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[1]SPOT_Orders_OverView_01!$A$38:$A$64</definedName>
    <definedName name="MKT_OVW_PARTICIPANTS_S">[1]SPOT_Orders_OverView_01!$A$5:$A$34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<sst xmlns="http://schemas.openxmlformats.org/spreadsheetml/2006/main" count="74" uniqueCount="41">
  <si>
    <t>Publication on: 18/09/2020 14:05:11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</si>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</sst>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411</c:v>
                </c:pt>
                <c:pt idx="1">
                  <c:v>411</c:v>
                </c:pt>
                <c:pt idx="2">
                  <c:v>411</c:v>
                </c:pt>
                <c:pt idx="3">
                  <c:v>411</c:v>
                </c:pt>
                <c:pt idx="4">
                  <c:v>411</c:v>
                </c:pt>
                <c:pt idx="5">
                  <c:v>411</c:v>
                </c:pt>
                <c:pt idx="6">
                  <c:v>411</c:v>
                </c:pt>
                <c:pt idx="7">
                  <c:v>411</c:v>
                </c:pt>
                <c:pt idx="8">
                  <c:v>411</c:v>
                </c:pt>
                <c:pt idx="9">
                  <c:v>411</c:v>
                </c:pt>
                <c:pt idx="10">
                  <c:v>411</c:v>
                </c:pt>
                <c:pt idx="11">
                  <c:v>411</c:v>
                </c:pt>
                <c:pt idx="12">
                  <c:v>411</c:v>
                </c:pt>
                <c:pt idx="13">
                  <c:v>411</c:v>
                </c:pt>
                <c:pt idx="14">
                  <c:v>411</c:v>
                </c:pt>
                <c:pt idx="15">
                  <c:v>411</c:v>
                </c:pt>
                <c:pt idx="16">
                  <c:v>411</c:v>
                </c:pt>
                <c:pt idx="17">
                  <c:v>411</c:v>
                </c:pt>
                <c:pt idx="18">
                  <c:v>411</c:v>
                </c:pt>
                <c:pt idx="19">
                  <c:v>411</c:v>
                </c:pt>
                <c:pt idx="20">
                  <c:v>411</c:v>
                </c:pt>
                <c:pt idx="21">
                  <c:v>411</c:v>
                </c:pt>
                <c:pt idx="22">
                  <c:v>411</c:v>
                </c:pt>
                <c:pt idx="23">
                  <c:v>411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1732.9280000000001</c:v>
                </c:pt>
                <c:pt idx="1">
                  <c:v>1519.6510000000001</c:v>
                </c:pt>
                <c:pt idx="2">
                  <c:v>1229.9000000000001</c:v>
                </c:pt>
                <c:pt idx="3">
                  <c:v>1229.9000000000001</c:v>
                </c:pt>
                <c:pt idx="4">
                  <c:v>1229.9000000000001</c:v>
                </c:pt>
                <c:pt idx="5">
                  <c:v>1267.2809999999999</c:v>
                </c:pt>
                <c:pt idx="6">
                  <c:v>1407.7330000000002</c:v>
                </c:pt>
                <c:pt idx="7">
                  <c:v>1411.9</c:v>
                </c:pt>
                <c:pt idx="8">
                  <c:v>1411.9</c:v>
                </c:pt>
                <c:pt idx="9">
                  <c:v>1574.1790000000001</c:v>
                </c:pt>
                <c:pt idx="10">
                  <c:v>1768.97</c:v>
                </c:pt>
                <c:pt idx="11">
                  <c:v>1736.8710000000001</c:v>
                </c:pt>
                <c:pt idx="12">
                  <c:v>1759.665</c:v>
                </c:pt>
                <c:pt idx="13">
                  <c:v>1770.587</c:v>
                </c:pt>
                <c:pt idx="14">
                  <c:v>1581.749</c:v>
                </c:pt>
                <c:pt idx="15">
                  <c:v>1501.5150000000001</c:v>
                </c:pt>
                <c:pt idx="16">
                  <c:v>1707.9450000000002</c:v>
                </c:pt>
                <c:pt idx="17">
                  <c:v>1537.5320000000002</c:v>
                </c:pt>
                <c:pt idx="18">
                  <c:v>1699.047</c:v>
                </c:pt>
                <c:pt idx="19">
                  <c:v>1637.759</c:v>
                </c:pt>
                <c:pt idx="20">
                  <c:v>2033.2570000000001</c:v>
                </c:pt>
                <c:pt idx="21">
                  <c:v>2060.453</c:v>
                </c:pt>
                <c:pt idx="22">
                  <c:v>1781.1370000000002</c:v>
                </c:pt>
                <c:pt idx="23">
                  <c:v>1411.9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457</c:v>
                </c:pt>
                <c:pt idx="1">
                  <c:v>476</c:v>
                </c:pt>
                <c:pt idx="2">
                  <c:v>626.80200000000002</c:v>
                </c:pt>
                <c:pt idx="3">
                  <c:v>595</c:v>
                </c:pt>
                <c:pt idx="4">
                  <c:v>571</c:v>
                </c:pt>
                <c:pt idx="5">
                  <c:v>469</c:v>
                </c:pt>
                <c:pt idx="6">
                  <c:v>409</c:v>
                </c:pt>
                <c:pt idx="7">
                  <c:v>299</c:v>
                </c:pt>
                <c:pt idx="8">
                  <c:v>299</c:v>
                </c:pt>
                <c:pt idx="9">
                  <c:v>299</c:v>
                </c:pt>
                <c:pt idx="10">
                  <c:v>338</c:v>
                </c:pt>
                <c:pt idx="11">
                  <c:v>453</c:v>
                </c:pt>
                <c:pt idx="12">
                  <c:v>483</c:v>
                </c:pt>
                <c:pt idx="13">
                  <c:v>479</c:v>
                </c:pt>
                <c:pt idx="14">
                  <c:v>476</c:v>
                </c:pt>
                <c:pt idx="15">
                  <c:v>469</c:v>
                </c:pt>
                <c:pt idx="16">
                  <c:v>391</c:v>
                </c:pt>
                <c:pt idx="17">
                  <c:v>406</c:v>
                </c:pt>
                <c:pt idx="18">
                  <c:v>359</c:v>
                </c:pt>
                <c:pt idx="19">
                  <c:v>357</c:v>
                </c:pt>
                <c:pt idx="20">
                  <c:v>367</c:v>
                </c:pt>
                <c:pt idx="21">
                  <c:v>406</c:v>
                </c:pt>
                <c:pt idx="22">
                  <c:v>366</c:v>
                </c:pt>
                <c:pt idx="23">
                  <c:v>486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1786.0779999999997</c:v>
                </c:pt>
                <c:pt idx="1">
                  <c:v>1833.5690000000004</c:v>
                </c:pt>
                <c:pt idx="2">
                  <c:v>1913.68</c:v>
                </c:pt>
                <c:pt idx="3">
                  <c:v>1936.645</c:v>
                </c:pt>
                <c:pt idx="4">
                  <c:v>1950.4209999999996</c:v>
                </c:pt>
                <c:pt idx="5">
                  <c:v>1977.3699999999997</c:v>
                </c:pt>
                <c:pt idx="6">
                  <c:v>2076.1859999999997</c:v>
                </c:pt>
                <c:pt idx="7">
                  <c:v>2303.0070000000001</c:v>
                </c:pt>
                <c:pt idx="8">
                  <c:v>2651.6449999999991</c:v>
                </c:pt>
                <c:pt idx="9">
                  <c:v>2961.0500000000006</c:v>
                </c:pt>
                <c:pt idx="10">
                  <c:v>3193.5799999999995</c:v>
                </c:pt>
                <c:pt idx="11">
                  <c:v>3337.049</c:v>
                </c:pt>
                <c:pt idx="12">
                  <c:v>3388.6240000000007</c:v>
                </c:pt>
                <c:pt idx="13">
                  <c:v>3403.2280000000001</c:v>
                </c:pt>
                <c:pt idx="14">
                  <c:v>3333.2550000000006</c:v>
                </c:pt>
                <c:pt idx="15">
                  <c:v>3177.0970000000002</c:v>
                </c:pt>
                <c:pt idx="16">
                  <c:v>2919.2150000000006</c:v>
                </c:pt>
                <c:pt idx="17">
                  <c:v>2653.6849999999999</c:v>
                </c:pt>
                <c:pt idx="18">
                  <c:v>2543.0240000000008</c:v>
                </c:pt>
                <c:pt idx="19">
                  <c:v>2545.6279999999992</c:v>
                </c:pt>
                <c:pt idx="20">
                  <c:v>2572.5289999999995</c:v>
                </c:pt>
                <c:pt idx="21">
                  <c:v>2574.5030000000002</c:v>
                </c:pt>
                <c:pt idx="22">
                  <c:v>2567.201</c:v>
                </c:pt>
                <c:pt idx="23">
                  <c:v>2314.1240000000003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534</c:v>
                </c:pt>
                <c:pt idx="8">
                  <c:v>535</c:v>
                </c:pt>
                <c:pt idx="9">
                  <c:v>350</c:v>
                </c:pt>
                <c:pt idx="10">
                  <c:v>65</c:v>
                </c:pt>
                <c:pt idx="11">
                  <c:v>65</c:v>
                </c:pt>
                <c:pt idx="12">
                  <c:v>50</c:v>
                </c:pt>
                <c:pt idx="17">
                  <c:v>707</c:v>
                </c:pt>
                <c:pt idx="18">
                  <c:v>1006</c:v>
                </c:pt>
                <c:pt idx="19">
                  <c:v>1197</c:v>
                </c:pt>
                <c:pt idx="20">
                  <c:v>899</c:v>
                </c:pt>
                <c:pt idx="21">
                  <c:v>464</c:v>
                </c:pt>
                <c:pt idx="22">
                  <c:v>122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2849912"/>
        <c:axId val="314691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4432.0060000000003</c:v>
                </c:pt>
                <c:pt idx="1">
                  <c:v>4240.22</c:v>
                </c:pt>
                <c:pt idx="2">
                  <c:v>4181.3819999999996</c:v>
                </c:pt>
                <c:pt idx="3">
                  <c:v>4172.5450000000001</c:v>
                </c:pt>
                <c:pt idx="4">
                  <c:v>4162.3209999999999</c:v>
                </c:pt>
                <c:pt idx="5">
                  <c:v>4124.6509999999998</c:v>
                </c:pt>
                <c:pt idx="6">
                  <c:v>4303.9189999999999</c:v>
                </c:pt>
                <c:pt idx="7">
                  <c:v>4958.9070000000002</c:v>
                </c:pt>
                <c:pt idx="8">
                  <c:v>5308.5450000000001</c:v>
                </c:pt>
                <c:pt idx="9">
                  <c:v>5595.2290000000003</c:v>
                </c:pt>
                <c:pt idx="10">
                  <c:v>5776.55</c:v>
                </c:pt>
                <c:pt idx="11">
                  <c:v>6002.92</c:v>
                </c:pt>
                <c:pt idx="12">
                  <c:v>6092.2889999999998</c:v>
                </c:pt>
                <c:pt idx="13">
                  <c:v>6063.8149999999996</c:v>
                </c:pt>
                <c:pt idx="14">
                  <c:v>5802.0039999999999</c:v>
                </c:pt>
                <c:pt idx="15">
                  <c:v>5558.6120000000001</c:v>
                </c:pt>
                <c:pt idx="16">
                  <c:v>5429.16</c:v>
                </c:pt>
                <c:pt idx="17">
                  <c:v>5715.2169999999996</c:v>
                </c:pt>
                <c:pt idx="18">
                  <c:v>6018.0709999999999</c:v>
                </c:pt>
                <c:pt idx="19">
                  <c:v>6148.3869999999997</c:v>
                </c:pt>
                <c:pt idx="20">
                  <c:v>6282.7860000000001</c:v>
                </c:pt>
                <c:pt idx="21">
                  <c:v>5915.9560000000001</c:v>
                </c:pt>
                <c:pt idx="22">
                  <c:v>5247.3379999999997</c:v>
                </c:pt>
                <c:pt idx="23">
                  <c:v>4668.0240000000003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849912"/>
        <c:axId val="314691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35.5</c:v>
                </c:pt>
                <c:pt idx="1">
                  <c:v>35.5</c:v>
                </c:pt>
                <c:pt idx="2">
                  <c:v>32.44</c:v>
                </c:pt>
                <c:pt idx="3">
                  <c:v>26.39</c:v>
                </c:pt>
                <c:pt idx="4">
                  <c:v>25.92</c:v>
                </c:pt>
                <c:pt idx="5">
                  <c:v>32.700000000000003</c:v>
                </c:pt>
                <c:pt idx="6">
                  <c:v>35.5</c:v>
                </c:pt>
                <c:pt idx="7">
                  <c:v>19.670000000000002</c:v>
                </c:pt>
                <c:pt idx="8">
                  <c:v>26.1</c:v>
                </c:pt>
                <c:pt idx="9">
                  <c:v>35.5</c:v>
                </c:pt>
                <c:pt idx="10">
                  <c:v>35.5</c:v>
                </c:pt>
                <c:pt idx="11">
                  <c:v>35.5</c:v>
                </c:pt>
                <c:pt idx="12">
                  <c:v>35.5</c:v>
                </c:pt>
                <c:pt idx="13">
                  <c:v>35.5</c:v>
                </c:pt>
                <c:pt idx="14">
                  <c:v>35.5</c:v>
                </c:pt>
                <c:pt idx="15">
                  <c:v>35.5</c:v>
                </c:pt>
                <c:pt idx="16">
                  <c:v>35.5</c:v>
                </c:pt>
                <c:pt idx="17">
                  <c:v>35.5</c:v>
                </c:pt>
                <c:pt idx="18">
                  <c:v>35.5</c:v>
                </c:pt>
                <c:pt idx="19">
                  <c:v>35.5</c:v>
                </c:pt>
                <c:pt idx="20">
                  <c:v>35.5</c:v>
                </c:pt>
                <c:pt idx="21">
                  <c:v>35.5</c:v>
                </c:pt>
                <c:pt idx="22">
                  <c:v>35.5</c:v>
                </c:pt>
                <c:pt idx="23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692760"/>
        <c:axId val="314692368"/>
      </c:lineChart>
      <c:catAx>
        <c:axId val="262849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691976"/>
        <c:crosses val="autoZero"/>
        <c:auto val="1"/>
        <c:lblAlgn val="ctr"/>
        <c:lblOffset val="100"/>
        <c:noMultiLvlLbl val="0"/>
      </c:catAx>
      <c:valAx>
        <c:axId val="314691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2849912"/>
        <c:crosses val="autoZero"/>
        <c:crossBetween val="between"/>
      </c:valAx>
      <c:valAx>
        <c:axId val="31469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692760"/>
        <c:crosses val="max"/>
        <c:crossBetween val="between"/>
      </c:valAx>
      <c:catAx>
        <c:axId val="314692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469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44093</v>
          </cell>
        </row>
        <row r="4">
          <cell r="C4" t="str">
            <v>DAM</v>
          </cell>
        </row>
        <row r="18">
          <cell r="C18">
            <v>9864</v>
          </cell>
        </row>
        <row r="19">
          <cell r="C19">
            <v>38003.659000000036</v>
          </cell>
        </row>
        <row r="20">
          <cell r="C20">
            <v>6084</v>
          </cell>
        </row>
        <row r="21">
          <cell r="C21">
            <v>10336.802</v>
          </cell>
        </row>
        <row r="22">
          <cell r="C22">
            <v>61912.392999999996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23657.025999999994</v>
          </cell>
        </row>
        <row r="31">
          <cell r="C31">
            <v>22137.023000000001</v>
          </cell>
        </row>
        <row r="32">
          <cell r="C32">
            <v>70034.20199999999</v>
          </cell>
        </row>
        <row r="33">
          <cell r="C33">
            <v>0</v>
          </cell>
        </row>
        <row r="34">
          <cell r="C34">
            <v>7499.1030000000001</v>
          </cell>
        </row>
        <row r="35">
          <cell r="C35">
            <v>2873.5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35.5</v>
          </cell>
          <cell r="C7">
            <v>35.5</v>
          </cell>
          <cell r="D7">
            <v>32.44</v>
          </cell>
          <cell r="E7">
            <v>26.39</v>
          </cell>
          <cell r="F7">
            <v>25.92</v>
          </cell>
          <cell r="G7">
            <v>32.700000000000003</v>
          </cell>
          <cell r="H7">
            <v>35.5</v>
          </cell>
          <cell r="I7">
            <v>19.670000000000002</v>
          </cell>
          <cell r="J7">
            <v>26.1</v>
          </cell>
          <cell r="K7">
            <v>35.5</v>
          </cell>
          <cell r="L7">
            <v>35.5</v>
          </cell>
          <cell r="M7">
            <v>35.5</v>
          </cell>
          <cell r="N7">
            <v>35.5</v>
          </cell>
          <cell r="O7">
            <v>35.5</v>
          </cell>
          <cell r="P7">
            <v>35.5</v>
          </cell>
          <cell r="Q7">
            <v>35.5</v>
          </cell>
          <cell r="R7">
            <v>35.5</v>
          </cell>
          <cell r="S7">
            <v>35.5</v>
          </cell>
          <cell r="T7">
            <v>35.5</v>
          </cell>
          <cell r="U7">
            <v>35.5</v>
          </cell>
          <cell r="V7">
            <v>35.5</v>
          </cell>
          <cell r="W7">
            <v>35.5</v>
          </cell>
          <cell r="X7">
            <v>35.5</v>
          </cell>
          <cell r="Y7">
            <v>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3">
          <cell r="B23">
            <v>261</v>
          </cell>
          <cell r="C23">
            <v>261</v>
          </cell>
          <cell r="D23">
            <v>261</v>
          </cell>
          <cell r="E23">
            <v>261</v>
          </cell>
          <cell r="F23">
            <v>261</v>
          </cell>
          <cell r="G23">
            <v>261</v>
          </cell>
          <cell r="H23">
            <v>261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182</v>
          </cell>
          <cell r="S25">
            <v>182</v>
          </cell>
          <cell r="T25">
            <v>182</v>
          </cell>
          <cell r="U25">
            <v>182</v>
          </cell>
          <cell r="V25">
            <v>182</v>
          </cell>
          <cell r="W25">
            <v>182</v>
          </cell>
          <cell r="X25">
            <v>182</v>
          </cell>
          <cell r="Y25">
            <v>182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110</v>
          </cell>
          <cell r="T26">
            <v>110</v>
          </cell>
          <cell r="U26">
            <v>110</v>
          </cell>
          <cell r="V26">
            <v>110</v>
          </cell>
          <cell r="W26">
            <v>110</v>
          </cell>
          <cell r="X26">
            <v>110</v>
          </cell>
          <cell r="Y26">
            <v>110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8">
          <cell r="B28">
            <v>170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170</v>
          </cell>
          <cell r="I28">
            <v>170</v>
          </cell>
          <cell r="J28">
            <v>170</v>
          </cell>
          <cell r="K28">
            <v>170</v>
          </cell>
          <cell r="L28">
            <v>170</v>
          </cell>
          <cell r="M28">
            <v>170</v>
          </cell>
          <cell r="N28">
            <v>170</v>
          </cell>
          <cell r="O28">
            <v>170</v>
          </cell>
          <cell r="P28">
            <v>170</v>
          </cell>
          <cell r="Q28">
            <v>170</v>
          </cell>
          <cell r="R28">
            <v>170</v>
          </cell>
          <cell r="S28">
            <v>170</v>
          </cell>
          <cell r="T28">
            <v>170</v>
          </cell>
          <cell r="U28">
            <v>170</v>
          </cell>
          <cell r="V28">
            <v>170</v>
          </cell>
          <cell r="W28">
            <v>170</v>
          </cell>
          <cell r="X28">
            <v>170</v>
          </cell>
          <cell r="Y28">
            <v>170</v>
          </cell>
        </row>
        <row r="29">
          <cell r="B29">
            <v>446.02800000000002</v>
          </cell>
          <cell r="C29">
            <v>282.75099999999998</v>
          </cell>
          <cell r="D29">
            <v>200</v>
          </cell>
          <cell r="E29">
            <v>200</v>
          </cell>
          <cell r="F29">
            <v>200</v>
          </cell>
          <cell r="G29">
            <v>200</v>
          </cell>
          <cell r="H29">
            <v>202.833</v>
          </cell>
          <cell r="I29">
            <v>200</v>
          </cell>
          <cell r="J29">
            <v>200</v>
          </cell>
          <cell r="K29">
            <v>287.279</v>
          </cell>
          <cell r="L29">
            <v>482.07</v>
          </cell>
          <cell r="M29">
            <v>449.971</v>
          </cell>
          <cell r="N29">
            <v>472.76499999999999</v>
          </cell>
          <cell r="O29">
            <v>483.68700000000001</v>
          </cell>
          <cell r="P29">
            <v>201.84899999999999</v>
          </cell>
          <cell r="Q29">
            <v>214.61500000000001</v>
          </cell>
          <cell r="R29">
            <v>421.04500000000002</v>
          </cell>
          <cell r="S29">
            <v>250.63200000000001</v>
          </cell>
          <cell r="T29">
            <v>412.14699999999999</v>
          </cell>
          <cell r="U29">
            <v>350.85899999999998</v>
          </cell>
          <cell r="V29">
            <v>746.35699999999997</v>
          </cell>
          <cell r="W29">
            <v>773.553</v>
          </cell>
          <cell r="X29">
            <v>494.23700000000002</v>
          </cell>
          <cell r="Y29">
            <v>200</v>
          </cell>
        </row>
        <row r="34">
          <cell r="B34">
            <v>295</v>
          </cell>
          <cell r="C34">
            <v>295</v>
          </cell>
          <cell r="D34">
            <v>220</v>
          </cell>
          <cell r="E34">
            <v>220</v>
          </cell>
          <cell r="F34">
            <v>220</v>
          </cell>
          <cell r="G34">
            <v>257.38099999999997</v>
          </cell>
          <cell r="H34">
            <v>295</v>
          </cell>
          <cell r="I34">
            <v>220</v>
          </cell>
          <cell r="J34">
            <v>220</v>
          </cell>
          <cell r="K34">
            <v>295</v>
          </cell>
          <cell r="L34">
            <v>295</v>
          </cell>
          <cell r="M34">
            <v>295</v>
          </cell>
          <cell r="N34">
            <v>295</v>
          </cell>
          <cell r="O34">
            <v>295</v>
          </cell>
          <cell r="P34">
            <v>295</v>
          </cell>
          <cell r="Q34">
            <v>295</v>
          </cell>
          <cell r="R34">
            <v>295</v>
          </cell>
          <cell r="S34">
            <v>295</v>
          </cell>
          <cell r="T34">
            <v>295</v>
          </cell>
          <cell r="U34">
            <v>295</v>
          </cell>
          <cell r="V34">
            <v>295</v>
          </cell>
          <cell r="W34">
            <v>295</v>
          </cell>
          <cell r="X34">
            <v>295</v>
          </cell>
          <cell r="Y34">
            <v>220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C37">
            <v>68</v>
          </cell>
          <cell r="P37">
            <v>49</v>
          </cell>
        </row>
        <row r="38">
          <cell r="B38">
            <v>182</v>
          </cell>
          <cell r="C38">
            <v>64</v>
          </cell>
          <cell r="H38">
            <v>100</v>
          </cell>
          <cell r="I38">
            <v>182</v>
          </cell>
          <cell r="J38">
            <v>182</v>
          </cell>
          <cell r="K38">
            <v>182</v>
          </cell>
          <cell r="L38">
            <v>182</v>
          </cell>
          <cell r="M38">
            <v>182</v>
          </cell>
          <cell r="N38">
            <v>182</v>
          </cell>
          <cell r="O38">
            <v>182</v>
          </cell>
          <cell r="P38">
            <v>226</v>
          </cell>
          <cell r="Q38">
            <v>182</v>
          </cell>
          <cell r="R38">
            <v>182</v>
          </cell>
          <cell r="S38">
            <v>182</v>
          </cell>
          <cell r="T38">
            <v>182</v>
          </cell>
          <cell r="U38">
            <v>182</v>
          </cell>
          <cell r="V38">
            <v>182</v>
          </cell>
          <cell r="W38">
            <v>182</v>
          </cell>
          <cell r="X38">
            <v>182</v>
          </cell>
          <cell r="Y38">
            <v>182</v>
          </cell>
        </row>
        <row r="42">
          <cell r="I42">
            <v>180</v>
          </cell>
          <cell r="J42">
            <v>180</v>
          </cell>
          <cell r="K42">
            <v>180</v>
          </cell>
          <cell r="S42">
            <v>180</v>
          </cell>
          <cell r="T42">
            <v>180</v>
          </cell>
          <cell r="U42">
            <v>180</v>
          </cell>
          <cell r="V42">
            <v>180</v>
          </cell>
          <cell r="W42">
            <v>180</v>
          </cell>
          <cell r="X42">
            <v>90</v>
          </cell>
        </row>
        <row r="43">
          <cell r="I43">
            <v>158</v>
          </cell>
          <cell r="J43">
            <v>80</v>
          </cell>
          <cell r="K43">
            <v>80</v>
          </cell>
          <cell r="S43">
            <v>160</v>
          </cell>
          <cell r="T43">
            <v>160</v>
          </cell>
          <cell r="U43">
            <v>160</v>
          </cell>
          <cell r="V43">
            <v>160</v>
          </cell>
          <cell r="W43">
            <v>80</v>
          </cell>
          <cell r="X43">
            <v>32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I45">
            <v>6</v>
          </cell>
          <cell r="J45">
            <v>57</v>
          </cell>
          <cell r="S45">
            <v>127</v>
          </cell>
          <cell r="T45">
            <v>128</v>
          </cell>
          <cell r="U45">
            <v>94</v>
          </cell>
          <cell r="V45">
            <v>124</v>
          </cell>
          <cell r="W45">
            <v>64</v>
          </cell>
        </row>
        <row r="46">
          <cell r="I46">
            <v>120</v>
          </cell>
          <cell r="J46">
            <v>120</v>
          </cell>
          <cell r="S46">
            <v>135</v>
          </cell>
          <cell r="T46">
            <v>121</v>
          </cell>
          <cell r="U46">
            <v>120</v>
          </cell>
          <cell r="V46">
            <v>120</v>
          </cell>
          <cell r="W46">
            <v>120</v>
          </cell>
        </row>
        <row r="47">
          <cell r="S47">
            <v>105</v>
          </cell>
          <cell r="T47">
            <v>105</v>
          </cell>
          <cell r="U47">
            <v>85</v>
          </cell>
          <cell r="V47">
            <v>105</v>
          </cell>
        </row>
        <row r="48">
          <cell r="J48">
            <v>28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U48">
            <v>40</v>
          </cell>
          <cell r="V48">
            <v>40</v>
          </cell>
          <cell r="W48">
            <v>20</v>
          </cell>
        </row>
        <row r="50">
          <cell r="T50">
            <v>126</v>
          </cell>
          <cell r="U50">
            <v>124</v>
          </cell>
        </row>
        <row r="51">
          <cell r="T51">
            <v>126</v>
          </cell>
          <cell r="U51">
            <v>124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U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1786.0779999999997</v>
          </cell>
          <cell r="C61">
            <v>1833.5690000000004</v>
          </cell>
          <cell r="D61">
            <v>1913.68</v>
          </cell>
          <cell r="E61">
            <v>1936.645</v>
          </cell>
          <cell r="F61">
            <v>1950.4209999999996</v>
          </cell>
          <cell r="G61">
            <v>1977.3699999999997</v>
          </cell>
          <cell r="H61">
            <v>2076.1859999999997</v>
          </cell>
          <cell r="I61">
            <v>2303.0070000000001</v>
          </cell>
          <cell r="J61">
            <v>2651.6449999999991</v>
          </cell>
          <cell r="K61">
            <v>2961.0500000000006</v>
          </cell>
          <cell r="L61">
            <v>3193.5799999999995</v>
          </cell>
          <cell r="M61">
            <v>3337.049</v>
          </cell>
          <cell r="N61">
            <v>3388.6240000000007</v>
          </cell>
          <cell r="O61">
            <v>3403.2280000000001</v>
          </cell>
          <cell r="P61">
            <v>3333.2550000000006</v>
          </cell>
          <cell r="Q61">
            <v>3177.0970000000002</v>
          </cell>
          <cell r="R61">
            <v>2919.2150000000006</v>
          </cell>
          <cell r="S61">
            <v>2653.6849999999999</v>
          </cell>
          <cell r="T61">
            <v>2543.0240000000008</v>
          </cell>
          <cell r="U61">
            <v>2545.6279999999992</v>
          </cell>
          <cell r="V61">
            <v>2572.5289999999995</v>
          </cell>
          <cell r="W61">
            <v>2574.5030000000002</v>
          </cell>
          <cell r="X61">
            <v>2567.201</v>
          </cell>
          <cell r="Y61">
            <v>2314.1240000000003</v>
          </cell>
        </row>
        <row r="74">
          <cell r="B74">
            <v>17</v>
          </cell>
          <cell r="C74">
            <v>17</v>
          </cell>
          <cell r="D74">
            <v>17</v>
          </cell>
          <cell r="E74">
            <v>17</v>
          </cell>
          <cell r="F74">
            <v>17</v>
          </cell>
          <cell r="G74">
            <v>17</v>
          </cell>
          <cell r="H74">
            <v>17</v>
          </cell>
          <cell r="I74">
            <v>17</v>
          </cell>
          <cell r="J74">
            <v>17</v>
          </cell>
          <cell r="K74">
            <v>17</v>
          </cell>
          <cell r="L74">
            <v>26</v>
          </cell>
          <cell r="M74">
            <v>22</v>
          </cell>
          <cell r="N74">
            <v>21</v>
          </cell>
          <cell r="O74">
            <v>24</v>
          </cell>
          <cell r="P74">
            <v>26</v>
          </cell>
          <cell r="Q74">
            <v>27</v>
          </cell>
          <cell r="R74">
            <v>57</v>
          </cell>
          <cell r="S74">
            <v>57</v>
          </cell>
          <cell r="T74">
            <v>57</v>
          </cell>
          <cell r="U74">
            <v>55</v>
          </cell>
          <cell r="V74">
            <v>55</v>
          </cell>
          <cell r="W74">
            <v>57</v>
          </cell>
          <cell r="X74">
            <v>22</v>
          </cell>
          <cell r="Y74">
            <v>32</v>
          </cell>
        </row>
        <row r="75">
          <cell r="B75">
            <v>123</v>
          </cell>
          <cell r="C75">
            <v>133</v>
          </cell>
          <cell r="D75">
            <v>195.80199999999999</v>
          </cell>
          <cell r="E75">
            <v>177</v>
          </cell>
          <cell r="F75">
            <v>161</v>
          </cell>
          <cell r="G75">
            <v>141</v>
          </cell>
          <cell r="H75">
            <v>126</v>
          </cell>
          <cell r="I75">
            <v>67</v>
          </cell>
          <cell r="J75">
            <v>67</v>
          </cell>
          <cell r="K75">
            <v>67</v>
          </cell>
          <cell r="L75">
            <v>67</v>
          </cell>
          <cell r="M75">
            <v>171</v>
          </cell>
          <cell r="N75">
            <v>187</v>
          </cell>
          <cell r="O75">
            <v>180</v>
          </cell>
          <cell r="P75">
            <v>180</v>
          </cell>
          <cell r="Q75">
            <v>182</v>
          </cell>
          <cell r="R75">
            <v>94</v>
          </cell>
          <cell r="S75">
            <v>94</v>
          </cell>
          <cell r="T75">
            <v>60</v>
          </cell>
          <cell r="U75">
            <v>60</v>
          </cell>
          <cell r="V75">
            <v>60</v>
          </cell>
          <cell r="W75">
            <v>94</v>
          </cell>
          <cell r="X75">
            <v>99</v>
          </cell>
          <cell r="Y75">
            <v>134</v>
          </cell>
        </row>
        <row r="76">
          <cell r="B76">
            <v>245</v>
          </cell>
          <cell r="C76">
            <v>263</v>
          </cell>
          <cell r="D76">
            <v>352</v>
          </cell>
          <cell r="E76">
            <v>346</v>
          </cell>
          <cell r="F76">
            <v>328</v>
          </cell>
          <cell r="G76">
            <v>235</v>
          </cell>
          <cell r="H76">
            <v>195</v>
          </cell>
          <cell r="I76">
            <v>155</v>
          </cell>
          <cell r="J76">
            <v>155</v>
          </cell>
          <cell r="K76">
            <v>155</v>
          </cell>
          <cell r="L76">
            <v>185</v>
          </cell>
          <cell r="M76">
            <v>210</v>
          </cell>
          <cell r="N76">
            <v>210</v>
          </cell>
          <cell r="O76">
            <v>210</v>
          </cell>
          <cell r="P76">
            <v>210</v>
          </cell>
          <cell r="Q76">
            <v>200</v>
          </cell>
          <cell r="R76">
            <v>175</v>
          </cell>
          <cell r="S76">
            <v>180</v>
          </cell>
          <cell r="T76">
            <v>160</v>
          </cell>
          <cell r="U76">
            <v>160</v>
          </cell>
          <cell r="V76">
            <v>160</v>
          </cell>
          <cell r="W76">
            <v>180</v>
          </cell>
          <cell r="X76">
            <v>180</v>
          </cell>
          <cell r="Y76">
            <v>260</v>
          </cell>
        </row>
        <row r="77">
          <cell r="B77">
            <v>67</v>
          </cell>
          <cell r="C77">
            <v>57</v>
          </cell>
          <cell r="D77">
            <v>56</v>
          </cell>
          <cell r="E77">
            <v>50</v>
          </cell>
          <cell r="F77">
            <v>60</v>
          </cell>
          <cell r="G77">
            <v>70</v>
          </cell>
          <cell r="H77">
            <v>71</v>
          </cell>
          <cell r="I77">
            <v>60</v>
          </cell>
          <cell r="J77">
            <v>60</v>
          </cell>
          <cell r="K77">
            <v>60</v>
          </cell>
          <cell r="L77">
            <v>60</v>
          </cell>
          <cell r="M77">
            <v>50</v>
          </cell>
          <cell r="N77">
            <v>55</v>
          </cell>
          <cell r="O77">
            <v>55</v>
          </cell>
          <cell r="P77">
            <v>50</v>
          </cell>
          <cell r="Q77">
            <v>50</v>
          </cell>
          <cell r="R77">
            <v>55</v>
          </cell>
          <cell r="S77">
            <v>65</v>
          </cell>
          <cell r="T77">
            <v>72</v>
          </cell>
          <cell r="U77">
            <v>72</v>
          </cell>
          <cell r="V77">
            <v>82</v>
          </cell>
          <cell r="W77">
            <v>65</v>
          </cell>
          <cell r="X77">
            <v>55</v>
          </cell>
          <cell r="Y77">
            <v>50</v>
          </cell>
        </row>
        <row r="78">
          <cell r="B78">
            <v>5</v>
          </cell>
          <cell r="C78">
            <v>6</v>
          </cell>
          <cell r="D78">
            <v>6</v>
          </cell>
          <cell r="E78">
            <v>5</v>
          </cell>
          <cell r="F78">
            <v>5</v>
          </cell>
          <cell r="G78">
            <v>6</v>
          </cell>
          <cell r="N78">
            <v>10</v>
          </cell>
          <cell r="O78">
            <v>10</v>
          </cell>
          <cell r="P78">
            <v>10</v>
          </cell>
          <cell r="Q78">
            <v>10</v>
          </cell>
          <cell r="R78">
            <v>10</v>
          </cell>
          <cell r="S78">
            <v>10</v>
          </cell>
          <cell r="T78">
            <v>10</v>
          </cell>
          <cell r="U78">
            <v>10</v>
          </cell>
          <cell r="V78">
            <v>10</v>
          </cell>
          <cell r="W78">
            <v>10</v>
          </cell>
          <cell r="X78">
            <v>10</v>
          </cell>
          <cell r="Y78">
            <v>10</v>
          </cell>
        </row>
      </sheetData>
      <sheetData sheetId="6">
        <row r="65">
          <cell r="B65">
            <v>1006.4889999999999</v>
          </cell>
          <cell r="C65">
            <v>1020.4889999999999</v>
          </cell>
          <cell r="D65">
            <v>1032.4590000000001</v>
          </cell>
          <cell r="E65">
            <v>1022.4589999999999</v>
          </cell>
          <cell r="F65">
            <v>1031.867</v>
          </cell>
          <cell r="G65">
            <v>1026.6009999999999</v>
          </cell>
          <cell r="H65">
            <v>1010.407</v>
          </cell>
          <cell r="I65">
            <v>977.41300000000001</v>
          </cell>
          <cell r="J65">
            <v>982.41300000000001</v>
          </cell>
          <cell r="K65">
            <v>983.423</v>
          </cell>
          <cell r="L65">
            <v>978.41300000000001</v>
          </cell>
          <cell r="M65">
            <v>976.41300000000001</v>
          </cell>
          <cell r="N65">
            <v>975.41300000000001</v>
          </cell>
          <cell r="O65">
            <v>974.41300000000001</v>
          </cell>
          <cell r="P65">
            <v>958.39300000000003</v>
          </cell>
          <cell r="Q65">
            <v>945.39300000000003</v>
          </cell>
          <cell r="R65">
            <v>951.40300000000002</v>
          </cell>
          <cell r="S65">
            <v>965.423</v>
          </cell>
          <cell r="T65">
            <v>973.11699999999996</v>
          </cell>
          <cell r="U65">
            <v>977.11699999999996</v>
          </cell>
          <cell r="V65">
            <v>980.11699999999996</v>
          </cell>
          <cell r="W65">
            <v>981.12699999999995</v>
          </cell>
          <cell r="X65">
            <v>962.14699999999993</v>
          </cell>
          <cell r="Y65">
            <v>964.11699999999996</v>
          </cell>
        </row>
        <row r="66">
          <cell r="B66">
            <v>858.35200000000009</v>
          </cell>
          <cell r="C66">
            <v>833.42400000000009</v>
          </cell>
          <cell r="D66">
            <v>818.48500000000001</v>
          </cell>
          <cell r="E66">
            <v>804.51</v>
          </cell>
          <cell r="F66">
            <v>789.12000000000012</v>
          </cell>
          <cell r="G66">
            <v>788.05600000000015</v>
          </cell>
          <cell r="H66">
            <v>824.29499999999973</v>
          </cell>
          <cell r="I66">
            <v>882.6640000000001</v>
          </cell>
          <cell r="J66">
            <v>950.87400000000002</v>
          </cell>
          <cell r="K66">
            <v>1016.9060000000001</v>
          </cell>
          <cell r="L66">
            <v>1060.059</v>
          </cell>
          <cell r="M66">
            <v>1088.7769999999998</v>
          </cell>
          <cell r="N66">
            <v>1092.5119999999999</v>
          </cell>
          <cell r="O66">
            <v>1077.2930000000001</v>
          </cell>
          <cell r="P66">
            <v>1038.1589999999999</v>
          </cell>
          <cell r="Q66">
            <v>996.47100000000012</v>
          </cell>
          <cell r="R66">
            <v>969.69700000000023</v>
          </cell>
          <cell r="S66">
            <v>946.77499999999998</v>
          </cell>
          <cell r="T66">
            <v>938.45100000000002</v>
          </cell>
          <cell r="U66">
            <v>932.30799999999999</v>
          </cell>
          <cell r="V66">
            <v>927.17000000000007</v>
          </cell>
          <cell r="W66">
            <v>883.30500000000018</v>
          </cell>
          <cell r="X66">
            <v>822.03200000000004</v>
          </cell>
          <cell r="Y66">
            <v>797.32799999999997</v>
          </cell>
        </row>
        <row r="67">
          <cell r="B67">
            <v>2326.6649999999995</v>
          </cell>
          <cell r="C67">
            <v>2162.8070000000002</v>
          </cell>
          <cell r="D67">
            <v>2105.9379999999996</v>
          </cell>
          <cell r="E67">
            <v>2051.431</v>
          </cell>
          <cell r="F67">
            <v>2022.7659999999998</v>
          </cell>
          <cell r="G67">
            <v>2071.9940000000001</v>
          </cell>
          <cell r="H67">
            <v>2194.7169999999996</v>
          </cell>
          <cell r="I67">
            <v>2396.7379999999998</v>
          </cell>
          <cell r="J67">
            <v>2776.9600000000005</v>
          </cell>
          <cell r="K67">
            <v>3143.3999999999996</v>
          </cell>
          <cell r="L67">
            <v>3428.5780000000004</v>
          </cell>
          <cell r="M67">
            <v>3617.23</v>
          </cell>
          <cell r="N67">
            <v>3707.864</v>
          </cell>
          <cell r="O67">
            <v>3688.6090000000004</v>
          </cell>
          <cell r="P67">
            <v>3488.4520000000002</v>
          </cell>
          <cell r="Q67">
            <v>3286.248</v>
          </cell>
          <cell r="R67">
            <v>3167.5600000000004</v>
          </cell>
          <cell r="S67">
            <v>3154.5190000000002</v>
          </cell>
          <cell r="T67">
            <v>3239.0029999999997</v>
          </cell>
          <cell r="U67">
            <v>3414.9620000000004</v>
          </cell>
          <cell r="V67">
            <v>3549.9989999999998</v>
          </cell>
          <cell r="W67">
            <v>3325.5240000000003</v>
          </cell>
          <cell r="X67">
            <v>2991.6590000000001</v>
          </cell>
          <cell r="Y67">
            <v>2720.5789999999993</v>
          </cell>
        </row>
        <row r="69">
          <cell r="B69">
            <v>107.5</v>
          </cell>
          <cell r="C69">
            <v>103.5</v>
          </cell>
          <cell r="D69">
            <v>101.5</v>
          </cell>
          <cell r="E69">
            <v>100</v>
          </cell>
          <cell r="F69">
            <v>101.5</v>
          </cell>
          <cell r="G69">
            <v>105</v>
          </cell>
          <cell r="H69">
            <v>109.5</v>
          </cell>
          <cell r="I69">
            <v>115.5</v>
          </cell>
          <cell r="J69">
            <v>121</v>
          </cell>
          <cell r="K69">
            <v>124.5</v>
          </cell>
          <cell r="L69">
            <v>126.5</v>
          </cell>
          <cell r="M69">
            <v>127.5</v>
          </cell>
          <cell r="N69">
            <v>127.5</v>
          </cell>
          <cell r="O69">
            <v>122.5</v>
          </cell>
          <cell r="P69">
            <v>116</v>
          </cell>
          <cell r="Q69">
            <v>116.5</v>
          </cell>
          <cell r="R69">
            <v>122.5</v>
          </cell>
          <cell r="S69">
            <v>131.5</v>
          </cell>
          <cell r="T69">
            <v>141.5</v>
          </cell>
          <cell r="U69">
            <v>148</v>
          </cell>
          <cell r="V69">
            <v>141.5</v>
          </cell>
          <cell r="W69">
            <v>130</v>
          </cell>
          <cell r="X69">
            <v>121.5</v>
          </cell>
          <cell r="Y69">
            <v>111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56.144999999999996</v>
          </cell>
          <cell r="F73">
            <v>59.067999999999998</v>
          </cell>
          <cell r="G73">
            <v>50</v>
          </cell>
          <cell r="H73">
            <v>50</v>
          </cell>
          <cell r="I73">
            <v>166</v>
          </cell>
          <cell r="J73">
            <v>149</v>
          </cell>
          <cell r="K73">
            <v>119</v>
          </cell>
          <cell r="L73">
            <v>115</v>
          </cell>
          <cell r="M73">
            <v>115</v>
          </cell>
          <cell r="N73">
            <v>111</v>
          </cell>
          <cell r="O73">
            <v>111</v>
          </cell>
          <cell r="P73">
            <v>111</v>
          </cell>
          <cell r="Q73">
            <v>129</v>
          </cell>
          <cell r="R73">
            <v>113</v>
          </cell>
          <cell r="S73">
            <v>164</v>
          </cell>
          <cell r="T73">
            <v>169</v>
          </cell>
          <cell r="U73">
            <v>169</v>
          </cell>
          <cell r="V73">
            <v>169</v>
          </cell>
          <cell r="W73">
            <v>169</v>
          </cell>
          <cell r="X73">
            <v>147</v>
          </cell>
          <cell r="Y73">
            <v>30</v>
          </cell>
        </row>
        <row r="74">
          <cell r="H74">
            <v>10</v>
          </cell>
          <cell r="I74">
            <v>118</v>
          </cell>
          <cell r="J74">
            <v>140</v>
          </cell>
          <cell r="K74">
            <v>93</v>
          </cell>
          <cell r="L74">
            <v>20</v>
          </cell>
          <cell r="M74">
            <v>10</v>
          </cell>
          <cell r="S74">
            <v>80</v>
          </cell>
          <cell r="T74">
            <v>180</v>
          </cell>
          <cell r="U74">
            <v>180</v>
          </cell>
          <cell r="V74">
            <v>180</v>
          </cell>
          <cell r="W74">
            <v>96</v>
          </cell>
          <cell r="X74">
            <v>3</v>
          </cell>
        </row>
        <row r="75">
          <cell r="H75">
            <v>5</v>
          </cell>
          <cell r="I75">
            <v>38.591999999999999</v>
          </cell>
          <cell r="J75">
            <v>10</v>
          </cell>
          <cell r="K75">
            <v>10</v>
          </cell>
          <cell r="L75">
            <v>5</v>
          </cell>
          <cell r="N75">
            <v>10</v>
          </cell>
          <cell r="O75">
            <v>10</v>
          </cell>
          <cell r="P75">
            <v>10</v>
          </cell>
          <cell r="Q75">
            <v>15</v>
          </cell>
          <cell r="R75">
            <v>15</v>
          </cell>
          <cell r="S75">
            <v>50</v>
          </cell>
          <cell r="T75">
            <v>67</v>
          </cell>
          <cell r="U75">
            <v>82</v>
          </cell>
          <cell r="V75">
            <v>72</v>
          </cell>
          <cell r="W75">
            <v>60</v>
          </cell>
          <cell r="X75">
            <v>50</v>
          </cell>
          <cell r="Y75">
            <v>20</v>
          </cell>
        </row>
        <row r="76">
          <cell r="E76">
            <v>35</v>
          </cell>
          <cell r="F76">
            <v>35</v>
          </cell>
          <cell r="I76">
            <v>99</v>
          </cell>
          <cell r="J76">
            <v>41.298000000000002</v>
          </cell>
        </row>
        <row r="77">
          <cell r="B77">
            <v>83</v>
          </cell>
          <cell r="C77">
            <v>70</v>
          </cell>
          <cell r="D77">
            <v>73</v>
          </cell>
          <cell r="E77">
            <v>103</v>
          </cell>
          <cell r="F77">
            <v>123</v>
          </cell>
          <cell r="G77">
            <v>83</v>
          </cell>
          <cell r="H77">
            <v>100</v>
          </cell>
          <cell r="I77">
            <v>165</v>
          </cell>
          <cell r="J77">
            <v>137</v>
          </cell>
          <cell r="K77">
            <v>105</v>
          </cell>
          <cell r="L77">
            <v>43</v>
          </cell>
          <cell r="M77">
            <v>68</v>
          </cell>
          <cell r="N77">
            <v>68</v>
          </cell>
          <cell r="O77">
            <v>80</v>
          </cell>
          <cell r="P77">
            <v>80</v>
          </cell>
          <cell r="Q77">
            <v>70</v>
          </cell>
          <cell r="R77">
            <v>90</v>
          </cell>
          <cell r="S77">
            <v>223</v>
          </cell>
          <cell r="T77">
            <v>310</v>
          </cell>
          <cell r="U77">
            <v>245</v>
          </cell>
          <cell r="V77">
            <v>263</v>
          </cell>
          <cell r="W77">
            <v>271</v>
          </cell>
          <cell r="X77">
            <v>150</v>
          </cell>
          <cell r="Y77">
            <v>25</v>
          </cell>
        </row>
      </sheetData>
      <sheetData sheetId="7">
        <row r="7">
          <cell r="B7">
            <v>35.5</v>
          </cell>
          <cell r="C7">
            <v>35.5</v>
          </cell>
          <cell r="D7">
            <v>32.44</v>
          </cell>
          <cell r="E7">
            <v>26.39</v>
          </cell>
          <cell r="F7">
            <v>25.92</v>
          </cell>
          <cell r="G7">
            <v>32.700000000000003</v>
          </cell>
          <cell r="H7">
            <v>35.5</v>
          </cell>
          <cell r="I7">
            <v>19.670000000000002</v>
          </cell>
          <cell r="J7">
            <v>26.1</v>
          </cell>
          <cell r="K7">
            <v>35.5</v>
          </cell>
          <cell r="L7">
            <v>35.5</v>
          </cell>
          <cell r="M7">
            <v>35.5</v>
          </cell>
          <cell r="N7">
            <v>35.5</v>
          </cell>
          <cell r="O7">
            <v>35.5</v>
          </cell>
          <cell r="P7">
            <v>35.5</v>
          </cell>
          <cell r="Q7">
            <v>35.5</v>
          </cell>
          <cell r="R7">
            <v>35.5</v>
          </cell>
          <cell r="S7">
            <v>35.5</v>
          </cell>
          <cell r="T7">
            <v>35.5</v>
          </cell>
          <cell r="U7">
            <v>35.5</v>
          </cell>
          <cell r="V7">
            <v>35.5</v>
          </cell>
          <cell r="W7">
            <v>35.5</v>
          </cell>
          <cell r="X7">
            <v>35.5</v>
          </cell>
          <cell r="Y7">
            <v>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EVN_TRADING_SEE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LIG_MEGALOPOLIS</v>
          </cell>
        </row>
        <row r="22">
          <cell r="A22" t="str">
            <v>LIG_MELITIS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8">
          <cell r="A38" t="str">
            <v>ADMHE</v>
          </cell>
        </row>
        <row r="39">
          <cell r="A39" t="str">
            <v>ATTIKI_GSC</v>
          </cell>
        </row>
        <row r="40">
          <cell r="A40" t="str">
            <v>AXPO_ROMANIA</v>
          </cell>
        </row>
        <row r="41">
          <cell r="A41" t="str">
            <v>EGPH_SUPPLY</v>
          </cell>
        </row>
        <row r="42">
          <cell r="A42" t="str">
            <v>ELPEDISON</v>
          </cell>
        </row>
        <row r="43">
          <cell r="A43" t="str">
            <v>ENSCO_ENERGY</v>
          </cell>
        </row>
        <row r="44">
          <cell r="A44" t="str">
            <v>EPA_THESS</v>
          </cell>
        </row>
        <row r="45">
          <cell r="A45" t="str">
            <v>GEN-I-ATHENS</v>
          </cell>
        </row>
        <row r="46">
          <cell r="A46" t="str">
            <v>GREENENV</v>
          </cell>
        </row>
        <row r="47">
          <cell r="A47" t="str">
            <v>HERON</v>
          </cell>
        </row>
        <row r="48">
          <cell r="A48" t="str">
            <v>KEN</v>
          </cell>
        </row>
        <row r="49">
          <cell r="A49" t="str">
            <v>KVMARKOUSA</v>
          </cell>
        </row>
        <row r="50">
          <cell r="A50" t="str">
            <v>MYTILINEOS</v>
          </cell>
        </row>
        <row r="51">
          <cell r="A51" t="str">
            <v>NRG_TRADING_HOUS</v>
          </cell>
        </row>
        <row r="52">
          <cell r="A52" t="str">
            <v>OTEESTATE</v>
          </cell>
        </row>
        <row r="53">
          <cell r="A53" t="str">
            <v>PETROGAZ</v>
          </cell>
        </row>
        <row r="54">
          <cell r="A54" t="str">
            <v>PPC</v>
          </cell>
        </row>
        <row r="55">
          <cell r="A55" t="str">
            <v>SENTRADE</v>
          </cell>
        </row>
        <row r="56">
          <cell r="A56" t="str">
            <v>SOLARENERGY</v>
          </cell>
        </row>
        <row r="57">
          <cell r="A57" t="str">
            <v>STATKRAFT-DE1</v>
          </cell>
        </row>
        <row r="58">
          <cell r="A58" t="str">
            <v>SUSAKI_POWER</v>
          </cell>
        </row>
        <row r="59">
          <cell r="A59" t="str">
            <v>TERNA_ENERGY</v>
          </cell>
        </row>
        <row r="60">
          <cell r="A60" t="str">
            <v>VIENER</v>
          </cell>
        </row>
        <row r="61">
          <cell r="A61" t="str">
            <v>VIOLAR</v>
          </cell>
        </row>
        <row r="62">
          <cell r="A62" t="str">
            <v>VOLTERRA</v>
          </cell>
        </row>
        <row r="63">
          <cell r="A63" t="str">
            <v>VOLTON</v>
          </cell>
        </row>
        <row r="64">
          <cell r="A64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4432.0060000000003</v>
      </c>
      <c r="C4" s="18">
        <v>4240.22</v>
      </c>
      <c r="D4" s="18">
        <v>4181.3819999999996</v>
      </c>
      <c r="E4" s="18">
        <v>4172.5450000000001</v>
      </c>
      <c r="F4" s="18">
        <v>4162.3209999999999</v>
      </c>
      <c r="G4" s="18">
        <v>4124.6509999999998</v>
      </c>
      <c r="H4" s="18">
        <v>4303.9189999999999</v>
      </c>
      <c r="I4" s="18">
        <v>4958.9070000000002</v>
      </c>
      <c r="J4" s="18">
        <v>5308.5450000000001</v>
      </c>
      <c r="K4" s="18">
        <v>5595.2290000000003</v>
      </c>
      <c r="L4" s="18">
        <v>5776.55</v>
      </c>
      <c r="M4" s="18">
        <v>6002.92</v>
      </c>
      <c r="N4" s="18">
        <v>6092.2889999999998</v>
      </c>
      <c r="O4" s="18">
        <v>6063.8149999999996</v>
      </c>
      <c r="P4" s="18">
        <v>5802.0039999999999</v>
      </c>
      <c r="Q4" s="18">
        <v>5558.6120000000001</v>
      </c>
      <c r="R4" s="18">
        <v>5429.16</v>
      </c>
      <c r="S4" s="18">
        <v>5715.2169999999996</v>
      </c>
      <c r="T4" s="18">
        <v>6018.0709999999999</v>
      </c>
      <c r="U4" s="18">
        <v>6148.3869999999997</v>
      </c>
      <c r="V4" s="18">
        <v>6282.7860000000001</v>
      </c>
      <c r="W4" s="18">
        <v>5915.9560000000001</v>
      </c>
      <c r="X4" s="18">
        <v>5247.3379999999997</v>
      </c>
      <c r="Y4" s="18">
        <v>4668.0240000000003</v>
      </c>
      <c r="Z4" s="19"/>
      <c r="AA4" s="20">
        <f>SUM(B4:Z4)</f>
        <v>126200.85400000001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35.5</v>
      </c>
      <c r="C7" s="28">
        <v>35.5</v>
      </c>
      <c r="D7" s="28">
        <v>32.44</v>
      </c>
      <c r="E7" s="28">
        <v>26.39</v>
      </c>
      <c r="F7" s="28">
        <v>25.92</v>
      </c>
      <c r="G7" s="28">
        <v>32.700000000000003</v>
      </c>
      <c r="H7" s="28">
        <v>35.5</v>
      </c>
      <c r="I7" s="28">
        <v>19.670000000000002</v>
      </c>
      <c r="J7" s="28">
        <v>26.1</v>
      </c>
      <c r="K7" s="28">
        <v>35.5</v>
      </c>
      <c r="L7" s="28">
        <v>35.5</v>
      </c>
      <c r="M7" s="28">
        <v>35.5</v>
      </c>
      <c r="N7" s="28">
        <v>35.5</v>
      </c>
      <c r="O7" s="28">
        <v>35.5</v>
      </c>
      <c r="P7" s="28">
        <v>35.5</v>
      </c>
      <c r="Q7" s="28">
        <v>35.5</v>
      </c>
      <c r="R7" s="28">
        <v>35.5</v>
      </c>
      <c r="S7" s="28">
        <v>35.5</v>
      </c>
      <c r="T7" s="28">
        <v>35.5</v>
      </c>
      <c r="U7" s="28">
        <v>35.5</v>
      </c>
      <c r="V7" s="28">
        <v>35.5</v>
      </c>
      <c r="W7" s="28">
        <v>35.5</v>
      </c>
      <c r="X7" s="28">
        <v>35.5</v>
      </c>
      <c r="Y7" s="28">
        <v>0</v>
      </c>
      <c r="Z7" s="29"/>
      <c r="AA7" s="30">
        <f>IF(SUM(GR_MAINLAND_MCP_SUM_SELL)&lt;&gt;0,AVERAGEIF(GR_MAINLAND_MCP_SUM_SELL,"&lt;&gt;"""),"")</f>
        <v>31.946666666666669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411</v>
      </c>
      <c r="C10" s="42">
        <v>411</v>
      </c>
      <c r="D10" s="42">
        <v>411</v>
      </c>
      <c r="E10" s="42">
        <v>411</v>
      </c>
      <c r="F10" s="42">
        <v>411</v>
      </c>
      <c r="G10" s="42">
        <v>411</v>
      </c>
      <c r="H10" s="42">
        <v>411</v>
      </c>
      <c r="I10" s="42">
        <v>411</v>
      </c>
      <c r="J10" s="42">
        <v>411</v>
      </c>
      <c r="K10" s="42">
        <v>411</v>
      </c>
      <c r="L10" s="42">
        <v>411</v>
      </c>
      <c r="M10" s="42">
        <v>411</v>
      </c>
      <c r="N10" s="42">
        <v>411</v>
      </c>
      <c r="O10" s="42">
        <v>411</v>
      </c>
      <c r="P10" s="42">
        <v>411</v>
      </c>
      <c r="Q10" s="42">
        <v>411</v>
      </c>
      <c r="R10" s="42">
        <v>411</v>
      </c>
      <c r="S10" s="42">
        <v>411</v>
      </c>
      <c r="T10" s="42">
        <v>411</v>
      </c>
      <c r="U10" s="42">
        <v>411</v>
      </c>
      <c r="V10" s="42">
        <v>411</v>
      </c>
      <c r="W10" s="42">
        <v>411</v>
      </c>
      <c r="X10" s="42">
        <v>411</v>
      </c>
      <c r="Y10" s="42">
        <v>411</v>
      </c>
      <c r="Z10" s="43"/>
      <c r="AA10" s="44">
        <f>SUM(B10:Z10)</f>
        <v>9864</v>
      </c>
    </row>
    <row r="11" spans="1:27" ht="24.95" customHeight="1" x14ac:dyDescent="0.2">
      <c r="A11" s="45" t="s">
        <v>7</v>
      </c>
      <c r="B11" s="46">
        <v>1732.9280000000001</v>
      </c>
      <c r="C11" s="47">
        <v>1519.6510000000001</v>
      </c>
      <c r="D11" s="47">
        <v>1229.9000000000001</v>
      </c>
      <c r="E11" s="47">
        <v>1229.9000000000001</v>
      </c>
      <c r="F11" s="47">
        <v>1229.9000000000001</v>
      </c>
      <c r="G11" s="47">
        <v>1267.2809999999999</v>
      </c>
      <c r="H11" s="47">
        <v>1407.7330000000002</v>
      </c>
      <c r="I11" s="47">
        <v>1411.9</v>
      </c>
      <c r="J11" s="47">
        <v>1411.9</v>
      </c>
      <c r="K11" s="47">
        <v>1574.1790000000001</v>
      </c>
      <c r="L11" s="47">
        <v>1768.97</v>
      </c>
      <c r="M11" s="47">
        <v>1736.8710000000001</v>
      </c>
      <c r="N11" s="47">
        <v>1759.665</v>
      </c>
      <c r="O11" s="47">
        <v>1770.587</v>
      </c>
      <c r="P11" s="47">
        <v>1581.749</v>
      </c>
      <c r="Q11" s="47">
        <v>1501.5150000000001</v>
      </c>
      <c r="R11" s="47">
        <v>1707.9450000000002</v>
      </c>
      <c r="S11" s="47">
        <v>1537.5320000000002</v>
      </c>
      <c r="T11" s="47">
        <v>1699.047</v>
      </c>
      <c r="U11" s="47">
        <v>1637.759</v>
      </c>
      <c r="V11" s="47">
        <v>2033.2570000000001</v>
      </c>
      <c r="W11" s="47">
        <v>2060.453</v>
      </c>
      <c r="X11" s="47">
        <v>1781.1370000000002</v>
      </c>
      <c r="Y11" s="47">
        <v>1411.9</v>
      </c>
      <c r="Z11" s="48"/>
      <c r="AA11" s="49">
        <f>SUM(B11:Z11)</f>
        <v>38003.659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534</v>
      </c>
      <c r="J12" s="47">
        <v>535</v>
      </c>
      <c r="K12" s="47">
        <v>350</v>
      </c>
      <c r="L12" s="47">
        <v>65</v>
      </c>
      <c r="M12" s="47">
        <v>65</v>
      </c>
      <c r="N12" s="47">
        <v>50</v>
      </c>
      <c r="O12" s="47"/>
      <c r="P12" s="47"/>
      <c r="Q12" s="47"/>
      <c r="R12" s="47"/>
      <c r="S12" s="47">
        <v>707</v>
      </c>
      <c r="T12" s="47">
        <v>1006</v>
      </c>
      <c r="U12" s="47">
        <v>1197</v>
      </c>
      <c r="V12" s="47">
        <v>899</v>
      </c>
      <c r="W12" s="47">
        <v>464</v>
      </c>
      <c r="X12" s="47">
        <v>122</v>
      </c>
      <c r="Y12" s="47">
        <v>45</v>
      </c>
      <c r="Z12" s="48"/>
      <c r="AA12" s="49">
        <f>SUM(B12:Z12)</f>
        <v>6084</v>
      </c>
    </row>
    <row r="13" spans="1:27" ht="24.95" customHeight="1" x14ac:dyDescent="0.2">
      <c r="A13" s="50" t="s">
        <v>9</v>
      </c>
      <c r="B13" s="51">
        <v>1786.0779999999997</v>
      </c>
      <c r="C13" s="52">
        <v>1833.5690000000004</v>
      </c>
      <c r="D13" s="52">
        <v>1913.68</v>
      </c>
      <c r="E13" s="52">
        <v>1936.645</v>
      </c>
      <c r="F13" s="52">
        <v>1950.4209999999996</v>
      </c>
      <c r="G13" s="52">
        <v>1977.3699999999997</v>
      </c>
      <c r="H13" s="52">
        <v>2076.1859999999997</v>
      </c>
      <c r="I13" s="52">
        <v>2303.0070000000001</v>
      </c>
      <c r="J13" s="52">
        <v>2651.6449999999991</v>
      </c>
      <c r="K13" s="52">
        <v>2961.0500000000006</v>
      </c>
      <c r="L13" s="52">
        <v>3193.5799999999995</v>
      </c>
      <c r="M13" s="52">
        <v>3337.049</v>
      </c>
      <c r="N13" s="52">
        <v>3388.6240000000007</v>
      </c>
      <c r="O13" s="52">
        <v>3403.2280000000001</v>
      </c>
      <c r="P13" s="52">
        <v>3333.2550000000006</v>
      </c>
      <c r="Q13" s="52">
        <v>3177.0970000000002</v>
      </c>
      <c r="R13" s="52">
        <v>2919.2150000000006</v>
      </c>
      <c r="S13" s="52">
        <v>2653.6849999999999</v>
      </c>
      <c r="T13" s="52">
        <v>2543.0240000000008</v>
      </c>
      <c r="U13" s="52">
        <v>2545.6279999999992</v>
      </c>
      <c r="V13" s="52">
        <v>2572.5289999999995</v>
      </c>
      <c r="W13" s="52">
        <v>2574.5030000000002</v>
      </c>
      <c r="X13" s="52">
        <v>2567.201</v>
      </c>
      <c r="Y13" s="52">
        <v>2314.1240000000003</v>
      </c>
      <c r="Z13" s="53"/>
      <c r="AA13" s="54">
        <f>SUM(B13:Z13)</f>
        <v>61912.392999999996</v>
      </c>
    </row>
    <row r="14" spans="1:27" ht="30" customHeight="1" thickBot="1" x14ac:dyDescent="0.25">
      <c r="A14" s="55" t="s">
        <v>10</v>
      </c>
      <c r="B14" s="56">
        <f>IF(LEN(B$2)&gt;0,SUM(B10:B13),"")</f>
        <v>3975.0059999999994</v>
      </c>
      <c r="C14" s="57">
        <f t="shared" ref="C14:Z14" si="0">IF(LEN(C$2)&gt;0,SUM(C10:C13),"")</f>
        <v>3764.2200000000003</v>
      </c>
      <c r="D14" s="57">
        <f t="shared" si="0"/>
        <v>3554.58</v>
      </c>
      <c r="E14" s="57">
        <f t="shared" si="0"/>
        <v>3577.5450000000001</v>
      </c>
      <c r="F14" s="57">
        <f t="shared" si="0"/>
        <v>3591.3209999999999</v>
      </c>
      <c r="G14" s="57">
        <f t="shared" si="0"/>
        <v>3655.6509999999998</v>
      </c>
      <c r="H14" s="57">
        <f t="shared" si="0"/>
        <v>3894.9189999999999</v>
      </c>
      <c r="I14" s="57">
        <f t="shared" si="0"/>
        <v>4659.9070000000002</v>
      </c>
      <c r="J14" s="57">
        <f t="shared" si="0"/>
        <v>5009.5449999999992</v>
      </c>
      <c r="K14" s="57">
        <f t="shared" si="0"/>
        <v>5296.2290000000012</v>
      </c>
      <c r="L14" s="57">
        <f t="shared" si="0"/>
        <v>5438.5499999999993</v>
      </c>
      <c r="M14" s="57">
        <f t="shared" si="0"/>
        <v>5549.92</v>
      </c>
      <c r="N14" s="57">
        <f t="shared" si="0"/>
        <v>5609.2890000000007</v>
      </c>
      <c r="O14" s="57">
        <f t="shared" si="0"/>
        <v>5584.8150000000005</v>
      </c>
      <c r="P14" s="57">
        <f t="shared" si="0"/>
        <v>5326.0040000000008</v>
      </c>
      <c r="Q14" s="57">
        <f t="shared" si="0"/>
        <v>5089.6120000000001</v>
      </c>
      <c r="R14" s="57">
        <f t="shared" si="0"/>
        <v>5038.1600000000008</v>
      </c>
      <c r="S14" s="57">
        <f t="shared" si="0"/>
        <v>5309.2170000000006</v>
      </c>
      <c r="T14" s="57">
        <f t="shared" si="0"/>
        <v>5659.0710000000008</v>
      </c>
      <c r="U14" s="57">
        <f t="shared" si="0"/>
        <v>5791.3869999999988</v>
      </c>
      <c r="V14" s="57">
        <f t="shared" si="0"/>
        <v>5915.7860000000001</v>
      </c>
      <c r="W14" s="57">
        <f t="shared" si="0"/>
        <v>5509.9560000000001</v>
      </c>
      <c r="X14" s="57">
        <f t="shared" si="0"/>
        <v>4881.3379999999997</v>
      </c>
      <c r="Y14" s="57">
        <f t="shared" si="0"/>
        <v>4182.0240000000003</v>
      </c>
      <c r="Z14" s="58" t="str">
        <f t="shared" si="0"/>
        <v/>
      </c>
      <c r="AA14" s="59">
        <f>SUM(AA9:AA13)</f>
        <v>115864.052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2216.9</v>
      </c>
      <c r="C25" s="66">
        <v>2198.9</v>
      </c>
      <c r="D25" s="66">
        <v>2383.9</v>
      </c>
      <c r="E25" s="66">
        <v>2384.9</v>
      </c>
      <c r="F25" s="66">
        <v>2369.9</v>
      </c>
      <c r="G25" s="66">
        <v>2279.9</v>
      </c>
      <c r="H25" s="66">
        <v>2360.9</v>
      </c>
      <c r="I25" s="66">
        <v>3076.9</v>
      </c>
      <c r="J25" s="66">
        <v>3379.9</v>
      </c>
      <c r="K25" s="66">
        <v>3455.9</v>
      </c>
      <c r="L25" s="66">
        <v>3381.9</v>
      </c>
      <c r="M25" s="66">
        <v>3508.9</v>
      </c>
      <c r="N25" s="66">
        <v>3557.9</v>
      </c>
      <c r="O25" s="66">
        <v>3517.9</v>
      </c>
      <c r="P25" s="66">
        <v>3467.9</v>
      </c>
      <c r="Q25" s="66">
        <v>3318.9</v>
      </c>
      <c r="R25" s="66">
        <v>3122.9</v>
      </c>
      <c r="S25" s="66">
        <v>3603.9</v>
      </c>
      <c r="T25" s="66">
        <v>3807.9</v>
      </c>
      <c r="U25" s="66">
        <v>3993.9</v>
      </c>
      <c r="V25" s="66">
        <v>3704.9</v>
      </c>
      <c r="W25" s="66">
        <v>3263.9</v>
      </c>
      <c r="X25" s="66">
        <v>2878.9</v>
      </c>
      <c r="Y25" s="66">
        <v>2933.9</v>
      </c>
      <c r="Z25" s="67"/>
      <c r="AA25" s="68">
        <f>SUM(B25:Z25)</f>
        <v>74171.600000000006</v>
      </c>
    </row>
    <row r="26" spans="1:27" ht="24.95" customHeight="1" x14ac:dyDescent="0.2">
      <c r="A26" s="69" t="s">
        <v>20</v>
      </c>
      <c r="B26" s="70">
        <v>1010.106</v>
      </c>
      <c r="C26" s="71">
        <v>1018.32</v>
      </c>
      <c r="D26" s="71">
        <v>774.48199999999997</v>
      </c>
      <c r="E26" s="71">
        <v>764.64499999999998</v>
      </c>
      <c r="F26" s="71">
        <v>769.42100000000005</v>
      </c>
      <c r="G26" s="71">
        <v>821.75099999999998</v>
      </c>
      <c r="H26" s="71">
        <v>820.01900000000001</v>
      </c>
      <c r="I26" s="71">
        <v>677.00699999999995</v>
      </c>
      <c r="J26" s="71">
        <v>723.64499999999998</v>
      </c>
      <c r="K26" s="71">
        <v>934.32899999999995</v>
      </c>
      <c r="L26" s="71">
        <v>1189.6500000000001</v>
      </c>
      <c r="M26" s="71">
        <v>1289.02</v>
      </c>
      <c r="N26" s="71">
        <v>1329.3889999999999</v>
      </c>
      <c r="O26" s="71">
        <v>1340.915</v>
      </c>
      <c r="P26" s="71">
        <v>1129.104</v>
      </c>
      <c r="Q26" s="71">
        <v>1034.712</v>
      </c>
      <c r="R26" s="71">
        <v>1101.26</v>
      </c>
      <c r="S26" s="71">
        <v>906.31700000000001</v>
      </c>
      <c r="T26" s="71">
        <v>1005.171</v>
      </c>
      <c r="U26" s="71">
        <v>949.48699999999997</v>
      </c>
      <c r="V26" s="71">
        <v>1372.886</v>
      </c>
      <c r="W26" s="71">
        <v>1447.056</v>
      </c>
      <c r="X26" s="71">
        <v>1163.4380000000001</v>
      </c>
      <c r="Y26" s="71">
        <v>529.12400000000002</v>
      </c>
      <c r="Z26" s="72"/>
      <c r="AA26" s="73">
        <f>SUM(B26:Z26)</f>
        <v>24101.253999999997</v>
      </c>
    </row>
    <row r="27" spans="1:27" ht="24.95" customHeight="1" x14ac:dyDescent="0.2">
      <c r="A27" s="76" t="s">
        <v>21</v>
      </c>
      <c r="B27" s="74">
        <v>1205</v>
      </c>
      <c r="C27" s="75">
        <v>1023</v>
      </c>
      <c r="D27" s="75">
        <v>1023</v>
      </c>
      <c r="E27" s="75">
        <v>1023</v>
      </c>
      <c r="F27" s="75">
        <v>1023</v>
      </c>
      <c r="G27" s="75">
        <v>1023</v>
      </c>
      <c r="H27" s="75">
        <v>1123</v>
      </c>
      <c r="I27" s="75">
        <v>1205</v>
      </c>
      <c r="J27" s="75">
        <v>1205</v>
      </c>
      <c r="K27" s="75">
        <v>1205</v>
      </c>
      <c r="L27" s="75">
        <v>1205</v>
      </c>
      <c r="M27" s="75">
        <v>1205</v>
      </c>
      <c r="N27" s="75">
        <v>1205</v>
      </c>
      <c r="O27" s="75">
        <v>1205</v>
      </c>
      <c r="P27" s="75">
        <v>1205</v>
      </c>
      <c r="Q27" s="75">
        <v>1205</v>
      </c>
      <c r="R27" s="75">
        <v>1205</v>
      </c>
      <c r="S27" s="75">
        <v>1205</v>
      </c>
      <c r="T27" s="75">
        <v>1205</v>
      </c>
      <c r="U27" s="75">
        <v>1205</v>
      </c>
      <c r="V27" s="75">
        <v>1205</v>
      </c>
      <c r="W27" s="75">
        <v>1205</v>
      </c>
      <c r="X27" s="75">
        <v>1205</v>
      </c>
      <c r="Y27" s="75">
        <v>1205</v>
      </c>
      <c r="Z27" s="77"/>
      <c r="AA27" s="78">
        <f>SUM(B27:Z27)</f>
        <v>27928</v>
      </c>
    </row>
    <row r="28" spans="1:27" ht="30" customHeight="1" thickBot="1" x14ac:dyDescent="0.25">
      <c r="A28" s="55" t="s">
        <v>22</v>
      </c>
      <c r="B28" s="56">
        <f>IF(LEN(B$2)&gt;0,SUM(B25:B27),"")</f>
        <v>4432.0060000000003</v>
      </c>
      <c r="C28" s="57">
        <f t="shared" ref="C28:Z28" si="2">IF(LEN(C$2)&gt;0,SUM(C25:C27),"")</f>
        <v>4240.22</v>
      </c>
      <c r="D28" s="57">
        <f t="shared" si="2"/>
        <v>4181.3819999999996</v>
      </c>
      <c r="E28" s="57">
        <f t="shared" si="2"/>
        <v>4172.5450000000001</v>
      </c>
      <c r="F28" s="57">
        <f t="shared" si="2"/>
        <v>4162.3209999999999</v>
      </c>
      <c r="G28" s="57">
        <f t="shared" si="2"/>
        <v>4124.6509999999998</v>
      </c>
      <c r="H28" s="57">
        <f t="shared" si="2"/>
        <v>4303.9189999999999</v>
      </c>
      <c r="I28" s="57">
        <f t="shared" si="2"/>
        <v>4958.9070000000002</v>
      </c>
      <c r="J28" s="57">
        <f t="shared" si="2"/>
        <v>5308.5450000000001</v>
      </c>
      <c r="K28" s="57">
        <f t="shared" si="2"/>
        <v>5595.2290000000003</v>
      </c>
      <c r="L28" s="57">
        <f t="shared" si="2"/>
        <v>5776.55</v>
      </c>
      <c r="M28" s="57">
        <f t="shared" si="2"/>
        <v>6002.92</v>
      </c>
      <c r="N28" s="57">
        <f t="shared" si="2"/>
        <v>6092.2889999999998</v>
      </c>
      <c r="O28" s="57">
        <f t="shared" si="2"/>
        <v>6063.8150000000005</v>
      </c>
      <c r="P28" s="57">
        <f t="shared" si="2"/>
        <v>5802.0039999999999</v>
      </c>
      <c r="Q28" s="57">
        <f t="shared" si="2"/>
        <v>5558.6120000000001</v>
      </c>
      <c r="R28" s="57">
        <f t="shared" si="2"/>
        <v>5429.16</v>
      </c>
      <c r="S28" s="57">
        <f t="shared" si="2"/>
        <v>5715.2170000000006</v>
      </c>
      <c r="T28" s="57">
        <f t="shared" si="2"/>
        <v>6018.0709999999999</v>
      </c>
      <c r="U28" s="57">
        <f t="shared" si="2"/>
        <v>6148.3869999999997</v>
      </c>
      <c r="V28" s="57">
        <f t="shared" si="2"/>
        <v>6282.7860000000001</v>
      </c>
      <c r="W28" s="57">
        <f t="shared" si="2"/>
        <v>5915.9560000000001</v>
      </c>
      <c r="X28" s="57">
        <f t="shared" si="2"/>
        <v>5247.3379999999997</v>
      </c>
      <c r="Y28" s="57">
        <f t="shared" si="2"/>
        <v>4668.0240000000003</v>
      </c>
      <c r="Z28" s="58" t="str">
        <f t="shared" si="2"/>
        <v/>
      </c>
      <c r="AA28" s="59">
        <f>SUM(AA25:AA27)</f>
        <v>126200.85400000001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17</v>
      </c>
      <c r="C31" s="89">
        <v>17</v>
      </c>
      <c r="D31" s="89">
        <v>17</v>
      </c>
      <c r="E31" s="89">
        <v>17</v>
      </c>
      <c r="F31" s="89">
        <v>17</v>
      </c>
      <c r="G31" s="89">
        <v>17</v>
      </c>
      <c r="H31" s="89">
        <v>17</v>
      </c>
      <c r="I31" s="89">
        <v>17</v>
      </c>
      <c r="J31" s="89">
        <v>17</v>
      </c>
      <c r="K31" s="89">
        <v>17</v>
      </c>
      <c r="L31" s="89">
        <v>26</v>
      </c>
      <c r="M31" s="89">
        <v>22</v>
      </c>
      <c r="N31" s="89">
        <v>21</v>
      </c>
      <c r="O31" s="89">
        <v>24</v>
      </c>
      <c r="P31" s="89">
        <v>26</v>
      </c>
      <c r="Q31" s="89">
        <v>27</v>
      </c>
      <c r="R31" s="89">
        <v>57</v>
      </c>
      <c r="S31" s="89">
        <v>57</v>
      </c>
      <c r="T31" s="89">
        <v>57</v>
      </c>
      <c r="U31" s="89">
        <v>55</v>
      </c>
      <c r="V31" s="89">
        <v>55</v>
      </c>
      <c r="W31" s="89">
        <v>57</v>
      </c>
      <c r="X31" s="89">
        <v>22</v>
      </c>
      <c r="Y31" s="89">
        <v>32</v>
      </c>
      <c r="Z31" s="90"/>
      <c r="AA31" s="68">
        <f t="shared" ref="AA31:AA36" si="3">SUM(B31:Z31)</f>
        <v>708</v>
      </c>
    </row>
    <row r="32" spans="1:27" ht="24.95" customHeight="1" x14ac:dyDescent="0.2">
      <c r="A32" s="91" t="s">
        <v>25</v>
      </c>
      <c r="B32" s="92">
        <v>123</v>
      </c>
      <c r="C32" s="93">
        <v>133</v>
      </c>
      <c r="D32" s="93">
        <v>195.80199999999999</v>
      </c>
      <c r="E32" s="93">
        <v>177</v>
      </c>
      <c r="F32" s="93">
        <v>161</v>
      </c>
      <c r="G32" s="93">
        <v>141</v>
      </c>
      <c r="H32" s="93">
        <v>126</v>
      </c>
      <c r="I32" s="93">
        <v>67</v>
      </c>
      <c r="J32" s="93">
        <v>67</v>
      </c>
      <c r="K32" s="93">
        <v>67</v>
      </c>
      <c r="L32" s="93">
        <v>67</v>
      </c>
      <c r="M32" s="93">
        <v>171</v>
      </c>
      <c r="N32" s="93">
        <v>187</v>
      </c>
      <c r="O32" s="93">
        <v>180</v>
      </c>
      <c r="P32" s="93">
        <v>180</v>
      </c>
      <c r="Q32" s="93">
        <v>182</v>
      </c>
      <c r="R32" s="93">
        <v>94</v>
      </c>
      <c r="S32" s="93">
        <v>94</v>
      </c>
      <c r="T32" s="93">
        <v>60</v>
      </c>
      <c r="U32" s="93">
        <v>60</v>
      </c>
      <c r="V32" s="93">
        <v>60</v>
      </c>
      <c r="W32" s="93">
        <v>94</v>
      </c>
      <c r="X32" s="93">
        <v>99</v>
      </c>
      <c r="Y32" s="93">
        <v>134</v>
      </c>
      <c r="Z32" s="94"/>
      <c r="AA32" s="73">
        <f t="shared" si="3"/>
        <v>2919.8020000000001</v>
      </c>
    </row>
    <row r="33" spans="1:27" ht="24.95" customHeight="1" x14ac:dyDescent="0.2">
      <c r="A33" s="91" t="s">
        <v>26</v>
      </c>
      <c r="B33" s="92">
        <v>245</v>
      </c>
      <c r="C33" s="93">
        <v>263</v>
      </c>
      <c r="D33" s="93">
        <v>352</v>
      </c>
      <c r="E33" s="93">
        <v>346</v>
      </c>
      <c r="F33" s="93">
        <v>328</v>
      </c>
      <c r="G33" s="93">
        <v>235</v>
      </c>
      <c r="H33" s="93">
        <v>195</v>
      </c>
      <c r="I33" s="93">
        <v>155</v>
      </c>
      <c r="J33" s="93">
        <v>155</v>
      </c>
      <c r="K33" s="93">
        <v>155</v>
      </c>
      <c r="L33" s="93">
        <v>185</v>
      </c>
      <c r="M33" s="93">
        <v>210</v>
      </c>
      <c r="N33" s="93">
        <v>210</v>
      </c>
      <c r="O33" s="93">
        <v>210</v>
      </c>
      <c r="P33" s="93">
        <v>210</v>
      </c>
      <c r="Q33" s="93">
        <v>200</v>
      </c>
      <c r="R33" s="93">
        <v>175</v>
      </c>
      <c r="S33" s="93">
        <v>180</v>
      </c>
      <c r="T33" s="93">
        <v>160</v>
      </c>
      <c r="U33" s="93">
        <v>160</v>
      </c>
      <c r="V33" s="93">
        <v>160</v>
      </c>
      <c r="W33" s="93">
        <v>180</v>
      </c>
      <c r="X33" s="93">
        <v>180</v>
      </c>
      <c r="Y33" s="93">
        <v>260</v>
      </c>
      <c r="Z33" s="94"/>
      <c r="AA33" s="73">
        <f t="shared" si="3"/>
        <v>5109</v>
      </c>
    </row>
    <row r="34" spans="1:27" ht="24.95" customHeight="1" x14ac:dyDescent="0.2">
      <c r="A34" s="91" t="s">
        <v>27</v>
      </c>
      <c r="B34" s="92">
        <v>67</v>
      </c>
      <c r="C34" s="93">
        <v>57</v>
      </c>
      <c r="D34" s="93">
        <v>56</v>
      </c>
      <c r="E34" s="93">
        <v>50</v>
      </c>
      <c r="F34" s="93">
        <v>60</v>
      </c>
      <c r="G34" s="93">
        <v>70</v>
      </c>
      <c r="H34" s="93">
        <v>71</v>
      </c>
      <c r="I34" s="93">
        <v>60</v>
      </c>
      <c r="J34" s="93">
        <v>60</v>
      </c>
      <c r="K34" s="93">
        <v>60</v>
      </c>
      <c r="L34" s="93">
        <v>60</v>
      </c>
      <c r="M34" s="93">
        <v>50</v>
      </c>
      <c r="N34" s="93">
        <v>55</v>
      </c>
      <c r="O34" s="93">
        <v>55</v>
      </c>
      <c r="P34" s="93">
        <v>50</v>
      </c>
      <c r="Q34" s="93">
        <v>50</v>
      </c>
      <c r="R34" s="93">
        <v>55</v>
      </c>
      <c r="S34" s="93">
        <v>65</v>
      </c>
      <c r="T34" s="93">
        <v>72</v>
      </c>
      <c r="U34" s="93">
        <v>72</v>
      </c>
      <c r="V34" s="93">
        <v>82</v>
      </c>
      <c r="W34" s="93">
        <v>65</v>
      </c>
      <c r="X34" s="93">
        <v>55</v>
      </c>
      <c r="Y34" s="93">
        <v>50</v>
      </c>
      <c r="Z34" s="94"/>
      <c r="AA34" s="73">
        <f t="shared" si="3"/>
        <v>1447</v>
      </c>
    </row>
    <row r="35" spans="1:27" ht="24.95" customHeight="1" x14ac:dyDescent="0.2">
      <c r="A35" s="91" t="s">
        <v>28</v>
      </c>
      <c r="B35" s="92">
        <v>5</v>
      </c>
      <c r="C35" s="93">
        <v>6</v>
      </c>
      <c r="D35" s="93">
        <v>6</v>
      </c>
      <c r="E35" s="93">
        <v>5</v>
      </c>
      <c r="F35" s="93">
        <v>5</v>
      </c>
      <c r="G35" s="93">
        <v>6</v>
      </c>
      <c r="H35" s="93"/>
      <c r="I35" s="93"/>
      <c r="J35" s="93"/>
      <c r="K35" s="93"/>
      <c r="L35" s="93"/>
      <c r="M35" s="93"/>
      <c r="N35" s="93">
        <v>10</v>
      </c>
      <c r="O35" s="93">
        <v>10</v>
      </c>
      <c r="P35" s="93">
        <v>10</v>
      </c>
      <c r="Q35" s="93">
        <v>10</v>
      </c>
      <c r="R35" s="93">
        <v>10</v>
      </c>
      <c r="S35" s="93">
        <v>10</v>
      </c>
      <c r="T35" s="93">
        <v>10</v>
      </c>
      <c r="U35" s="93">
        <v>10</v>
      </c>
      <c r="V35" s="93">
        <v>10</v>
      </c>
      <c r="W35" s="93">
        <v>10</v>
      </c>
      <c r="X35" s="93">
        <v>10</v>
      </c>
      <c r="Y35" s="93">
        <v>10</v>
      </c>
      <c r="Z35" s="94"/>
      <c r="AA35" s="73">
        <f t="shared" si="3"/>
        <v>153</v>
      </c>
    </row>
    <row r="36" spans="1:27" ht="30" customHeight="1" thickBot="1" x14ac:dyDescent="0.25">
      <c r="A36" s="80" t="s">
        <v>29</v>
      </c>
      <c r="B36" s="81">
        <f>IF(LEN(B$2)&gt;0,SUM(B31:B35),"")</f>
        <v>457</v>
      </c>
      <c r="C36" s="82">
        <f t="shared" ref="C36:Z36" si="4">IF(LEN(C$2)&gt;0,SUM(C31:C35),"")</f>
        <v>476</v>
      </c>
      <c r="D36" s="82">
        <f t="shared" si="4"/>
        <v>626.80200000000002</v>
      </c>
      <c r="E36" s="82">
        <f t="shared" si="4"/>
        <v>595</v>
      </c>
      <c r="F36" s="82">
        <f t="shared" si="4"/>
        <v>571</v>
      </c>
      <c r="G36" s="82">
        <f t="shared" si="4"/>
        <v>469</v>
      </c>
      <c r="H36" s="82">
        <f t="shared" si="4"/>
        <v>409</v>
      </c>
      <c r="I36" s="82">
        <f t="shared" si="4"/>
        <v>299</v>
      </c>
      <c r="J36" s="82">
        <f t="shared" si="4"/>
        <v>299</v>
      </c>
      <c r="K36" s="82">
        <f t="shared" si="4"/>
        <v>299</v>
      </c>
      <c r="L36" s="82">
        <f t="shared" si="4"/>
        <v>338</v>
      </c>
      <c r="M36" s="82">
        <f t="shared" si="4"/>
        <v>453</v>
      </c>
      <c r="N36" s="82">
        <f t="shared" si="4"/>
        <v>483</v>
      </c>
      <c r="O36" s="82">
        <f t="shared" si="4"/>
        <v>479</v>
      </c>
      <c r="P36" s="82">
        <f t="shared" si="4"/>
        <v>476</v>
      </c>
      <c r="Q36" s="82">
        <f t="shared" si="4"/>
        <v>469</v>
      </c>
      <c r="R36" s="82">
        <f t="shared" si="4"/>
        <v>391</v>
      </c>
      <c r="S36" s="82">
        <f t="shared" si="4"/>
        <v>406</v>
      </c>
      <c r="T36" s="82">
        <f t="shared" si="4"/>
        <v>359</v>
      </c>
      <c r="U36" s="82">
        <f t="shared" si="4"/>
        <v>357</v>
      </c>
      <c r="V36" s="82">
        <f t="shared" si="4"/>
        <v>367</v>
      </c>
      <c r="W36" s="82">
        <f t="shared" si="4"/>
        <v>406</v>
      </c>
      <c r="X36" s="82">
        <f t="shared" si="4"/>
        <v>366</v>
      </c>
      <c r="Y36" s="82">
        <f t="shared" si="4"/>
        <v>486</v>
      </c>
      <c r="Z36" s="83" t="str">
        <f t="shared" si="4"/>
        <v/>
      </c>
      <c r="AA36" s="84">
        <f t="shared" si="3"/>
        <v>10336.802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4432.0059999999994</v>
      </c>
      <c r="C39" s="82">
        <f t="shared" ref="C39:Z39" si="6">IF(LEN(C$2)&gt;0,C14+C22+C36,"")</f>
        <v>4240.22</v>
      </c>
      <c r="D39" s="82">
        <f t="shared" si="6"/>
        <v>4181.3819999999996</v>
      </c>
      <c r="E39" s="82">
        <f t="shared" si="6"/>
        <v>4172.5450000000001</v>
      </c>
      <c r="F39" s="82">
        <f t="shared" si="6"/>
        <v>4162.3209999999999</v>
      </c>
      <c r="G39" s="82">
        <f t="shared" si="6"/>
        <v>4124.6509999999998</v>
      </c>
      <c r="H39" s="82">
        <f t="shared" si="6"/>
        <v>4303.9189999999999</v>
      </c>
      <c r="I39" s="82">
        <f t="shared" si="6"/>
        <v>4958.9070000000002</v>
      </c>
      <c r="J39" s="82">
        <f t="shared" si="6"/>
        <v>5308.5449999999992</v>
      </c>
      <c r="K39" s="82">
        <f t="shared" si="6"/>
        <v>5595.2290000000012</v>
      </c>
      <c r="L39" s="82">
        <f t="shared" si="6"/>
        <v>5776.5499999999993</v>
      </c>
      <c r="M39" s="82">
        <f t="shared" si="6"/>
        <v>6002.92</v>
      </c>
      <c r="N39" s="82">
        <f t="shared" si="6"/>
        <v>6092.2890000000007</v>
      </c>
      <c r="O39" s="82">
        <f t="shared" si="6"/>
        <v>6063.8150000000005</v>
      </c>
      <c r="P39" s="82">
        <f t="shared" si="6"/>
        <v>5802.0040000000008</v>
      </c>
      <c r="Q39" s="82">
        <f t="shared" si="6"/>
        <v>5558.6120000000001</v>
      </c>
      <c r="R39" s="82">
        <f t="shared" si="6"/>
        <v>5429.1600000000008</v>
      </c>
      <c r="S39" s="82">
        <f t="shared" si="6"/>
        <v>5715.2170000000006</v>
      </c>
      <c r="T39" s="82">
        <f t="shared" si="6"/>
        <v>6018.0710000000008</v>
      </c>
      <c r="U39" s="82">
        <f t="shared" si="6"/>
        <v>6148.3869999999988</v>
      </c>
      <c r="V39" s="82">
        <f t="shared" si="6"/>
        <v>6282.7860000000001</v>
      </c>
      <c r="W39" s="82">
        <f t="shared" si="6"/>
        <v>5915.9560000000001</v>
      </c>
      <c r="X39" s="82">
        <f t="shared" si="6"/>
        <v>5247.3379999999997</v>
      </c>
      <c r="Y39" s="82">
        <f t="shared" si="6"/>
        <v>4668.0240000000003</v>
      </c>
      <c r="Z39" s="83" t="str">
        <f t="shared" si="6"/>
        <v/>
      </c>
      <c r="AA39" s="95">
        <f>SUM(B39:Z39)</f>
        <v>126200.85400000001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4432.0060000000003</v>
      </c>
      <c r="C4" s="18">
        <v>4240.22</v>
      </c>
      <c r="D4" s="18">
        <v>4181.3819999999996</v>
      </c>
      <c r="E4" s="18">
        <v>4172.5450000000001</v>
      </c>
      <c r="F4" s="18">
        <v>4162.3209999999999</v>
      </c>
      <c r="G4" s="18">
        <v>4124.6509999999998</v>
      </c>
      <c r="H4" s="18">
        <v>4303.9189999999999</v>
      </c>
      <c r="I4" s="18">
        <v>4958.9070000000002</v>
      </c>
      <c r="J4" s="18">
        <v>5308.5450000000001</v>
      </c>
      <c r="K4" s="18">
        <v>5595.2290000000003</v>
      </c>
      <c r="L4" s="18">
        <v>5776.55</v>
      </c>
      <c r="M4" s="18">
        <v>6002.92</v>
      </c>
      <c r="N4" s="18">
        <v>6092.2889999999998</v>
      </c>
      <c r="O4" s="18">
        <v>6063.8149999999996</v>
      </c>
      <c r="P4" s="18">
        <v>5802.0039999999999</v>
      </c>
      <c r="Q4" s="18">
        <v>5558.6120000000001</v>
      </c>
      <c r="R4" s="18">
        <v>5429.16</v>
      </c>
      <c r="S4" s="18">
        <v>5715.2169999999996</v>
      </c>
      <c r="T4" s="18">
        <v>6018.0709999999999</v>
      </c>
      <c r="U4" s="18">
        <v>6148.3869999999997</v>
      </c>
      <c r="V4" s="18">
        <v>6282.7860000000001</v>
      </c>
      <c r="W4" s="18">
        <v>5915.9560000000001</v>
      </c>
      <c r="X4" s="18">
        <v>5247.3379999999997</v>
      </c>
      <c r="Y4" s="18">
        <v>4668.0240000000003</v>
      </c>
      <c r="Z4" s="19"/>
      <c r="AA4" s="20">
        <f>SUM(B4:Z4)</f>
        <v>126200.85400000001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35.5</v>
      </c>
      <c r="C7" s="28">
        <v>35.5</v>
      </c>
      <c r="D7" s="28">
        <v>32.44</v>
      </c>
      <c r="E7" s="28">
        <v>26.39</v>
      </c>
      <c r="F7" s="28">
        <v>25.92</v>
      </c>
      <c r="G7" s="28">
        <v>32.700000000000003</v>
      </c>
      <c r="H7" s="28">
        <v>35.5</v>
      </c>
      <c r="I7" s="28">
        <v>19.670000000000002</v>
      </c>
      <c r="J7" s="28">
        <v>26.1</v>
      </c>
      <c r="K7" s="28">
        <v>35.5</v>
      </c>
      <c r="L7" s="28">
        <v>35.5</v>
      </c>
      <c r="M7" s="28">
        <v>35.5</v>
      </c>
      <c r="N7" s="28">
        <v>35.5</v>
      </c>
      <c r="O7" s="28">
        <v>35.5</v>
      </c>
      <c r="P7" s="28">
        <v>35.5</v>
      </c>
      <c r="Q7" s="28">
        <v>35.5</v>
      </c>
      <c r="R7" s="28">
        <v>35.5</v>
      </c>
      <c r="S7" s="28">
        <v>35.5</v>
      </c>
      <c r="T7" s="28">
        <v>35.5</v>
      </c>
      <c r="U7" s="28">
        <v>35.5</v>
      </c>
      <c r="V7" s="28">
        <v>35.5</v>
      </c>
      <c r="W7" s="28">
        <v>35.5</v>
      </c>
      <c r="X7" s="28">
        <v>35.5</v>
      </c>
      <c r="Y7" s="28">
        <v>0</v>
      </c>
      <c r="Z7" s="29"/>
      <c r="AA7" s="30">
        <v>31.946666666666669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1006.4889999999999</v>
      </c>
      <c r="C17" s="66">
        <v>1020.4889999999999</v>
      </c>
      <c r="D17" s="66">
        <v>1032.4590000000001</v>
      </c>
      <c r="E17" s="66">
        <v>1022.4589999999999</v>
      </c>
      <c r="F17" s="66">
        <v>1031.867</v>
      </c>
      <c r="G17" s="66">
        <v>1026.6009999999999</v>
      </c>
      <c r="H17" s="66">
        <v>1010.407</v>
      </c>
      <c r="I17" s="66">
        <v>977.41300000000001</v>
      </c>
      <c r="J17" s="66">
        <v>982.41300000000001</v>
      </c>
      <c r="K17" s="66">
        <v>983.423</v>
      </c>
      <c r="L17" s="66">
        <v>978.41300000000001</v>
      </c>
      <c r="M17" s="66">
        <v>976.41300000000001</v>
      </c>
      <c r="N17" s="66">
        <v>975.41300000000001</v>
      </c>
      <c r="O17" s="66">
        <v>974.41300000000001</v>
      </c>
      <c r="P17" s="66">
        <v>958.39300000000003</v>
      </c>
      <c r="Q17" s="66">
        <v>945.39300000000003</v>
      </c>
      <c r="R17" s="66">
        <v>951.40300000000002</v>
      </c>
      <c r="S17" s="66">
        <v>965.423</v>
      </c>
      <c r="T17" s="66">
        <v>973.11699999999996</v>
      </c>
      <c r="U17" s="66">
        <v>977.11699999999996</v>
      </c>
      <c r="V17" s="66">
        <v>980.11699999999996</v>
      </c>
      <c r="W17" s="66">
        <v>981.12699999999995</v>
      </c>
      <c r="X17" s="66">
        <v>962.14699999999993</v>
      </c>
      <c r="Y17" s="66">
        <v>964.11699999999996</v>
      </c>
      <c r="Z17" s="67"/>
      <c r="AA17" s="68">
        <f>SUM(B17:Z17)</f>
        <v>23657.025999999994</v>
      </c>
    </row>
    <row r="18" spans="1:27" ht="24.95" customHeight="1" x14ac:dyDescent="0.2">
      <c r="A18" s="69" t="s">
        <v>13</v>
      </c>
      <c r="B18" s="70">
        <v>858.35200000000009</v>
      </c>
      <c r="C18" s="71">
        <v>833.42400000000009</v>
      </c>
      <c r="D18" s="71">
        <v>818.48500000000001</v>
      </c>
      <c r="E18" s="71">
        <v>804.51</v>
      </c>
      <c r="F18" s="71">
        <v>789.12000000000012</v>
      </c>
      <c r="G18" s="71">
        <v>788.05600000000015</v>
      </c>
      <c r="H18" s="71">
        <v>824.29499999999973</v>
      </c>
      <c r="I18" s="71">
        <v>882.6640000000001</v>
      </c>
      <c r="J18" s="71">
        <v>950.87400000000002</v>
      </c>
      <c r="K18" s="71">
        <v>1016.9060000000001</v>
      </c>
      <c r="L18" s="71">
        <v>1060.059</v>
      </c>
      <c r="M18" s="71">
        <v>1088.7769999999998</v>
      </c>
      <c r="N18" s="71">
        <v>1092.5119999999999</v>
      </c>
      <c r="O18" s="71">
        <v>1077.2930000000001</v>
      </c>
      <c r="P18" s="71">
        <v>1038.1589999999999</v>
      </c>
      <c r="Q18" s="71">
        <v>996.47100000000012</v>
      </c>
      <c r="R18" s="71">
        <v>969.69700000000023</v>
      </c>
      <c r="S18" s="71">
        <v>946.77499999999998</v>
      </c>
      <c r="T18" s="71">
        <v>938.45100000000002</v>
      </c>
      <c r="U18" s="71">
        <v>932.30799999999999</v>
      </c>
      <c r="V18" s="71">
        <v>927.17000000000007</v>
      </c>
      <c r="W18" s="71">
        <v>883.30500000000018</v>
      </c>
      <c r="X18" s="71">
        <v>822.03200000000004</v>
      </c>
      <c r="Y18" s="71">
        <v>797.32799999999997</v>
      </c>
      <c r="Z18" s="72"/>
      <c r="AA18" s="73">
        <f>SUM(B18:Z18)</f>
        <v>22137.023000000001</v>
      </c>
    </row>
    <row r="19" spans="1:27" ht="24.95" customHeight="1" x14ac:dyDescent="0.2">
      <c r="A19" s="69" t="s">
        <v>14</v>
      </c>
      <c r="B19" s="74">
        <v>2326.6649999999995</v>
      </c>
      <c r="C19" s="75">
        <v>2162.8070000000002</v>
      </c>
      <c r="D19" s="75">
        <v>2105.9379999999996</v>
      </c>
      <c r="E19" s="75">
        <v>2051.431</v>
      </c>
      <c r="F19" s="75">
        <v>2022.7659999999998</v>
      </c>
      <c r="G19" s="75">
        <v>2071.9940000000001</v>
      </c>
      <c r="H19" s="75">
        <v>2194.7169999999996</v>
      </c>
      <c r="I19" s="75">
        <v>2396.7379999999998</v>
      </c>
      <c r="J19" s="75">
        <v>2776.9600000000005</v>
      </c>
      <c r="K19" s="75">
        <v>3143.3999999999996</v>
      </c>
      <c r="L19" s="75">
        <v>3428.5780000000004</v>
      </c>
      <c r="M19" s="75">
        <v>3617.23</v>
      </c>
      <c r="N19" s="75">
        <v>3707.864</v>
      </c>
      <c r="O19" s="75">
        <v>3688.6090000000004</v>
      </c>
      <c r="P19" s="75">
        <v>3488.4520000000002</v>
      </c>
      <c r="Q19" s="75">
        <v>3286.248</v>
      </c>
      <c r="R19" s="75">
        <v>3167.5600000000004</v>
      </c>
      <c r="S19" s="75">
        <v>3154.5190000000002</v>
      </c>
      <c r="T19" s="75">
        <v>3239.0029999999997</v>
      </c>
      <c r="U19" s="75">
        <v>3414.9620000000004</v>
      </c>
      <c r="V19" s="75">
        <v>3549.9989999999998</v>
      </c>
      <c r="W19" s="75">
        <v>3325.5240000000003</v>
      </c>
      <c r="X19" s="75">
        <v>2991.6590000000001</v>
      </c>
      <c r="Y19" s="75">
        <v>2720.5789999999993</v>
      </c>
      <c r="Z19" s="72"/>
      <c r="AA19" s="73">
        <f>SUM(B19:Z19)</f>
        <v>70034.20199999999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107.5</v>
      </c>
      <c r="C21" s="71">
        <v>103.5</v>
      </c>
      <c r="D21" s="71">
        <v>101.5</v>
      </c>
      <c r="E21" s="71">
        <v>100</v>
      </c>
      <c r="F21" s="71">
        <v>101.5</v>
      </c>
      <c r="G21" s="71">
        <v>105</v>
      </c>
      <c r="H21" s="71">
        <v>109.5</v>
      </c>
      <c r="I21" s="71">
        <v>115.5</v>
      </c>
      <c r="J21" s="71">
        <v>121</v>
      </c>
      <c r="K21" s="71">
        <v>124.5</v>
      </c>
      <c r="L21" s="71">
        <v>126.5</v>
      </c>
      <c r="M21" s="71">
        <v>127.5</v>
      </c>
      <c r="N21" s="71">
        <v>127.5</v>
      </c>
      <c r="O21" s="71">
        <v>122.5</v>
      </c>
      <c r="P21" s="71">
        <v>116</v>
      </c>
      <c r="Q21" s="71">
        <v>116.5</v>
      </c>
      <c r="R21" s="71">
        <v>122.5</v>
      </c>
      <c r="S21" s="71">
        <v>131.5</v>
      </c>
      <c r="T21" s="71">
        <v>141.5</v>
      </c>
      <c r="U21" s="71">
        <v>148</v>
      </c>
      <c r="V21" s="71">
        <v>141.5</v>
      </c>
      <c r="W21" s="71">
        <v>130</v>
      </c>
      <c r="X21" s="71">
        <v>121.5</v>
      </c>
      <c r="Y21" s="71">
        <v>111</v>
      </c>
      <c r="Z21" s="71"/>
      <c r="AA21" s="73">
        <f>SUM(B21:Z21)</f>
        <v>2873.5</v>
      </c>
    </row>
    <row r="22" spans="1:27" ht="30" customHeight="1" thickBot="1" x14ac:dyDescent="0.25">
      <c r="A22" s="80" t="s">
        <v>17</v>
      </c>
      <c r="B22" s="81">
        <f t="shared" ref="B22:AA22" si="1">SUM(B17:B21)</f>
        <v>4299.0059999999994</v>
      </c>
      <c r="C22" s="82">
        <f t="shared" si="1"/>
        <v>4120.22</v>
      </c>
      <c r="D22" s="82">
        <f t="shared" si="1"/>
        <v>4058.3819999999996</v>
      </c>
      <c r="E22" s="82">
        <f t="shared" si="1"/>
        <v>3978.4</v>
      </c>
      <c r="F22" s="82">
        <f t="shared" si="1"/>
        <v>3945.2529999999997</v>
      </c>
      <c r="G22" s="82">
        <f t="shared" si="1"/>
        <v>3991.6510000000003</v>
      </c>
      <c r="H22" s="82">
        <f t="shared" si="1"/>
        <v>4138.9189999999999</v>
      </c>
      <c r="I22" s="82">
        <f t="shared" si="1"/>
        <v>4372.3150000000005</v>
      </c>
      <c r="J22" s="82">
        <f t="shared" si="1"/>
        <v>4831.2470000000003</v>
      </c>
      <c r="K22" s="82">
        <f t="shared" si="1"/>
        <v>5268.2289999999994</v>
      </c>
      <c r="L22" s="82">
        <f t="shared" si="1"/>
        <v>5593.55</v>
      </c>
      <c r="M22" s="82">
        <f t="shared" si="1"/>
        <v>5809.92</v>
      </c>
      <c r="N22" s="82">
        <f t="shared" si="1"/>
        <v>5903.2890000000007</v>
      </c>
      <c r="O22" s="82">
        <f t="shared" si="1"/>
        <v>5862.8150000000005</v>
      </c>
      <c r="P22" s="82">
        <f t="shared" si="1"/>
        <v>5601.0039999999999</v>
      </c>
      <c r="Q22" s="82">
        <f t="shared" si="1"/>
        <v>5344.6120000000001</v>
      </c>
      <c r="R22" s="82">
        <f t="shared" si="1"/>
        <v>5211.1600000000008</v>
      </c>
      <c r="S22" s="82">
        <f t="shared" si="1"/>
        <v>5198.2170000000006</v>
      </c>
      <c r="T22" s="82">
        <f t="shared" si="1"/>
        <v>5292.0709999999999</v>
      </c>
      <c r="U22" s="82">
        <f t="shared" si="1"/>
        <v>5472.3870000000006</v>
      </c>
      <c r="V22" s="82">
        <f t="shared" si="1"/>
        <v>5598.7860000000001</v>
      </c>
      <c r="W22" s="82">
        <f t="shared" si="1"/>
        <v>5319.9560000000001</v>
      </c>
      <c r="X22" s="82">
        <f t="shared" si="1"/>
        <v>4897.3379999999997</v>
      </c>
      <c r="Y22" s="82">
        <f t="shared" si="1"/>
        <v>4593.0239999999994</v>
      </c>
      <c r="Z22" s="83">
        <f t="shared" si="1"/>
        <v>0</v>
      </c>
      <c r="AA22" s="84">
        <f t="shared" si="1"/>
        <v>118701.75099999999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632.5</v>
      </c>
      <c r="C25" s="66">
        <v>628.5</v>
      </c>
      <c r="D25" s="66">
        <v>621.5</v>
      </c>
      <c r="E25" s="66">
        <v>620</v>
      </c>
      <c r="F25" s="66">
        <v>621.5</v>
      </c>
      <c r="G25" s="66">
        <v>625</v>
      </c>
      <c r="H25" s="66">
        <v>639.5</v>
      </c>
      <c r="I25" s="66">
        <v>667.5</v>
      </c>
      <c r="J25" s="66">
        <v>668</v>
      </c>
      <c r="K25" s="66">
        <v>671.5</v>
      </c>
      <c r="L25" s="66">
        <v>666.5</v>
      </c>
      <c r="M25" s="66">
        <v>667.5</v>
      </c>
      <c r="N25" s="66">
        <v>677.5</v>
      </c>
      <c r="O25" s="66">
        <v>672.5</v>
      </c>
      <c r="P25" s="66">
        <v>666</v>
      </c>
      <c r="Q25" s="66">
        <v>666.5</v>
      </c>
      <c r="R25" s="66">
        <v>672.5</v>
      </c>
      <c r="S25" s="66">
        <v>691.5</v>
      </c>
      <c r="T25" s="66">
        <v>706.5</v>
      </c>
      <c r="U25" s="66">
        <v>723</v>
      </c>
      <c r="V25" s="66">
        <v>716.5</v>
      </c>
      <c r="W25" s="66">
        <v>700</v>
      </c>
      <c r="X25" s="66">
        <v>681.5</v>
      </c>
      <c r="Y25" s="66">
        <v>656</v>
      </c>
      <c r="Z25" s="67"/>
      <c r="AA25" s="68">
        <f>SUM(B25:Z25)</f>
        <v>15959.5</v>
      </c>
    </row>
    <row r="26" spans="1:27" ht="24.95" customHeight="1" x14ac:dyDescent="0.2">
      <c r="A26" s="69" t="s">
        <v>20</v>
      </c>
      <c r="B26" s="70">
        <v>3799.5059999999999</v>
      </c>
      <c r="C26" s="71">
        <v>3611.72</v>
      </c>
      <c r="D26" s="71">
        <v>3559.8820000000001</v>
      </c>
      <c r="E26" s="71">
        <v>3552.5450000000001</v>
      </c>
      <c r="F26" s="71">
        <v>3540.8209999999999</v>
      </c>
      <c r="G26" s="71">
        <v>3499.6509999999998</v>
      </c>
      <c r="H26" s="71">
        <v>3664.4189999999999</v>
      </c>
      <c r="I26" s="71">
        <v>4291.4070000000002</v>
      </c>
      <c r="J26" s="71">
        <v>4640.5450000000001</v>
      </c>
      <c r="K26" s="71">
        <v>4923.7290000000003</v>
      </c>
      <c r="L26" s="71">
        <v>5110.05</v>
      </c>
      <c r="M26" s="71">
        <v>5335.42</v>
      </c>
      <c r="N26" s="71">
        <v>5414.7889999999998</v>
      </c>
      <c r="O26" s="71">
        <v>5391.3149999999996</v>
      </c>
      <c r="P26" s="71">
        <v>5136.0039999999999</v>
      </c>
      <c r="Q26" s="71">
        <v>4892.1120000000001</v>
      </c>
      <c r="R26" s="71">
        <v>4756.66</v>
      </c>
      <c r="S26" s="71">
        <v>5023.7169999999996</v>
      </c>
      <c r="T26" s="71">
        <v>5311.5709999999999</v>
      </c>
      <c r="U26" s="71">
        <v>5425.3869999999997</v>
      </c>
      <c r="V26" s="71">
        <v>5566.2860000000001</v>
      </c>
      <c r="W26" s="71">
        <v>5215.9560000000001</v>
      </c>
      <c r="X26" s="71">
        <v>4565.8379999999997</v>
      </c>
      <c r="Y26" s="71">
        <v>4012.0239999999999</v>
      </c>
      <c r="Z26" s="72"/>
      <c r="AA26" s="73">
        <f>SUM(B26:Z26)</f>
        <v>110241.35400000001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4432.0059999999994</v>
      </c>
      <c r="C28" s="57">
        <f t="shared" si="2"/>
        <v>4240.2199999999993</v>
      </c>
      <c r="D28" s="57">
        <f t="shared" si="2"/>
        <v>4181.3819999999996</v>
      </c>
      <c r="E28" s="57">
        <f t="shared" si="2"/>
        <v>4172.5450000000001</v>
      </c>
      <c r="F28" s="57">
        <f t="shared" si="2"/>
        <v>4162.3209999999999</v>
      </c>
      <c r="G28" s="57">
        <f t="shared" si="2"/>
        <v>4124.6509999999998</v>
      </c>
      <c r="H28" s="57">
        <f t="shared" si="2"/>
        <v>4303.9189999999999</v>
      </c>
      <c r="I28" s="57">
        <f t="shared" si="2"/>
        <v>4958.9070000000002</v>
      </c>
      <c r="J28" s="57">
        <f t="shared" si="2"/>
        <v>5308.5450000000001</v>
      </c>
      <c r="K28" s="57">
        <f t="shared" si="2"/>
        <v>5595.2290000000003</v>
      </c>
      <c r="L28" s="57">
        <f t="shared" si="2"/>
        <v>5776.55</v>
      </c>
      <c r="M28" s="57">
        <f t="shared" si="2"/>
        <v>6002.92</v>
      </c>
      <c r="N28" s="57">
        <f t="shared" si="2"/>
        <v>6092.2889999999998</v>
      </c>
      <c r="O28" s="57">
        <f t="shared" si="2"/>
        <v>6063.8149999999996</v>
      </c>
      <c r="P28" s="57">
        <f t="shared" si="2"/>
        <v>5802.0039999999999</v>
      </c>
      <c r="Q28" s="57">
        <f t="shared" si="2"/>
        <v>5558.6120000000001</v>
      </c>
      <c r="R28" s="57">
        <f t="shared" si="2"/>
        <v>5429.16</v>
      </c>
      <c r="S28" s="57">
        <f t="shared" si="2"/>
        <v>5715.2169999999996</v>
      </c>
      <c r="T28" s="57">
        <f t="shared" si="2"/>
        <v>6018.0709999999999</v>
      </c>
      <c r="U28" s="57">
        <f t="shared" si="2"/>
        <v>6148.3869999999997</v>
      </c>
      <c r="V28" s="57">
        <f t="shared" si="2"/>
        <v>6282.7860000000001</v>
      </c>
      <c r="W28" s="57">
        <f t="shared" si="2"/>
        <v>5915.9560000000001</v>
      </c>
      <c r="X28" s="57">
        <f t="shared" si="2"/>
        <v>5247.3379999999997</v>
      </c>
      <c r="Y28" s="57">
        <f t="shared" si="2"/>
        <v>4668.0239999999994</v>
      </c>
      <c r="Z28" s="58">
        <f t="shared" si="2"/>
        <v>0</v>
      </c>
      <c r="AA28" s="59">
        <f t="shared" si="2"/>
        <v>126200.85400000001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50</v>
      </c>
      <c r="C31" s="89">
        <v>50</v>
      </c>
      <c r="D31" s="89">
        <v>50</v>
      </c>
      <c r="E31" s="89">
        <v>56.144999999999996</v>
      </c>
      <c r="F31" s="89">
        <v>59.067999999999998</v>
      </c>
      <c r="G31" s="89">
        <v>50</v>
      </c>
      <c r="H31" s="89">
        <v>50</v>
      </c>
      <c r="I31" s="89">
        <v>166</v>
      </c>
      <c r="J31" s="89">
        <v>149</v>
      </c>
      <c r="K31" s="89">
        <v>119</v>
      </c>
      <c r="L31" s="89">
        <v>115</v>
      </c>
      <c r="M31" s="89">
        <v>115</v>
      </c>
      <c r="N31" s="89">
        <v>111</v>
      </c>
      <c r="O31" s="89">
        <v>111</v>
      </c>
      <c r="P31" s="89">
        <v>111</v>
      </c>
      <c r="Q31" s="89">
        <v>129</v>
      </c>
      <c r="R31" s="89">
        <v>113</v>
      </c>
      <c r="S31" s="89">
        <v>164</v>
      </c>
      <c r="T31" s="89">
        <v>169</v>
      </c>
      <c r="U31" s="89">
        <v>169</v>
      </c>
      <c r="V31" s="89">
        <v>169</v>
      </c>
      <c r="W31" s="89">
        <v>169</v>
      </c>
      <c r="X31" s="89">
        <v>147</v>
      </c>
      <c r="Y31" s="89">
        <v>30</v>
      </c>
      <c r="Z31" s="90"/>
      <c r="AA31" s="68">
        <f t="shared" ref="AA31:AA36" si="3">SUM(B31:Z31)</f>
        <v>2621.2129999999997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>
        <v>10</v>
      </c>
      <c r="I32" s="93">
        <v>118</v>
      </c>
      <c r="J32" s="93">
        <v>140</v>
      </c>
      <c r="K32" s="93">
        <v>93</v>
      </c>
      <c r="L32" s="93">
        <v>20</v>
      </c>
      <c r="M32" s="93">
        <v>10</v>
      </c>
      <c r="N32" s="93"/>
      <c r="O32" s="93"/>
      <c r="P32" s="93"/>
      <c r="Q32" s="93"/>
      <c r="R32" s="93"/>
      <c r="S32" s="93">
        <v>80</v>
      </c>
      <c r="T32" s="93">
        <v>180</v>
      </c>
      <c r="U32" s="93">
        <v>180</v>
      </c>
      <c r="V32" s="93">
        <v>180</v>
      </c>
      <c r="W32" s="93">
        <v>96</v>
      </c>
      <c r="X32" s="93">
        <v>3</v>
      </c>
      <c r="Y32" s="93"/>
      <c r="Z32" s="94"/>
      <c r="AA32" s="73">
        <f t="shared" si="3"/>
        <v>1110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>
        <v>5</v>
      </c>
      <c r="I33" s="93">
        <v>38.591999999999999</v>
      </c>
      <c r="J33" s="93">
        <v>10</v>
      </c>
      <c r="K33" s="93">
        <v>10</v>
      </c>
      <c r="L33" s="93">
        <v>5</v>
      </c>
      <c r="M33" s="93"/>
      <c r="N33" s="93">
        <v>10</v>
      </c>
      <c r="O33" s="93">
        <v>10</v>
      </c>
      <c r="P33" s="93">
        <v>10</v>
      </c>
      <c r="Q33" s="93">
        <v>15</v>
      </c>
      <c r="R33" s="93">
        <v>15</v>
      </c>
      <c r="S33" s="93">
        <v>50</v>
      </c>
      <c r="T33" s="93">
        <v>67</v>
      </c>
      <c r="U33" s="93">
        <v>82</v>
      </c>
      <c r="V33" s="93">
        <v>72</v>
      </c>
      <c r="W33" s="93">
        <v>60</v>
      </c>
      <c r="X33" s="93">
        <v>50</v>
      </c>
      <c r="Y33" s="93">
        <v>20</v>
      </c>
      <c r="Z33" s="94"/>
      <c r="AA33" s="73">
        <f t="shared" si="3"/>
        <v>529.59199999999998</v>
      </c>
    </row>
    <row r="34" spans="1:27" ht="24.95" customHeight="1" x14ac:dyDescent="0.2">
      <c r="A34" s="91" t="s">
        <v>37</v>
      </c>
      <c r="B34" s="92"/>
      <c r="C34" s="93"/>
      <c r="D34" s="93"/>
      <c r="E34" s="93">
        <v>35</v>
      </c>
      <c r="F34" s="93">
        <v>35</v>
      </c>
      <c r="G34" s="93"/>
      <c r="H34" s="93"/>
      <c r="I34" s="93">
        <v>99</v>
      </c>
      <c r="J34" s="93">
        <v>41.298000000000002</v>
      </c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210.298</v>
      </c>
    </row>
    <row r="35" spans="1:27" ht="24.95" customHeight="1" x14ac:dyDescent="0.2">
      <c r="A35" s="91" t="s">
        <v>38</v>
      </c>
      <c r="B35" s="92">
        <v>83</v>
      </c>
      <c r="C35" s="93">
        <v>70</v>
      </c>
      <c r="D35" s="93">
        <v>73</v>
      </c>
      <c r="E35" s="93">
        <v>103</v>
      </c>
      <c r="F35" s="93">
        <v>123</v>
      </c>
      <c r="G35" s="93">
        <v>83</v>
      </c>
      <c r="H35" s="93">
        <v>100</v>
      </c>
      <c r="I35" s="93">
        <v>165</v>
      </c>
      <c r="J35" s="93">
        <v>137</v>
      </c>
      <c r="K35" s="93">
        <v>105</v>
      </c>
      <c r="L35" s="93">
        <v>43</v>
      </c>
      <c r="M35" s="93">
        <v>68</v>
      </c>
      <c r="N35" s="93">
        <v>68</v>
      </c>
      <c r="O35" s="93">
        <v>80</v>
      </c>
      <c r="P35" s="93">
        <v>80</v>
      </c>
      <c r="Q35" s="93">
        <v>70</v>
      </c>
      <c r="R35" s="93">
        <v>90</v>
      </c>
      <c r="S35" s="93">
        <v>223</v>
      </c>
      <c r="T35" s="93">
        <v>310</v>
      </c>
      <c r="U35" s="93">
        <v>245</v>
      </c>
      <c r="V35" s="93">
        <v>263</v>
      </c>
      <c r="W35" s="93">
        <v>271</v>
      </c>
      <c r="X35" s="93">
        <v>150</v>
      </c>
      <c r="Y35" s="93">
        <v>25</v>
      </c>
      <c r="Z35" s="94"/>
      <c r="AA35" s="73">
        <f t="shared" si="3"/>
        <v>3028</v>
      </c>
    </row>
    <row r="36" spans="1:27" ht="30" customHeight="1" thickBot="1" x14ac:dyDescent="0.25">
      <c r="A36" s="80" t="s">
        <v>39</v>
      </c>
      <c r="B36" s="81">
        <f>SUM(B31:B35)</f>
        <v>133</v>
      </c>
      <c r="C36" s="82">
        <f t="shared" ref="C36:Z36" si="4">SUM(C31:C35)</f>
        <v>120</v>
      </c>
      <c r="D36" s="82">
        <f t="shared" si="4"/>
        <v>123</v>
      </c>
      <c r="E36" s="82">
        <f t="shared" si="4"/>
        <v>194.14499999999998</v>
      </c>
      <c r="F36" s="82">
        <f t="shared" si="4"/>
        <v>217.06799999999998</v>
      </c>
      <c r="G36" s="82">
        <f t="shared" si="4"/>
        <v>133</v>
      </c>
      <c r="H36" s="82">
        <f t="shared" si="4"/>
        <v>165</v>
      </c>
      <c r="I36" s="82">
        <f t="shared" si="4"/>
        <v>586.59199999999998</v>
      </c>
      <c r="J36" s="82">
        <f t="shared" si="4"/>
        <v>477.298</v>
      </c>
      <c r="K36" s="82">
        <f t="shared" si="4"/>
        <v>327</v>
      </c>
      <c r="L36" s="82">
        <f t="shared" si="4"/>
        <v>183</v>
      </c>
      <c r="M36" s="82">
        <f t="shared" si="4"/>
        <v>193</v>
      </c>
      <c r="N36" s="82">
        <f t="shared" si="4"/>
        <v>189</v>
      </c>
      <c r="O36" s="82">
        <f t="shared" si="4"/>
        <v>201</v>
      </c>
      <c r="P36" s="82">
        <f t="shared" si="4"/>
        <v>201</v>
      </c>
      <c r="Q36" s="82">
        <f t="shared" si="4"/>
        <v>214</v>
      </c>
      <c r="R36" s="82">
        <f t="shared" si="4"/>
        <v>218</v>
      </c>
      <c r="S36" s="82">
        <f t="shared" si="4"/>
        <v>517</v>
      </c>
      <c r="T36" s="82">
        <f t="shared" si="4"/>
        <v>726</v>
      </c>
      <c r="U36" s="82">
        <f t="shared" si="4"/>
        <v>676</v>
      </c>
      <c r="V36" s="82">
        <f t="shared" si="4"/>
        <v>684</v>
      </c>
      <c r="W36" s="82">
        <f t="shared" si="4"/>
        <v>596</v>
      </c>
      <c r="X36" s="82">
        <f t="shared" si="4"/>
        <v>350</v>
      </c>
      <c r="Y36" s="82">
        <f t="shared" si="4"/>
        <v>75</v>
      </c>
      <c r="Z36" s="83">
        <f t="shared" si="4"/>
        <v>0</v>
      </c>
      <c r="AA36" s="84">
        <f t="shared" si="3"/>
        <v>7499.1030000000001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4432.0059999999994</v>
      </c>
      <c r="C39" s="82">
        <f t="shared" ref="C39:Z39" si="6">SUM(C10:C13)+C22+C36</f>
        <v>4240.22</v>
      </c>
      <c r="D39" s="82">
        <f t="shared" si="6"/>
        <v>4181.3819999999996</v>
      </c>
      <c r="E39" s="82">
        <f t="shared" si="6"/>
        <v>4172.5450000000001</v>
      </c>
      <c r="F39" s="82">
        <f t="shared" si="6"/>
        <v>4162.3209999999999</v>
      </c>
      <c r="G39" s="82">
        <f t="shared" si="6"/>
        <v>4124.6509999999998</v>
      </c>
      <c r="H39" s="82">
        <f t="shared" si="6"/>
        <v>4303.9189999999999</v>
      </c>
      <c r="I39" s="82">
        <f t="shared" si="6"/>
        <v>4958.9070000000002</v>
      </c>
      <c r="J39" s="82">
        <f t="shared" si="6"/>
        <v>5308.5450000000001</v>
      </c>
      <c r="K39" s="82">
        <f t="shared" si="6"/>
        <v>5595.2289999999994</v>
      </c>
      <c r="L39" s="82">
        <f t="shared" si="6"/>
        <v>5776.55</v>
      </c>
      <c r="M39" s="82">
        <f t="shared" si="6"/>
        <v>6002.92</v>
      </c>
      <c r="N39" s="82">
        <f t="shared" si="6"/>
        <v>6092.2890000000007</v>
      </c>
      <c r="O39" s="82">
        <f t="shared" si="6"/>
        <v>6063.8150000000005</v>
      </c>
      <c r="P39" s="82">
        <f t="shared" si="6"/>
        <v>5802.0039999999999</v>
      </c>
      <c r="Q39" s="82">
        <f t="shared" si="6"/>
        <v>5558.6120000000001</v>
      </c>
      <c r="R39" s="82">
        <f t="shared" si="6"/>
        <v>5429.1600000000008</v>
      </c>
      <c r="S39" s="82">
        <f t="shared" si="6"/>
        <v>5715.2170000000006</v>
      </c>
      <c r="T39" s="82">
        <f t="shared" si="6"/>
        <v>6018.0709999999999</v>
      </c>
      <c r="U39" s="82">
        <f t="shared" si="6"/>
        <v>6148.3870000000006</v>
      </c>
      <c r="V39" s="82">
        <f t="shared" si="6"/>
        <v>6282.7860000000001</v>
      </c>
      <c r="W39" s="82">
        <f t="shared" si="6"/>
        <v>5915.9560000000001</v>
      </c>
      <c r="X39" s="82">
        <f t="shared" si="6"/>
        <v>5247.3379999999997</v>
      </c>
      <c r="Y39" s="82">
        <f t="shared" si="6"/>
        <v>4668.0239999999994</v>
      </c>
      <c r="Z39" s="83">
        <f t="shared" si="6"/>
        <v>0</v>
      </c>
      <c r="AA39" s="95">
        <f>SUM(B39:Z39)</f>
        <v>126200.85400000001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2020-09-18T11:05:11Z</dcterms:created>
  <dcterms:modified xsi:type="dcterms:W3CDTF">2020-09-18T11:05:12Z</dcterms:modified>
</cp:coreProperties>
</file>