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770" windowHeight="1215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[1]SPOT_Orders_OverView_01!$A$44:$A$69</definedName>
    <definedName name="MKT_OVW_PARTICIPANTS_S">[1]SPOT_Orders_OverView_01!$A$5:$A$40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<sst xmlns="http://schemas.openxmlformats.org/spreadsheetml/2006/main" count="74" uniqueCount="41">
  <si>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17/09/2020 14:06:03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</si>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</sst>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376</c:v>
                </c:pt>
                <c:pt idx="1">
                  <c:v>376</c:v>
                </c:pt>
                <c:pt idx="2">
                  <c:v>376</c:v>
                </c:pt>
                <c:pt idx="3">
                  <c:v>376</c:v>
                </c:pt>
                <c:pt idx="4">
                  <c:v>376</c:v>
                </c:pt>
                <c:pt idx="5">
                  <c:v>376</c:v>
                </c:pt>
                <c:pt idx="6">
                  <c:v>376</c:v>
                </c:pt>
                <c:pt idx="7">
                  <c:v>376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301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2281.9</c:v>
                </c:pt>
                <c:pt idx="1">
                  <c:v>2004.0930000000001</c:v>
                </c:pt>
                <c:pt idx="2">
                  <c:v>1770.9</c:v>
                </c:pt>
                <c:pt idx="3">
                  <c:v>1572.0119999999999</c:v>
                </c:pt>
                <c:pt idx="4">
                  <c:v>1539.9</c:v>
                </c:pt>
                <c:pt idx="5">
                  <c:v>1566.623</c:v>
                </c:pt>
                <c:pt idx="6">
                  <c:v>2113.9</c:v>
                </c:pt>
                <c:pt idx="7">
                  <c:v>2464.0730000000003</c:v>
                </c:pt>
                <c:pt idx="8">
                  <c:v>2644.0509999999999</c:v>
                </c:pt>
                <c:pt idx="9">
                  <c:v>2590.346</c:v>
                </c:pt>
                <c:pt idx="10">
                  <c:v>2550.6620000000003</c:v>
                </c:pt>
                <c:pt idx="11">
                  <c:v>2535.9139999999998</c:v>
                </c:pt>
                <c:pt idx="12">
                  <c:v>2491.134</c:v>
                </c:pt>
                <c:pt idx="13">
                  <c:v>2554.3389999999999</c:v>
                </c:pt>
                <c:pt idx="14">
                  <c:v>2517.14</c:v>
                </c:pt>
                <c:pt idx="15">
                  <c:v>2523.8119999999999</c:v>
                </c:pt>
                <c:pt idx="16">
                  <c:v>2364.6369999999997</c:v>
                </c:pt>
                <c:pt idx="17">
                  <c:v>2984.8519999999999</c:v>
                </c:pt>
                <c:pt idx="18">
                  <c:v>2908.6589999999997</c:v>
                </c:pt>
                <c:pt idx="19">
                  <c:v>2537.826</c:v>
                </c:pt>
                <c:pt idx="20">
                  <c:v>2586.5450000000001</c:v>
                </c:pt>
                <c:pt idx="21">
                  <c:v>2975.9780000000001</c:v>
                </c:pt>
                <c:pt idx="22">
                  <c:v>2570.2089999999998</c:v>
                </c:pt>
                <c:pt idx="23">
                  <c:v>2421.6819999999998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841.21699999999998</c:v>
                </c:pt>
                <c:pt idx="1">
                  <c:v>865</c:v>
                </c:pt>
                <c:pt idx="2">
                  <c:v>852.80200000000002</c:v>
                </c:pt>
                <c:pt idx="3">
                  <c:v>888</c:v>
                </c:pt>
                <c:pt idx="4">
                  <c:v>904</c:v>
                </c:pt>
                <c:pt idx="5">
                  <c:v>911</c:v>
                </c:pt>
                <c:pt idx="6">
                  <c:v>682</c:v>
                </c:pt>
                <c:pt idx="7">
                  <c:v>443</c:v>
                </c:pt>
                <c:pt idx="8">
                  <c:v>432</c:v>
                </c:pt>
                <c:pt idx="9">
                  <c:v>503.14100000000002</c:v>
                </c:pt>
                <c:pt idx="10">
                  <c:v>706</c:v>
                </c:pt>
                <c:pt idx="11">
                  <c:v>756</c:v>
                </c:pt>
                <c:pt idx="12">
                  <c:v>863</c:v>
                </c:pt>
                <c:pt idx="13">
                  <c:v>772</c:v>
                </c:pt>
                <c:pt idx="14">
                  <c:v>741.93200000000002</c:v>
                </c:pt>
                <c:pt idx="15">
                  <c:v>715</c:v>
                </c:pt>
                <c:pt idx="16">
                  <c:v>661</c:v>
                </c:pt>
                <c:pt idx="17">
                  <c:v>499</c:v>
                </c:pt>
                <c:pt idx="18">
                  <c:v>424</c:v>
                </c:pt>
                <c:pt idx="19">
                  <c:v>372</c:v>
                </c:pt>
                <c:pt idx="20">
                  <c:v>387</c:v>
                </c:pt>
                <c:pt idx="21">
                  <c:v>647</c:v>
                </c:pt>
                <c:pt idx="22">
                  <c:v>793</c:v>
                </c:pt>
                <c:pt idx="23">
                  <c:v>534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1167.9709999999998</c:v>
                </c:pt>
                <c:pt idx="1">
                  <c:v>1238.0530000000001</c:v>
                </c:pt>
                <c:pt idx="2">
                  <c:v>1305.1309999999999</c:v>
                </c:pt>
                <c:pt idx="3">
                  <c:v>1394.5059999999996</c:v>
                </c:pt>
                <c:pt idx="4">
                  <c:v>1470.7699999999995</c:v>
                </c:pt>
                <c:pt idx="5">
                  <c:v>1563.1780000000001</c:v>
                </c:pt>
                <c:pt idx="6">
                  <c:v>1647.2180000000001</c:v>
                </c:pt>
                <c:pt idx="7">
                  <c:v>1840.5060000000003</c:v>
                </c:pt>
                <c:pt idx="8">
                  <c:v>2149.5650000000001</c:v>
                </c:pt>
                <c:pt idx="9">
                  <c:v>2421.7230000000004</c:v>
                </c:pt>
                <c:pt idx="10">
                  <c:v>2626.9969999999998</c:v>
                </c:pt>
                <c:pt idx="11">
                  <c:v>2736.4200000000005</c:v>
                </c:pt>
                <c:pt idx="12">
                  <c:v>2742.7070000000003</c:v>
                </c:pt>
                <c:pt idx="13">
                  <c:v>2672.7839999999997</c:v>
                </c:pt>
                <c:pt idx="14">
                  <c:v>2548.6220000000003</c:v>
                </c:pt>
                <c:pt idx="15">
                  <c:v>2335.3879999999995</c:v>
                </c:pt>
                <c:pt idx="16">
                  <c:v>2053.9229999999998</c:v>
                </c:pt>
                <c:pt idx="17">
                  <c:v>1769.3790000000004</c:v>
                </c:pt>
                <c:pt idx="18">
                  <c:v>1640.1879999999999</c:v>
                </c:pt>
                <c:pt idx="19">
                  <c:v>1613.58</c:v>
                </c:pt>
                <c:pt idx="20">
                  <c:v>1607.8050000000003</c:v>
                </c:pt>
                <c:pt idx="21">
                  <c:v>1590.1709999999998</c:v>
                </c:pt>
                <c:pt idx="22">
                  <c:v>1571.8489999999999</c:v>
                </c:pt>
                <c:pt idx="23">
                  <c:v>1560.914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153</c:v>
                </c:pt>
                <c:pt idx="8">
                  <c:v>798</c:v>
                </c:pt>
                <c:pt idx="9">
                  <c:v>403</c:v>
                </c:pt>
                <c:pt idx="10">
                  <c:v>173</c:v>
                </c:pt>
                <c:pt idx="11">
                  <c:v>103</c:v>
                </c:pt>
                <c:pt idx="12">
                  <c:v>88</c:v>
                </c:pt>
                <c:pt idx="13">
                  <c:v>2</c:v>
                </c:pt>
                <c:pt idx="16">
                  <c:v>50</c:v>
                </c:pt>
                <c:pt idx="17">
                  <c:v>199</c:v>
                </c:pt>
                <c:pt idx="18">
                  <c:v>684</c:v>
                </c:pt>
                <c:pt idx="19">
                  <c:v>1477</c:v>
                </c:pt>
                <c:pt idx="20">
                  <c:v>1347</c:v>
                </c:pt>
                <c:pt idx="21">
                  <c:v>232</c:v>
                </c:pt>
                <c:pt idx="22">
                  <c:v>20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5558760"/>
        <c:axId val="275558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4712.0879999999997</c:v>
                </c:pt>
                <c:pt idx="1">
                  <c:v>4483.1459999999997</c:v>
                </c:pt>
                <c:pt idx="2">
                  <c:v>4304.8329999999996</c:v>
                </c:pt>
                <c:pt idx="3">
                  <c:v>4230.518</c:v>
                </c:pt>
                <c:pt idx="4">
                  <c:v>4290.67</c:v>
                </c:pt>
                <c:pt idx="5">
                  <c:v>4416.8010000000004</c:v>
                </c:pt>
                <c:pt idx="6">
                  <c:v>4819.1180000000004</c:v>
                </c:pt>
                <c:pt idx="7">
                  <c:v>5276.5789999999997</c:v>
                </c:pt>
                <c:pt idx="8">
                  <c:v>6324.616</c:v>
                </c:pt>
                <c:pt idx="9">
                  <c:v>6219.21</c:v>
                </c:pt>
                <c:pt idx="10">
                  <c:v>6357.6589999999997</c:v>
                </c:pt>
                <c:pt idx="11">
                  <c:v>6432.3339999999998</c:v>
                </c:pt>
                <c:pt idx="12">
                  <c:v>6485.8410000000003</c:v>
                </c:pt>
                <c:pt idx="13">
                  <c:v>6302.1229999999996</c:v>
                </c:pt>
                <c:pt idx="14">
                  <c:v>6108.6940000000004</c:v>
                </c:pt>
                <c:pt idx="15">
                  <c:v>5875.2</c:v>
                </c:pt>
                <c:pt idx="16">
                  <c:v>5430.56</c:v>
                </c:pt>
                <c:pt idx="17">
                  <c:v>5753.2309999999998</c:v>
                </c:pt>
                <c:pt idx="18">
                  <c:v>5957.8469999999998</c:v>
                </c:pt>
                <c:pt idx="19">
                  <c:v>6301.4059999999999</c:v>
                </c:pt>
                <c:pt idx="20">
                  <c:v>6229.35</c:v>
                </c:pt>
                <c:pt idx="21">
                  <c:v>5746.1490000000003</c:v>
                </c:pt>
                <c:pt idx="22">
                  <c:v>5256.058</c:v>
                </c:pt>
                <c:pt idx="23">
                  <c:v>4862.5959999999995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558760"/>
        <c:axId val="275558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40.35</c:v>
                </c:pt>
                <c:pt idx="1">
                  <c:v>37.200000000000003</c:v>
                </c:pt>
                <c:pt idx="2">
                  <c:v>36.35</c:v>
                </c:pt>
                <c:pt idx="3">
                  <c:v>36.049999999999997</c:v>
                </c:pt>
                <c:pt idx="4">
                  <c:v>31.13</c:v>
                </c:pt>
                <c:pt idx="5">
                  <c:v>36.049999999999997</c:v>
                </c:pt>
                <c:pt idx="6">
                  <c:v>43.27</c:v>
                </c:pt>
                <c:pt idx="7">
                  <c:v>44.39</c:v>
                </c:pt>
                <c:pt idx="8">
                  <c:v>45.47</c:v>
                </c:pt>
                <c:pt idx="9">
                  <c:v>45.03</c:v>
                </c:pt>
                <c:pt idx="10">
                  <c:v>45.47</c:v>
                </c:pt>
                <c:pt idx="11">
                  <c:v>44.69</c:v>
                </c:pt>
                <c:pt idx="12">
                  <c:v>44.39</c:v>
                </c:pt>
                <c:pt idx="13">
                  <c:v>45.47</c:v>
                </c:pt>
                <c:pt idx="14">
                  <c:v>45.46</c:v>
                </c:pt>
                <c:pt idx="15">
                  <c:v>45.47</c:v>
                </c:pt>
                <c:pt idx="16">
                  <c:v>44.39</c:v>
                </c:pt>
                <c:pt idx="17">
                  <c:v>48</c:v>
                </c:pt>
                <c:pt idx="18">
                  <c:v>48</c:v>
                </c:pt>
                <c:pt idx="19">
                  <c:v>45.12</c:v>
                </c:pt>
                <c:pt idx="20">
                  <c:v>45.47</c:v>
                </c:pt>
                <c:pt idx="21">
                  <c:v>48</c:v>
                </c:pt>
                <c:pt idx="22">
                  <c:v>45.47</c:v>
                </c:pt>
                <c:pt idx="23">
                  <c:v>44.03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560328"/>
        <c:axId val="275560720"/>
      </c:lineChart>
      <c:catAx>
        <c:axId val="275558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5558368"/>
        <c:crosses val="autoZero"/>
        <c:auto val="1"/>
        <c:lblAlgn val="ctr"/>
        <c:lblOffset val="100"/>
        <c:noMultiLvlLbl val="0"/>
      </c:catAx>
      <c:valAx>
        <c:axId val="27555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5558760"/>
        <c:crosses val="autoZero"/>
        <c:crossBetween val="between"/>
      </c:valAx>
      <c:valAx>
        <c:axId val="275560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5560328"/>
        <c:crosses val="max"/>
        <c:crossBetween val="between"/>
      </c:valAx>
      <c:catAx>
        <c:axId val="275560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5560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44092</v>
          </cell>
        </row>
        <row r="4">
          <cell r="C4" t="str">
            <v>DAM</v>
          </cell>
        </row>
        <row r="18">
          <cell r="C18">
            <v>7824</v>
          </cell>
        </row>
        <row r="19">
          <cell r="C19">
            <v>57071.18700000002</v>
          </cell>
        </row>
        <row r="20">
          <cell r="C20">
            <v>5819</v>
          </cell>
        </row>
        <row r="21">
          <cell r="C21">
            <v>16193.092000000001</v>
          </cell>
        </row>
        <row r="22">
          <cell r="C22">
            <v>45269.348000000005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21824.355000000007</v>
          </cell>
        </row>
        <row r="31">
          <cell r="C31">
            <v>27090.077000000001</v>
          </cell>
        </row>
        <row r="32">
          <cell r="C32">
            <v>74657.5</v>
          </cell>
        </row>
        <row r="33">
          <cell r="C33">
            <v>0</v>
          </cell>
        </row>
        <row r="34">
          <cell r="C34">
            <v>5411.6949999999997</v>
          </cell>
        </row>
        <row r="35">
          <cell r="C35">
            <v>3193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40.35</v>
          </cell>
          <cell r="C7">
            <v>37.200000000000003</v>
          </cell>
          <cell r="D7">
            <v>36.35</v>
          </cell>
          <cell r="E7">
            <v>36.049999999999997</v>
          </cell>
          <cell r="F7">
            <v>31.13</v>
          </cell>
          <cell r="G7">
            <v>36.049999999999997</v>
          </cell>
          <cell r="H7">
            <v>43.27</v>
          </cell>
          <cell r="I7">
            <v>44.39</v>
          </cell>
          <cell r="J7">
            <v>45.47</v>
          </cell>
          <cell r="K7">
            <v>45.03</v>
          </cell>
          <cell r="L7">
            <v>45.47</v>
          </cell>
          <cell r="M7">
            <v>44.69</v>
          </cell>
          <cell r="N7">
            <v>44.39</v>
          </cell>
          <cell r="O7">
            <v>45.47</v>
          </cell>
          <cell r="P7">
            <v>45.46</v>
          </cell>
          <cell r="Q7">
            <v>45.47</v>
          </cell>
          <cell r="R7">
            <v>44.39</v>
          </cell>
          <cell r="S7">
            <v>48</v>
          </cell>
          <cell r="T7">
            <v>48</v>
          </cell>
          <cell r="U7">
            <v>45.12</v>
          </cell>
          <cell r="V7">
            <v>45.47</v>
          </cell>
          <cell r="W7">
            <v>48</v>
          </cell>
          <cell r="X7">
            <v>45.47</v>
          </cell>
          <cell r="Y7">
            <v>44.03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226</v>
          </cell>
          <cell r="C11">
            <v>226</v>
          </cell>
          <cell r="D11">
            <v>226</v>
          </cell>
          <cell r="E11">
            <v>226</v>
          </cell>
          <cell r="F11">
            <v>226</v>
          </cell>
          <cell r="G11">
            <v>226</v>
          </cell>
          <cell r="H11">
            <v>226</v>
          </cell>
          <cell r="I11">
            <v>226</v>
          </cell>
          <cell r="J11">
            <v>151</v>
          </cell>
          <cell r="K11">
            <v>151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151</v>
          </cell>
          <cell r="T11">
            <v>151</v>
          </cell>
          <cell r="U11">
            <v>151</v>
          </cell>
          <cell r="V11">
            <v>151</v>
          </cell>
          <cell r="W11">
            <v>151</v>
          </cell>
          <cell r="X11">
            <v>151</v>
          </cell>
          <cell r="Y11">
            <v>151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200.11199999999999</v>
          </cell>
          <cell r="F25">
            <v>182</v>
          </cell>
          <cell r="G25">
            <v>276.72300000000001</v>
          </cell>
          <cell r="H25">
            <v>395</v>
          </cell>
          <cell r="I25">
            <v>395</v>
          </cell>
          <cell r="J25">
            <v>395</v>
          </cell>
          <cell r="K25">
            <v>395</v>
          </cell>
          <cell r="L25">
            <v>390</v>
          </cell>
          <cell r="M25">
            <v>390</v>
          </cell>
          <cell r="N25">
            <v>390</v>
          </cell>
          <cell r="O25">
            <v>390</v>
          </cell>
          <cell r="P25">
            <v>390</v>
          </cell>
          <cell r="Q25">
            <v>390</v>
          </cell>
          <cell r="R25">
            <v>390</v>
          </cell>
          <cell r="S25">
            <v>390</v>
          </cell>
          <cell r="T25">
            <v>395</v>
          </cell>
          <cell r="U25">
            <v>395</v>
          </cell>
          <cell r="V25">
            <v>395</v>
          </cell>
          <cell r="W25">
            <v>400</v>
          </cell>
          <cell r="X25">
            <v>400</v>
          </cell>
          <cell r="Y25">
            <v>400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166.554</v>
          </cell>
          <cell r="K26">
            <v>110</v>
          </cell>
          <cell r="L26">
            <v>118.608</v>
          </cell>
          <cell r="M26">
            <v>110</v>
          </cell>
          <cell r="N26">
            <v>110</v>
          </cell>
          <cell r="O26">
            <v>145.14699999999999</v>
          </cell>
          <cell r="P26">
            <v>110</v>
          </cell>
          <cell r="Q26">
            <v>130.108</v>
          </cell>
          <cell r="R26">
            <v>110</v>
          </cell>
          <cell r="S26">
            <v>338</v>
          </cell>
          <cell r="T26">
            <v>338</v>
          </cell>
          <cell r="U26">
            <v>110</v>
          </cell>
          <cell r="V26">
            <v>181.399</v>
          </cell>
          <cell r="W26">
            <v>340</v>
          </cell>
          <cell r="X26">
            <v>171.71199999999999</v>
          </cell>
          <cell r="Y26">
            <v>110</v>
          </cell>
        </row>
        <row r="27">
          <cell r="B27">
            <v>339</v>
          </cell>
          <cell r="C27">
            <v>241.19300000000001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339</v>
          </cell>
          <cell r="I27">
            <v>339</v>
          </cell>
          <cell r="J27">
            <v>339</v>
          </cell>
          <cell r="K27">
            <v>339</v>
          </cell>
          <cell r="L27">
            <v>339</v>
          </cell>
          <cell r="M27">
            <v>339</v>
          </cell>
          <cell r="N27">
            <v>339</v>
          </cell>
          <cell r="O27">
            <v>339</v>
          </cell>
          <cell r="P27">
            <v>339</v>
          </cell>
          <cell r="Q27">
            <v>339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310</v>
          </cell>
          <cell r="W27">
            <v>310</v>
          </cell>
          <cell r="X27">
            <v>310</v>
          </cell>
          <cell r="Y27">
            <v>310</v>
          </cell>
        </row>
        <row r="28">
          <cell r="B28">
            <v>200</v>
          </cell>
          <cell r="C28">
            <v>200</v>
          </cell>
          <cell r="D28">
            <v>200</v>
          </cell>
          <cell r="E28">
            <v>200</v>
          </cell>
          <cell r="F28">
            <v>200</v>
          </cell>
          <cell r="G28">
            <v>200</v>
          </cell>
          <cell r="H28">
            <v>200</v>
          </cell>
          <cell r="I28">
            <v>353.29500000000002</v>
          </cell>
          <cell r="J28">
            <v>424</v>
          </cell>
          <cell r="K28">
            <v>420</v>
          </cell>
          <cell r="L28">
            <v>416</v>
          </cell>
          <cell r="M28">
            <v>414</v>
          </cell>
          <cell r="N28">
            <v>353.17700000000002</v>
          </cell>
          <cell r="O28">
            <v>409</v>
          </cell>
          <cell r="P28">
            <v>410</v>
          </cell>
          <cell r="Q28">
            <v>411</v>
          </cell>
          <cell r="R28">
            <v>265.98399999999998</v>
          </cell>
          <cell r="S28">
            <v>416</v>
          </cell>
          <cell r="T28">
            <v>420</v>
          </cell>
          <cell r="U28">
            <v>423</v>
          </cell>
          <cell r="V28">
            <v>426</v>
          </cell>
          <cell r="W28">
            <v>428</v>
          </cell>
          <cell r="X28">
            <v>430</v>
          </cell>
          <cell r="Y28">
            <v>200</v>
          </cell>
        </row>
        <row r="29">
          <cell r="B29">
            <v>388</v>
          </cell>
          <cell r="C29">
            <v>388</v>
          </cell>
          <cell r="D29">
            <v>200</v>
          </cell>
          <cell r="E29">
            <v>200</v>
          </cell>
          <cell r="F29">
            <v>200</v>
          </cell>
          <cell r="G29">
            <v>200</v>
          </cell>
          <cell r="H29">
            <v>382</v>
          </cell>
          <cell r="I29">
            <v>380</v>
          </cell>
          <cell r="J29">
            <v>370</v>
          </cell>
          <cell r="K29">
            <v>380</v>
          </cell>
          <cell r="L29">
            <v>367</v>
          </cell>
          <cell r="M29">
            <v>364</v>
          </cell>
          <cell r="N29">
            <v>377</v>
          </cell>
          <cell r="O29">
            <v>370</v>
          </cell>
          <cell r="P29">
            <v>367</v>
          </cell>
          <cell r="Q29">
            <v>370</v>
          </cell>
          <cell r="R29">
            <v>382</v>
          </cell>
          <cell r="S29">
            <v>609.31200000000001</v>
          </cell>
          <cell r="T29">
            <v>516.57899999999995</v>
          </cell>
          <cell r="U29">
            <v>388</v>
          </cell>
          <cell r="V29">
            <v>388</v>
          </cell>
          <cell r="W29">
            <v>636.30799999999999</v>
          </cell>
          <cell r="X29">
            <v>391</v>
          </cell>
          <cell r="Y29">
            <v>388</v>
          </cell>
        </row>
        <row r="30">
          <cell r="J30">
            <v>19</v>
          </cell>
          <cell r="K30">
            <v>19</v>
          </cell>
        </row>
        <row r="31">
          <cell r="J31">
            <v>19</v>
          </cell>
          <cell r="K31">
            <v>19</v>
          </cell>
        </row>
        <row r="32">
          <cell r="J32">
            <v>19</v>
          </cell>
          <cell r="K32">
            <v>19</v>
          </cell>
        </row>
        <row r="34">
          <cell r="B34">
            <v>220</v>
          </cell>
          <cell r="H34">
            <v>60</v>
          </cell>
          <cell r="I34">
            <v>283.87799999999999</v>
          </cell>
          <cell r="J34">
            <v>289.59699999999998</v>
          </cell>
          <cell r="K34">
            <v>286.44600000000003</v>
          </cell>
          <cell r="L34">
            <v>287.154</v>
          </cell>
          <cell r="M34">
            <v>279.01400000000001</v>
          </cell>
          <cell r="N34">
            <v>276.05700000000002</v>
          </cell>
          <cell r="O34">
            <v>281.29199999999997</v>
          </cell>
          <cell r="P34">
            <v>281.24</v>
          </cell>
          <cell r="Q34">
            <v>280.80399999999997</v>
          </cell>
          <cell r="R34">
            <v>274.75299999999999</v>
          </cell>
          <cell r="S34">
            <v>296.64</v>
          </cell>
          <cell r="T34">
            <v>297.18</v>
          </cell>
          <cell r="U34">
            <v>279.92599999999999</v>
          </cell>
          <cell r="V34">
            <v>283.24599999999998</v>
          </cell>
          <cell r="W34">
            <v>301.77</v>
          </cell>
          <cell r="X34">
            <v>289.59699999999998</v>
          </cell>
          <cell r="Y34">
            <v>280.78199999999998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262</v>
          </cell>
          <cell r="C37">
            <v>267</v>
          </cell>
          <cell r="D37">
            <v>257</v>
          </cell>
          <cell r="E37">
            <v>260</v>
          </cell>
          <cell r="F37">
            <v>250</v>
          </cell>
          <cell r="G37">
            <v>218</v>
          </cell>
          <cell r="H37">
            <v>250</v>
          </cell>
          <cell r="I37">
            <v>250</v>
          </cell>
          <cell r="J37">
            <v>250</v>
          </cell>
          <cell r="K37">
            <v>250</v>
          </cell>
          <cell r="L37">
            <v>266</v>
          </cell>
          <cell r="M37">
            <v>259</v>
          </cell>
          <cell r="N37">
            <v>262</v>
          </cell>
          <cell r="O37">
            <v>248</v>
          </cell>
          <cell r="P37">
            <v>248</v>
          </cell>
          <cell r="Q37">
            <v>250</v>
          </cell>
          <cell r="R37">
            <v>250</v>
          </cell>
          <cell r="S37">
            <v>243</v>
          </cell>
          <cell r="T37">
            <v>250</v>
          </cell>
          <cell r="U37">
            <v>250</v>
          </cell>
          <cell r="V37">
            <v>250</v>
          </cell>
          <cell r="W37">
            <v>218</v>
          </cell>
          <cell r="X37">
            <v>228</v>
          </cell>
          <cell r="Y37">
            <v>318</v>
          </cell>
        </row>
        <row r="38">
          <cell r="B38">
            <v>235</v>
          </cell>
          <cell r="C38">
            <v>265</v>
          </cell>
          <cell r="D38">
            <v>251</v>
          </cell>
          <cell r="E38">
            <v>254</v>
          </cell>
          <cell r="F38">
            <v>250</v>
          </cell>
          <cell r="G38">
            <v>214</v>
          </cell>
          <cell r="H38">
            <v>250</v>
          </cell>
          <cell r="I38">
            <v>225</v>
          </cell>
          <cell r="J38">
            <v>225</v>
          </cell>
          <cell r="K38">
            <v>225</v>
          </cell>
          <cell r="L38">
            <v>239</v>
          </cell>
          <cell r="M38">
            <v>253</v>
          </cell>
          <cell r="N38">
            <v>256</v>
          </cell>
          <cell r="O38">
            <v>244</v>
          </cell>
          <cell r="P38">
            <v>244</v>
          </cell>
          <cell r="Q38">
            <v>225</v>
          </cell>
          <cell r="R38">
            <v>225</v>
          </cell>
          <cell r="S38">
            <v>225</v>
          </cell>
          <cell r="T38">
            <v>225</v>
          </cell>
          <cell r="U38">
            <v>225</v>
          </cell>
          <cell r="V38">
            <v>225</v>
          </cell>
          <cell r="W38">
            <v>214</v>
          </cell>
          <cell r="X38">
            <v>222</v>
          </cell>
          <cell r="Y38">
            <v>287</v>
          </cell>
        </row>
        <row r="42">
          <cell r="I42">
            <v>20</v>
          </cell>
          <cell r="J42">
            <v>270</v>
          </cell>
          <cell r="K42">
            <v>180</v>
          </cell>
          <cell r="L42">
            <v>70</v>
          </cell>
          <cell r="R42">
            <v>20</v>
          </cell>
          <cell r="S42">
            <v>100</v>
          </cell>
          <cell r="T42">
            <v>270</v>
          </cell>
          <cell r="U42">
            <v>270</v>
          </cell>
          <cell r="V42">
            <v>270</v>
          </cell>
          <cell r="W42">
            <v>40</v>
          </cell>
          <cell r="X42">
            <v>20</v>
          </cell>
        </row>
        <row r="43">
          <cell r="J43">
            <v>160</v>
          </cell>
          <cell r="K43">
            <v>80</v>
          </cell>
          <cell r="R43">
            <v>30</v>
          </cell>
          <cell r="S43">
            <v>80</v>
          </cell>
          <cell r="T43">
            <v>160</v>
          </cell>
          <cell r="U43">
            <v>240</v>
          </cell>
          <cell r="V43">
            <v>240</v>
          </cell>
          <cell r="W43">
            <v>80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S45">
            <v>19</v>
          </cell>
          <cell r="T45">
            <v>64</v>
          </cell>
          <cell r="U45">
            <v>64</v>
          </cell>
        </row>
        <row r="46">
          <cell r="I46">
            <v>25</v>
          </cell>
          <cell r="J46">
            <v>240</v>
          </cell>
          <cell r="K46">
            <v>25</v>
          </cell>
          <cell r="T46">
            <v>25</v>
          </cell>
          <cell r="U46">
            <v>240</v>
          </cell>
          <cell r="V46">
            <v>240</v>
          </cell>
          <cell r="W46">
            <v>11</v>
          </cell>
        </row>
        <row r="47">
          <cell r="T47">
            <v>105</v>
          </cell>
          <cell r="U47">
            <v>105</v>
          </cell>
          <cell r="V47">
            <v>105</v>
          </cell>
          <cell r="W47">
            <v>60</v>
          </cell>
        </row>
        <row r="48">
          <cell r="J48">
            <v>20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U48">
            <v>40</v>
          </cell>
          <cell r="V48">
            <v>40</v>
          </cell>
          <cell r="W48">
            <v>11</v>
          </cell>
        </row>
        <row r="49">
          <cell r="U49">
            <v>124</v>
          </cell>
          <cell r="V49">
            <v>126</v>
          </cell>
        </row>
        <row r="50">
          <cell r="U50">
            <v>124</v>
          </cell>
          <cell r="V50">
            <v>126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U55">
            <v>100</v>
          </cell>
        </row>
        <row r="56">
          <cell r="I56">
            <v>30</v>
          </cell>
          <cell r="J56">
            <v>30</v>
          </cell>
          <cell r="V56">
            <v>30</v>
          </cell>
          <cell r="W56">
            <v>30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2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1167.9709999999998</v>
          </cell>
          <cell r="C61">
            <v>1238.0530000000001</v>
          </cell>
          <cell r="D61">
            <v>1305.1309999999999</v>
          </cell>
          <cell r="E61">
            <v>1394.5059999999996</v>
          </cell>
          <cell r="F61">
            <v>1470.7699999999995</v>
          </cell>
          <cell r="G61">
            <v>1563.1780000000001</v>
          </cell>
          <cell r="H61">
            <v>1647.2180000000001</v>
          </cell>
          <cell r="I61">
            <v>1840.5060000000003</v>
          </cell>
          <cell r="J61">
            <v>2149.5650000000001</v>
          </cell>
          <cell r="K61">
            <v>2421.7230000000004</v>
          </cell>
          <cell r="L61">
            <v>2626.9969999999998</v>
          </cell>
          <cell r="M61">
            <v>2736.4200000000005</v>
          </cell>
          <cell r="N61">
            <v>2742.7070000000003</v>
          </cell>
          <cell r="O61">
            <v>2672.7839999999997</v>
          </cell>
          <cell r="P61">
            <v>2548.6220000000003</v>
          </cell>
          <cell r="Q61">
            <v>2335.3879999999995</v>
          </cell>
          <cell r="R61">
            <v>2053.9229999999998</v>
          </cell>
          <cell r="S61">
            <v>1769.3790000000004</v>
          </cell>
          <cell r="T61">
            <v>1640.1879999999999</v>
          </cell>
          <cell r="U61">
            <v>1613.58</v>
          </cell>
          <cell r="V61">
            <v>1607.8050000000003</v>
          </cell>
          <cell r="W61">
            <v>1590.1709999999998</v>
          </cell>
          <cell r="X61">
            <v>1571.8489999999999</v>
          </cell>
          <cell r="Y61">
            <v>1560.914</v>
          </cell>
        </row>
        <row r="74">
          <cell r="B74">
            <v>49</v>
          </cell>
          <cell r="C74">
            <v>49</v>
          </cell>
          <cell r="D74">
            <v>49</v>
          </cell>
          <cell r="E74">
            <v>68</v>
          </cell>
          <cell r="F74">
            <v>68</v>
          </cell>
          <cell r="G74">
            <v>67</v>
          </cell>
          <cell r="H74">
            <v>26</v>
          </cell>
          <cell r="I74">
            <v>17</v>
          </cell>
          <cell r="J74">
            <v>17</v>
          </cell>
          <cell r="K74">
            <v>17</v>
          </cell>
          <cell r="L74">
            <v>27</v>
          </cell>
          <cell r="M74">
            <v>27</v>
          </cell>
          <cell r="N74">
            <v>27</v>
          </cell>
          <cell r="O74">
            <v>27</v>
          </cell>
          <cell r="P74">
            <v>28</v>
          </cell>
          <cell r="Q74">
            <v>56</v>
          </cell>
          <cell r="R74">
            <v>57</v>
          </cell>
          <cell r="S74">
            <v>57</v>
          </cell>
          <cell r="T74">
            <v>57</v>
          </cell>
          <cell r="U74">
            <v>57</v>
          </cell>
          <cell r="V74">
            <v>57</v>
          </cell>
          <cell r="W74">
            <v>57</v>
          </cell>
          <cell r="X74">
            <v>22</v>
          </cell>
          <cell r="Y74">
            <v>43</v>
          </cell>
        </row>
        <row r="75">
          <cell r="B75">
            <v>185</v>
          </cell>
          <cell r="C75">
            <v>199</v>
          </cell>
          <cell r="D75">
            <v>199</v>
          </cell>
          <cell r="E75">
            <v>199</v>
          </cell>
          <cell r="F75">
            <v>199</v>
          </cell>
          <cell r="G75">
            <v>199</v>
          </cell>
          <cell r="H75">
            <v>144</v>
          </cell>
          <cell r="I75">
            <v>90</v>
          </cell>
          <cell r="J75">
            <v>85</v>
          </cell>
          <cell r="K75">
            <v>85</v>
          </cell>
          <cell r="L75">
            <v>109</v>
          </cell>
          <cell r="M75">
            <v>128</v>
          </cell>
          <cell r="N75">
            <v>145</v>
          </cell>
          <cell r="O75">
            <v>150</v>
          </cell>
          <cell r="P75">
            <v>180</v>
          </cell>
          <cell r="Q75">
            <v>150</v>
          </cell>
          <cell r="R75">
            <v>136</v>
          </cell>
          <cell r="S75">
            <v>94</v>
          </cell>
          <cell r="T75">
            <v>89</v>
          </cell>
          <cell r="U75">
            <v>85</v>
          </cell>
          <cell r="V75">
            <v>100</v>
          </cell>
          <cell r="W75">
            <v>134</v>
          </cell>
          <cell r="X75">
            <v>134</v>
          </cell>
          <cell r="Y75">
            <v>129</v>
          </cell>
        </row>
        <row r="76">
          <cell r="B76">
            <v>393</v>
          </cell>
          <cell r="C76">
            <v>426</v>
          </cell>
          <cell r="D76">
            <v>426</v>
          </cell>
          <cell r="E76">
            <v>456</v>
          </cell>
          <cell r="F76">
            <v>452</v>
          </cell>
          <cell r="G76">
            <v>445</v>
          </cell>
          <cell r="H76">
            <v>346</v>
          </cell>
          <cell r="I76">
            <v>250</v>
          </cell>
          <cell r="J76">
            <v>250</v>
          </cell>
          <cell r="K76">
            <v>277</v>
          </cell>
          <cell r="L76">
            <v>314</v>
          </cell>
          <cell r="M76">
            <v>295</v>
          </cell>
          <cell r="N76">
            <v>355</v>
          </cell>
          <cell r="O76">
            <v>260</v>
          </cell>
          <cell r="P76">
            <v>260</v>
          </cell>
          <cell r="Q76">
            <v>268</v>
          </cell>
          <cell r="R76">
            <v>273</v>
          </cell>
          <cell r="S76">
            <v>208</v>
          </cell>
          <cell r="T76">
            <v>158</v>
          </cell>
          <cell r="U76">
            <v>155</v>
          </cell>
          <cell r="V76">
            <v>155</v>
          </cell>
          <cell r="W76">
            <v>230</v>
          </cell>
          <cell r="X76">
            <v>265</v>
          </cell>
          <cell r="Y76">
            <v>266</v>
          </cell>
        </row>
        <row r="77">
          <cell r="B77">
            <v>90</v>
          </cell>
          <cell r="C77">
            <v>91</v>
          </cell>
          <cell r="D77">
            <v>65</v>
          </cell>
          <cell r="E77">
            <v>65</v>
          </cell>
          <cell r="F77">
            <v>55</v>
          </cell>
          <cell r="G77">
            <v>65</v>
          </cell>
          <cell r="H77">
            <v>76</v>
          </cell>
          <cell r="I77">
            <v>76</v>
          </cell>
          <cell r="J77">
            <v>75</v>
          </cell>
          <cell r="K77">
            <v>61</v>
          </cell>
          <cell r="L77">
            <v>61</v>
          </cell>
          <cell r="M77">
            <v>55</v>
          </cell>
          <cell r="N77">
            <v>61</v>
          </cell>
          <cell r="O77">
            <v>55</v>
          </cell>
          <cell r="P77">
            <v>55</v>
          </cell>
          <cell r="Q77">
            <v>50</v>
          </cell>
          <cell r="R77">
            <v>70</v>
          </cell>
          <cell r="S77">
            <v>75</v>
          </cell>
          <cell r="T77">
            <v>75</v>
          </cell>
          <cell r="U77">
            <v>75</v>
          </cell>
          <cell r="V77">
            <v>75</v>
          </cell>
          <cell r="W77">
            <v>86</v>
          </cell>
          <cell r="X77">
            <v>101</v>
          </cell>
          <cell r="Y77">
            <v>56</v>
          </cell>
        </row>
        <row r="78">
          <cell r="B78">
            <v>124.217</v>
          </cell>
          <cell r="C78">
            <v>100</v>
          </cell>
          <cell r="D78">
            <v>113.80200000000001</v>
          </cell>
          <cell r="E78">
            <v>100</v>
          </cell>
          <cell r="F78">
            <v>130</v>
          </cell>
          <cell r="G78">
            <v>135</v>
          </cell>
          <cell r="H78">
            <v>90</v>
          </cell>
          <cell r="I78">
            <v>10</v>
          </cell>
          <cell r="J78">
            <v>5</v>
          </cell>
          <cell r="K78">
            <v>63.140999999999998</v>
          </cell>
          <cell r="L78">
            <v>195</v>
          </cell>
          <cell r="M78">
            <v>251</v>
          </cell>
          <cell r="N78">
            <v>275</v>
          </cell>
          <cell r="O78">
            <v>280</v>
          </cell>
          <cell r="P78">
            <v>218.93200000000002</v>
          </cell>
          <cell r="Q78">
            <v>191</v>
          </cell>
          <cell r="R78">
            <v>125</v>
          </cell>
          <cell r="S78">
            <v>65</v>
          </cell>
          <cell r="T78">
            <v>45</v>
          </cell>
          <cell r="W78">
            <v>140</v>
          </cell>
          <cell r="X78">
            <v>271</v>
          </cell>
          <cell r="Y78">
            <v>40</v>
          </cell>
        </row>
      </sheetData>
      <sheetData sheetId="6">
        <row r="65">
          <cell r="B65">
            <v>996.0809999999999</v>
          </cell>
          <cell r="C65">
            <v>1017.3349999999999</v>
          </cell>
          <cell r="D65">
            <v>1026.335</v>
          </cell>
          <cell r="E65">
            <v>1025.895</v>
          </cell>
          <cell r="F65">
            <v>1026.2629999999999</v>
          </cell>
          <cell r="G65">
            <v>1023.263</v>
          </cell>
          <cell r="H65">
            <v>1006.489</v>
          </cell>
          <cell r="I65">
            <v>988.101</v>
          </cell>
          <cell r="J65">
            <v>1293.3389999999999</v>
          </cell>
          <cell r="K65">
            <v>999.00400000000002</v>
          </cell>
          <cell r="L65">
            <v>902.00400000000002</v>
          </cell>
          <cell r="M65">
            <v>876.00400000000002</v>
          </cell>
          <cell r="N65">
            <v>858.37400000000002</v>
          </cell>
          <cell r="O65">
            <v>787.70900000000006</v>
          </cell>
          <cell r="P65">
            <v>844.65899999999999</v>
          </cell>
          <cell r="Q65">
            <v>842.14400000000001</v>
          </cell>
          <cell r="R65">
            <v>521.08299999999997</v>
          </cell>
          <cell r="S65">
            <v>847.08299999999997</v>
          </cell>
          <cell r="T65">
            <v>781.77700000000004</v>
          </cell>
          <cell r="U65">
            <v>783.77700000000004</v>
          </cell>
          <cell r="V65">
            <v>785.78700000000003</v>
          </cell>
          <cell r="W65">
            <v>811.17499999999995</v>
          </cell>
          <cell r="X65">
            <v>806.18499999999995</v>
          </cell>
          <cell r="Y65">
            <v>974.48899999999992</v>
          </cell>
        </row>
        <row r="66">
          <cell r="B66">
            <v>909.6110000000001</v>
          </cell>
          <cell r="C66">
            <v>873.83400000000006</v>
          </cell>
          <cell r="D66">
            <v>853.9190000000001</v>
          </cell>
          <cell r="E66">
            <v>844.49399999999991</v>
          </cell>
          <cell r="F66">
            <v>858.88600000000008</v>
          </cell>
          <cell r="G66">
            <v>928.47500000000025</v>
          </cell>
          <cell r="H66">
            <v>1051.097</v>
          </cell>
          <cell r="I66">
            <v>1170.2589999999998</v>
          </cell>
          <cell r="J66">
            <v>1267.1650000000002</v>
          </cell>
          <cell r="K66">
            <v>1331.3420000000001</v>
          </cell>
          <cell r="L66">
            <v>1366.0649999999996</v>
          </cell>
          <cell r="M66">
            <v>1406.7199999999998</v>
          </cell>
          <cell r="N66">
            <v>1417.7430000000002</v>
          </cell>
          <cell r="O66">
            <v>1400.7859999999998</v>
          </cell>
          <cell r="P66">
            <v>1346.7199999999998</v>
          </cell>
          <cell r="Q66">
            <v>1283.6489999999997</v>
          </cell>
          <cell r="R66">
            <v>1222.7769999999998</v>
          </cell>
          <cell r="S66">
            <v>1181.3670000000002</v>
          </cell>
          <cell r="T66">
            <v>1156.7739999999999</v>
          </cell>
          <cell r="U66">
            <v>1148.3029999999999</v>
          </cell>
          <cell r="V66">
            <v>1128.751</v>
          </cell>
          <cell r="W66">
            <v>1052.364</v>
          </cell>
          <cell r="X66">
            <v>972.78100000000018</v>
          </cell>
          <cell r="Y66">
            <v>916.19500000000016</v>
          </cell>
        </row>
        <row r="67">
          <cell r="B67">
            <v>2592.8959999999997</v>
          </cell>
          <cell r="C67">
            <v>2375.4770000000003</v>
          </cell>
          <cell r="D67">
            <v>2252.0789999999997</v>
          </cell>
          <cell r="E67">
            <v>2196.1289999999999</v>
          </cell>
          <cell r="F67">
            <v>2155.3560000000002</v>
          </cell>
          <cell r="G67">
            <v>2243.0630000000006</v>
          </cell>
          <cell r="H67">
            <v>2404.2730000000006</v>
          </cell>
          <cell r="I67">
            <v>2669.2190000000005</v>
          </cell>
          <cell r="J67">
            <v>3060.1120000000001</v>
          </cell>
          <cell r="K67">
            <v>3413.3640000000005</v>
          </cell>
          <cell r="L67">
            <v>3662.09</v>
          </cell>
          <cell r="M67">
            <v>3820.6100000000006</v>
          </cell>
          <cell r="N67">
            <v>3846.7239999999997</v>
          </cell>
          <cell r="O67">
            <v>3817.1280000000002</v>
          </cell>
          <cell r="P67">
            <v>3690.8150000000001</v>
          </cell>
          <cell r="Q67">
            <v>3509.4069999999997</v>
          </cell>
          <cell r="R67">
            <v>3367.2000000000003</v>
          </cell>
          <cell r="S67">
            <v>3318.7809999999999</v>
          </cell>
          <cell r="T67">
            <v>3430.2960000000003</v>
          </cell>
          <cell r="U67">
            <v>3594.5550000000003</v>
          </cell>
          <cell r="V67">
            <v>3729.3119999999999</v>
          </cell>
          <cell r="W67">
            <v>3531.11</v>
          </cell>
          <cell r="X67">
            <v>3178.5920000000006</v>
          </cell>
          <cell r="Y67">
            <v>2798.9120000000003</v>
          </cell>
        </row>
        <row r="69">
          <cell r="B69">
            <v>113.5</v>
          </cell>
          <cell r="C69">
            <v>109.5</v>
          </cell>
          <cell r="D69">
            <v>107.5</v>
          </cell>
          <cell r="E69">
            <v>106</v>
          </cell>
          <cell r="F69">
            <v>108.5</v>
          </cell>
          <cell r="G69">
            <v>116</v>
          </cell>
          <cell r="H69">
            <v>125</v>
          </cell>
          <cell r="I69">
            <v>135</v>
          </cell>
          <cell r="J69">
            <v>140</v>
          </cell>
          <cell r="K69">
            <v>142.5</v>
          </cell>
          <cell r="L69">
            <v>144.5</v>
          </cell>
          <cell r="M69">
            <v>146</v>
          </cell>
          <cell r="N69">
            <v>145</v>
          </cell>
          <cell r="O69">
            <v>141.5</v>
          </cell>
          <cell r="P69">
            <v>135.5</v>
          </cell>
          <cell r="Q69">
            <v>134</v>
          </cell>
          <cell r="R69">
            <v>136.5</v>
          </cell>
          <cell r="S69">
            <v>145</v>
          </cell>
          <cell r="T69">
            <v>154</v>
          </cell>
          <cell r="U69">
            <v>162</v>
          </cell>
          <cell r="V69">
            <v>152.5</v>
          </cell>
          <cell r="W69">
            <v>138.5</v>
          </cell>
          <cell r="X69">
            <v>132.5</v>
          </cell>
          <cell r="Y69">
            <v>122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166</v>
          </cell>
          <cell r="J73">
            <v>191</v>
          </cell>
          <cell r="K73">
            <v>135</v>
          </cell>
          <cell r="L73">
            <v>139</v>
          </cell>
          <cell r="M73">
            <v>91</v>
          </cell>
          <cell r="N73">
            <v>91</v>
          </cell>
          <cell r="O73">
            <v>113</v>
          </cell>
          <cell r="P73">
            <v>91</v>
          </cell>
          <cell r="Q73">
            <v>91</v>
          </cell>
          <cell r="R73">
            <v>91</v>
          </cell>
          <cell r="S73">
            <v>91</v>
          </cell>
          <cell r="T73">
            <v>157</v>
          </cell>
          <cell r="U73">
            <v>191</v>
          </cell>
          <cell r="V73">
            <v>157</v>
          </cell>
          <cell r="W73">
            <v>91</v>
          </cell>
          <cell r="X73">
            <v>125</v>
          </cell>
          <cell r="Y73">
            <v>30</v>
          </cell>
        </row>
        <row r="74">
          <cell r="G74">
            <v>9</v>
          </cell>
          <cell r="H74">
            <v>32</v>
          </cell>
          <cell r="I74">
            <v>91</v>
          </cell>
          <cell r="J74">
            <v>135</v>
          </cell>
          <cell r="K74">
            <v>135</v>
          </cell>
          <cell r="L74">
            <v>102</v>
          </cell>
          <cell r="M74">
            <v>50</v>
          </cell>
          <cell r="N74">
            <v>85</v>
          </cell>
          <cell r="S74">
            <v>50</v>
          </cell>
          <cell r="T74">
            <v>102</v>
          </cell>
          <cell r="U74">
            <v>180.77100000000002</v>
          </cell>
          <cell r="V74">
            <v>105</v>
          </cell>
          <cell r="W74">
            <v>52</v>
          </cell>
        </row>
        <row r="75">
          <cell r="J75">
            <v>60</v>
          </cell>
          <cell r="S75">
            <v>10</v>
          </cell>
          <cell r="T75">
            <v>10</v>
          </cell>
          <cell r="U75">
            <v>35</v>
          </cell>
          <cell r="V75">
            <v>15</v>
          </cell>
          <cell r="W75">
            <v>10</v>
          </cell>
          <cell r="X75">
            <v>10</v>
          </cell>
          <cell r="Y75">
            <v>20</v>
          </cell>
        </row>
        <row r="77">
          <cell r="B77">
            <v>50</v>
          </cell>
          <cell r="C77">
            <v>57</v>
          </cell>
          <cell r="D77">
            <v>15</v>
          </cell>
          <cell r="E77">
            <v>8</v>
          </cell>
          <cell r="F77">
            <v>91.665000000000006</v>
          </cell>
          <cell r="G77">
            <v>47</v>
          </cell>
          <cell r="H77">
            <v>150.25900000000001</v>
          </cell>
          <cell r="I77">
            <v>57</v>
          </cell>
          <cell r="J77">
            <v>178</v>
          </cell>
          <cell r="K77">
            <v>63</v>
          </cell>
          <cell r="L77">
            <v>42</v>
          </cell>
          <cell r="M77">
            <v>42</v>
          </cell>
          <cell r="N77">
            <v>42</v>
          </cell>
          <cell r="O77">
            <v>42</v>
          </cell>
          <cell r="Q77">
            <v>15</v>
          </cell>
          <cell r="R77">
            <v>92</v>
          </cell>
          <cell r="S77">
            <v>110</v>
          </cell>
          <cell r="T77">
            <v>166</v>
          </cell>
          <cell r="U77">
            <v>206</v>
          </cell>
          <cell r="V77">
            <v>156</v>
          </cell>
          <cell r="W77">
            <v>60</v>
          </cell>
          <cell r="X77">
            <v>31</v>
          </cell>
          <cell r="Y77">
            <v>1</v>
          </cell>
        </row>
      </sheetData>
      <sheetData sheetId="7">
        <row r="7">
          <cell r="B7">
            <v>40.35</v>
          </cell>
          <cell r="C7">
            <v>37.200000000000003</v>
          </cell>
          <cell r="D7">
            <v>36.35</v>
          </cell>
          <cell r="E7">
            <v>36.049999999999997</v>
          </cell>
          <cell r="F7">
            <v>31.13</v>
          </cell>
          <cell r="G7">
            <v>36.049999999999997</v>
          </cell>
          <cell r="H7">
            <v>43.27</v>
          </cell>
          <cell r="I7">
            <v>44.39</v>
          </cell>
          <cell r="J7">
            <v>45.47</v>
          </cell>
          <cell r="K7">
            <v>45.03</v>
          </cell>
          <cell r="L7">
            <v>45.47</v>
          </cell>
          <cell r="M7">
            <v>44.69</v>
          </cell>
          <cell r="N7">
            <v>44.39</v>
          </cell>
          <cell r="O7">
            <v>45.47</v>
          </cell>
          <cell r="P7">
            <v>45.46</v>
          </cell>
          <cell r="Q7">
            <v>45.47</v>
          </cell>
          <cell r="R7">
            <v>44.39</v>
          </cell>
          <cell r="S7">
            <v>48</v>
          </cell>
          <cell r="T7">
            <v>48</v>
          </cell>
          <cell r="U7">
            <v>45.12</v>
          </cell>
          <cell r="V7">
            <v>45.47</v>
          </cell>
          <cell r="W7">
            <v>48</v>
          </cell>
          <cell r="X7">
            <v>45.47</v>
          </cell>
          <cell r="Y7">
            <v>44.03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PETROGAZ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4">
          <cell r="A44" t="str">
            <v>ADMHE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ELPEDISON</v>
          </cell>
        </row>
        <row r="50">
          <cell r="A50" t="str">
            <v>EUNICE_TRADING</v>
          </cell>
        </row>
        <row r="51">
          <cell r="A51" t="str">
            <v>GEN-I-ATHENS</v>
          </cell>
        </row>
        <row r="52">
          <cell r="A52" t="str">
            <v>GREENENV</v>
          </cell>
        </row>
        <row r="53">
          <cell r="A53" t="str">
            <v>HERON</v>
          </cell>
        </row>
        <row r="54">
          <cell r="A54" t="str">
            <v>INTERENERGO</v>
          </cell>
        </row>
        <row r="55">
          <cell r="A55" t="str">
            <v>KEN</v>
          </cell>
        </row>
        <row r="56">
          <cell r="A56" t="str">
            <v>KVMARKOUSA</v>
          </cell>
        </row>
        <row r="57">
          <cell r="A57" t="str">
            <v>MYTILINEOS</v>
          </cell>
        </row>
        <row r="58">
          <cell r="A58" t="str">
            <v>NRG_TRADING_HOUS</v>
          </cell>
        </row>
        <row r="59">
          <cell r="A59" t="str">
            <v>OTEESTATE</v>
          </cell>
        </row>
        <row r="60">
          <cell r="A60" t="str">
            <v>PETROGAZ</v>
          </cell>
        </row>
        <row r="61">
          <cell r="A61" t="str">
            <v>PPC</v>
          </cell>
        </row>
        <row r="62">
          <cell r="A62" t="str">
            <v>SOLARENERGY</v>
          </cell>
        </row>
        <row r="63">
          <cell r="A63" t="str">
            <v>SUSAKI_POWER</v>
          </cell>
        </row>
        <row r="64">
          <cell r="A64" t="str">
            <v>TERNA_ENERGY</v>
          </cell>
        </row>
        <row r="65">
          <cell r="A65" t="str">
            <v>VIENER</v>
          </cell>
        </row>
        <row r="66">
          <cell r="A66" t="str">
            <v>VIOLAR</v>
          </cell>
        </row>
        <row r="67">
          <cell r="A67" t="str">
            <v>VOLTERRA</v>
          </cell>
        </row>
        <row r="68">
          <cell r="A68" t="str">
            <v>VOLTON</v>
          </cell>
        </row>
        <row r="69">
          <cell r="A69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4712.0879999999997</v>
      </c>
      <c r="C4" s="18">
        <v>4483.1459999999997</v>
      </c>
      <c r="D4" s="18">
        <v>4304.8329999999996</v>
      </c>
      <c r="E4" s="18">
        <v>4230.518</v>
      </c>
      <c r="F4" s="18">
        <v>4290.67</v>
      </c>
      <c r="G4" s="18">
        <v>4416.8010000000004</v>
      </c>
      <c r="H4" s="18">
        <v>4819.1180000000004</v>
      </c>
      <c r="I4" s="18">
        <v>5276.5789999999997</v>
      </c>
      <c r="J4" s="18">
        <v>6324.616</v>
      </c>
      <c r="K4" s="18">
        <v>6219.21</v>
      </c>
      <c r="L4" s="18">
        <v>6357.6589999999997</v>
      </c>
      <c r="M4" s="18">
        <v>6432.3339999999998</v>
      </c>
      <c r="N4" s="18">
        <v>6485.8410000000003</v>
      </c>
      <c r="O4" s="18">
        <v>6302.1229999999996</v>
      </c>
      <c r="P4" s="18">
        <v>6108.6940000000004</v>
      </c>
      <c r="Q4" s="18">
        <v>5875.2</v>
      </c>
      <c r="R4" s="18">
        <v>5430.56</v>
      </c>
      <c r="S4" s="18">
        <v>5753.2309999999998</v>
      </c>
      <c r="T4" s="18">
        <v>5957.8469999999998</v>
      </c>
      <c r="U4" s="18">
        <v>6301.4059999999999</v>
      </c>
      <c r="V4" s="18">
        <v>6229.35</v>
      </c>
      <c r="W4" s="18">
        <v>5746.1490000000003</v>
      </c>
      <c r="X4" s="18">
        <v>5256.058</v>
      </c>
      <c r="Y4" s="18">
        <v>4862.5959999999995</v>
      </c>
      <c r="Z4" s="19"/>
      <c r="AA4" s="20">
        <f>SUM(B4:Z4)</f>
        <v>132176.62700000001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40.35</v>
      </c>
      <c r="C7" s="28">
        <v>37.200000000000003</v>
      </c>
      <c r="D7" s="28">
        <v>36.35</v>
      </c>
      <c r="E7" s="28">
        <v>36.049999999999997</v>
      </c>
      <c r="F7" s="28">
        <v>31.13</v>
      </c>
      <c r="G7" s="28">
        <v>36.049999999999997</v>
      </c>
      <c r="H7" s="28">
        <v>43.27</v>
      </c>
      <c r="I7" s="28">
        <v>44.39</v>
      </c>
      <c r="J7" s="28">
        <v>45.47</v>
      </c>
      <c r="K7" s="28">
        <v>45.03</v>
      </c>
      <c r="L7" s="28">
        <v>45.47</v>
      </c>
      <c r="M7" s="28">
        <v>44.69</v>
      </c>
      <c r="N7" s="28">
        <v>44.39</v>
      </c>
      <c r="O7" s="28">
        <v>45.47</v>
      </c>
      <c r="P7" s="28">
        <v>45.46</v>
      </c>
      <c r="Q7" s="28">
        <v>45.47</v>
      </c>
      <c r="R7" s="28">
        <v>44.39</v>
      </c>
      <c r="S7" s="28">
        <v>48</v>
      </c>
      <c r="T7" s="28">
        <v>48</v>
      </c>
      <c r="U7" s="28">
        <v>45.12</v>
      </c>
      <c r="V7" s="28">
        <v>45.47</v>
      </c>
      <c r="W7" s="28">
        <v>48</v>
      </c>
      <c r="X7" s="28">
        <v>45.47</v>
      </c>
      <c r="Y7" s="28">
        <v>44.03</v>
      </c>
      <c r="Z7" s="29"/>
      <c r="AA7" s="30">
        <f>IF(SUM(GR_MAINLAND_MCP_SUM_SELL)&lt;&gt;0,AVERAGEIF(GR_MAINLAND_MCP_SUM_SELL,"&lt;&gt;"""),"")</f>
        <v>43.113333333333344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376</v>
      </c>
      <c r="C10" s="42">
        <v>376</v>
      </c>
      <c r="D10" s="42">
        <v>376</v>
      </c>
      <c r="E10" s="42">
        <v>376</v>
      </c>
      <c r="F10" s="42">
        <v>376</v>
      </c>
      <c r="G10" s="42">
        <v>376</v>
      </c>
      <c r="H10" s="42">
        <v>376</v>
      </c>
      <c r="I10" s="42">
        <v>376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301</v>
      </c>
      <c r="W10" s="42">
        <v>301</v>
      </c>
      <c r="X10" s="42">
        <v>301</v>
      </c>
      <c r="Y10" s="42">
        <v>301</v>
      </c>
      <c r="Z10" s="43"/>
      <c r="AA10" s="44">
        <f>SUM(B10:Z10)</f>
        <v>7824</v>
      </c>
    </row>
    <row r="11" spans="1:27" ht="24.95" customHeight="1" x14ac:dyDescent="0.2">
      <c r="A11" s="45" t="s">
        <v>7</v>
      </c>
      <c r="B11" s="46">
        <v>2281.9</v>
      </c>
      <c r="C11" s="47">
        <v>2004.0930000000001</v>
      </c>
      <c r="D11" s="47">
        <v>1770.9</v>
      </c>
      <c r="E11" s="47">
        <v>1572.0119999999999</v>
      </c>
      <c r="F11" s="47">
        <v>1539.9</v>
      </c>
      <c r="G11" s="47">
        <v>1566.623</v>
      </c>
      <c r="H11" s="47">
        <v>2113.9</v>
      </c>
      <c r="I11" s="47">
        <v>2464.0730000000003</v>
      </c>
      <c r="J11" s="47">
        <v>2644.0509999999999</v>
      </c>
      <c r="K11" s="47">
        <v>2590.346</v>
      </c>
      <c r="L11" s="47">
        <v>2550.6620000000003</v>
      </c>
      <c r="M11" s="47">
        <v>2535.9139999999998</v>
      </c>
      <c r="N11" s="47">
        <v>2491.134</v>
      </c>
      <c r="O11" s="47">
        <v>2554.3389999999999</v>
      </c>
      <c r="P11" s="47">
        <v>2517.14</v>
      </c>
      <c r="Q11" s="47">
        <v>2523.8119999999999</v>
      </c>
      <c r="R11" s="47">
        <v>2364.6369999999997</v>
      </c>
      <c r="S11" s="47">
        <v>2984.8519999999999</v>
      </c>
      <c r="T11" s="47">
        <v>2908.6589999999997</v>
      </c>
      <c r="U11" s="47">
        <v>2537.826</v>
      </c>
      <c r="V11" s="47">
        <v>2586.5450000000001</v>
      </c>
      <c r="W11" s="47">
        <v>2975.9780000000001</v>
      </c>
      <c r="X11" s="47">
        <v>2570.2089999999998</v>
      </c>
      <c r="Y11" s="47">
        <v>2421.6819999999998</v>
      </c>
      <c r="Z11" s="48"/>
      <c r="AA11" s="49">
        <f>SUM(B11:Z11)</f>
        <v>57071.187000000005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153</v>
      </c>
      <c r="J12" s="47">
        <v>798</v>
      </c>
      <c r="K12" s="47">
        <v>403</v>
      </c>
      <c r="L12" s="47">
        <v>173</v>
      </c>
      <c r="M12" s="47">
        <v>103</v>
      </c>
      <c r="N12" s="47">
        <v>88</v>
      </c>
      <c r="O12" s="47">
        <v>2</v>
      </c>
      <c r="P12" s="47"/>
      <c r="Q12" s="47"/>
      <c r="R12" s="47">
        <v>50</v>
      </c>
      <c r="S12" s="47">
        <v>199</v>
      </c>
      <c r="T12" s="47">
        <v>684</v>
      </c>
      <c r="U12" s="47">
        <v>1477</v>
      </c>
      <c r="V12" s="47">
        <v>1347</v>
      </c>
      <c r="W12" s="47">
        <v>232</v>
      </c>
      <c r="X12" s="47">
        <v>20</v>
      </c>
      <c r="Y12" s="47">
        <v>45</v>
      </c>
      <c r="Z12" s="48"/>
      <c r="AA12" s="49">
        <f>SUM(B12:Z12)</f>
        <v>5819</v>
      </c>
    </row>
    <row r="13" spans="1:27" ht="24.95" customHeight="1" x14ac:dyDescent="0.2">
      <c r="A13" s="50" t="s">
        <v>9</v>
      </c>
      <c r="B13" s="51">
        <v>1167.9709999999998</v>
      </c>
      <c r="C13" s="52">
        <v>1238.0530000000001</v>
      </c>
      <c r="D13" s="52">
        <v>1305.1309999999999</v>
      </c>
      <c r="E13" s="52">
        <v>1394.5059999999996</v>
      </c>
      <c r="F13" s="52">
        <v>1470.7699999999995</v>
      </c>
      <c r="G13" s="52">
        <v>1563.1780000000001</v>
      </c>
      <c r="H13" s="52">
        <v>1647.2180000000001</v>
      </c>
      <c r="I13" s="52">
        <v>1840.5060000000003</v>
      </c>
      <c r="J13" s="52">
        <v>2149.5650000000001</v>
      </c>
      <c r="K13" s="52">
        <v>2421.7230000000004</v>
      </c>
      <c r="L13" s="52">
        <v>2626.9969999999998</v>
      </c>
      <c r="M13" s="52">
        <v>2736.4200000000005</v>
      </c>
      <c r="N13" s="52">
        <v>2742.7070000000003</v>
      </c>
      <c r="O13" s="52">
        <v>2672.7839999999997</v>
      </c>
      <c r="P13" s="52">
        <v>2548.6220000000003</v>
      </c>
      <c r="Q13" s="52">
        <v>2335.3879999999995</v>
      </c>
      <c r="R13" s="52">
        <v>2053.9229999999998</v>
      </c>
      <c r="S13" s="52">
        <v>1769.3790000000004</v>
      </c>
      <c r="T13" s="52">
        <v>1640.1879999999999</v>
      </c>
      <c r="U13" s="52">
        <v>1613.58</v>
      </c>
      <c r="V13" s="52">
        <v>1607.8050000000003</v>
      </c>
      <c r="W13" s="52">
        <v>1590.1709999999998</v>
      </c>
      <c r="X13" s="52">
        <v>1571.8489999999999</v>
      </c>
      <c r="Y13" s="52">
        <v>1560.914</v>
      </c>
      <c r="Z13" s="53"/>
      <c r="AA13" s="54">
        <f>SUM(B13:Z13)</f>
        <v>45269.348000000005</v>
      </c>
    </row>
    <row r="14" spans="1:27" ht="30" customHeight="1" thickBot="1" x14ac:dyDescent="0.25">
      <c r="A14" s="55" t="s">
        <v>10</v>
      </c>
      <c r="B14" s="56">
        <f>IF(LEN(B$2)&gt;0,SUM(B10:B13),"")</f>
        <v>3870.8710000000001</v>
      </c>
      <c r="C14" s="57">
        <f t="shared" ref="C14:Z14" si="0">IF(LEN(C$2)&gt;0,SUM(C10:C13),"")</f>
        <v>3618.1459999999997</v>
      </c>
      <c r="D14" s="57">
        <f t="shared" si="0"/>
        <v>3452.0309999999999</v>
      </c>
      <c r="E14" s="57">
        <f t="shared" si="0"/>
        <v>3342.5179999999996</v>
      </c>
      <c r="F14" s="57">
        <f t="shared" si="0"/>
        <v>3386.6699999999996</v>
      </c>
      <c r="G14" s="57">
        <f t="shared" si="0"/>
        <v>3505.8010000000004</v>
      </c>
      <c r="H14" s="57">
        <f t="shared" si="0"/>
        <v>4137.1180000000004</v>
      </c>
      <c r="I14" s="57">
        <f t="shared" si="0"/>
        <v>4833.5790000000006</v>
      </c>
      <c r="J14" s="57">
        <f t="shared" si="0"/>
        <v>5892.616</v>
      </c>
      <c r="K14" s="57">
        <f t="shared" si="0"/>
        <v>5716.0690000000004</v>
      </c>
      <c r="L14" s="57">
        <f t="shared" si="0"/>
        <v>5651.6589999999997</v>
      </c>
      <c r="M14" s="57">
        <f t="shared" si="0"/>
        <v>5676.3340000000007</v>
      </c>
      <c r="N14" s="57">
        <f t="shared" si="0"/>
        <v>5622.8410000000003</v>
      </c>
      <c r="O14" s="57">
        <f t="shared" si="0"/>
        <v>5530.1229999999996</v>
      </c>
      <c r="P14" s="57">
        <f t="shared" si="0"/>
        <v>5366.7620000000006</v>
      </c>
      <c r="Q14" s="57">
        <f t="shared" si="0"/>
        <v>5160.1999999999989</v>
      </c>
      <c r="R14" s="57">
        <f t="shared" si="0"/>
        <v>4769.5599999999995</v>
      </c>
      <c r="S14" s="57">
        <f t="shared" si="0"/>
        <v>5254.2309999999998</v>
      </c>
      <c r="T14" s="57">
        <f t="shared" si="0"/>
        <v>5533.8469999999998</v>
      </c>
      <c r="U14" s="57">
        <f t="shared" si="0"/>
        <v>5929.4059999999999</v>
      </c>
      <c r="V14" s="57">
        <f t="shared" si="0"/>
        <v>5842.35</v>
      </c>
      <c r="W14" s="57">
        <f t="shared" si="0"/>
        <v>5099.1489999999994</v>
      </c>
      <c r="X14" s="57">
        <f t="shared" si="0"/>
        <v>4463.058</v>
      </c>
      <c r="Y14" s="57">
        <f t="shared" si="0"/>
        <v>4328.5959999999995</v>
      </c>
      <c r="Z14" s="58" t="str">
        <f t="shared" si="0"/>
        <v/>
      </c>
      <c r="AA14" s="59">
        <f>SUM(AA9:AA13)</f>
        <v>115983.535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2176.9</v>
      </c>
      <c r="C25" s="66">
        <v>2191.9</v>
      </c>
      <c r="D25" s="66">
        <v>2247.9</v>
      </c>
      <c r="E25" s="66">
        <v>2340.9</v>
      </c>
      <c r="F25" s="66">
        <v>2420.9</v>
      </c>
      <c r="G25" s="66">
        <v>2488.9</v>
      </c>
      <c r="H25" s="66">
        <v>2343.9</v>
      </c>
      <c r="I25" s="66">
        <v>2597.9</v>
      </c>
      <c r="J25" s="66">
        <v>3788.9</v>
      </c>
      <c r="K25" s="66">
        <v>3650.9</v>
      </c>
      <c r="L25" s="66">
        <v>3578.9</v>
      </c>
      <c r="M25" s="66">
        <v>3634.9</v>
      </c>
      <c r="N25" s="66">
        <v>3648.9</v>
      </c>
      <c r="O25" s="66">
        <v>3488.9</v>
      </c>
      <c r="P25" s="66">
        <v>3344.9</v>
      </c>
      <c r="Q25" s="66">
        <v>3144.9</v>
      </c>
      <c r="R25" s="66">
        <v>2968.9</v>
      </c>
      <c r="S25" s="66">
        <v>2779.9</v>
      </c>
      <c r="T25" s="66">
        <v>3148.9</v>
      </c>
      <c r="U25" s="66">
        <v>3916.9</v>
      </c>
      <c r="V25" s="66">
        <v>3570.9</v>
      </c>
      <c r="W25" s="66">
        <v>2431.9</v>
      </c>
      <c r="X25" s="66">
        <v>2191.9</v>
      </c>
      <c r="Y25" s="66">
        <v>2220.9</v>
      </c>
      <c r="Z25" s="67"/>
      <c r="AA25" s="68">
        <f>SUM(B25:Z25)</f>
        <v>70320.600000000006</v>
      </c>
    </row>
    <row r="26" spans="1:27" ht="24.95" customHeight="1" x14ac:dyDescent="0.2">
      <c r="A26" s="69" t="s">
        <v>20</v>
      </c>
      <c r="B26" s="70">
        <v>1042.1880000000001</v>
      </c>
      <c r="C26" s="71">
        <v>993.24599999999998</v>
      </c>
      <c r="D26" s="71">
        <v>790.93299999999999</v>
      </c>
      <c r="E26" s="71">
        <v>617.61800000000005</v>
      </c>
      <c r="F26" s="71">
        <v>571.77</v>
      </c>
      <c r="G26" s="71">
        <v>697.90099999999995</v>
      </c>
      <c r="H26" s="71">
        <v>1117.2180000000001</v>
      </c>
      <c r="I26" s="71">
        <v>1185.6790000000001</v>
      </c>
      <c r="J26" s="71">
        <v>1308.7159999999999</v>
      </c>
      <c r="K26" s="71">
        <v>1341.31</v>
      </c>
      <c r="L26" s="71">
        <v>1551.759</v>
      </c>
      <c r="M26" s="71">
        <v>1593.434</v>
      </c>
      <c r="N26" s="71">
        <v>1626.941</v>
      </c>
      <c r="O26" s="71">
        <v>1629.223</v>
      </c>
      <c r="P26" s="71">
        <v>1579.7940000000001</v>
      </c>
      <c r="Q26" s="71">
        <v>1503.3</v>
      </c>
      <c r="R26" s="71">
        <v>1234.6600000000001</v>
      </c>
      <c r="S26" s="71">
        <v>1753.3309999999999</v>
      </c>
      <c r="T26" s="71">
        <v>1581.9469999999999</v>
      </c>
      <c r="U26" s="71">
        <v>1157.5060000000001</v>
      </c>
      <c r="V26" s="71">
        <v>1240.45</v>
      </c>
      <c r="W26" s="71">
        <v>1939.249</v>
      </c>
      <c r="X26" s="71">
        <v>1671.1579999999999</v>
      </c>
      <c r="Y26" s="71">
        <v>1223.6959999999999</v>
      </c>
      <c r="Z26" s="72"/>
      <c r="AA26" s="73">
        <f>SUM(B26:Z26)</f>
        <v>30953.026999999998</v>
      </c>
    </row>
    <row r="27" spans="1:27" ht="24.95" customHeight="1" x14ac:dyDescent="0.2">
      <c r="A27" s="76" t="s">
        <v>21</v>
      </c>
      <c r="B27" s="74">
        <v>1493</v>
      </c>
      <c r="C27" s="75">
        <v>1298</v>
      </c>
      <c r="D27" s="75">
        <v>1266</v>
      </c>
      <c r="E27" s="75">
        <v>1272</v>
      </c>
      <c r="F27" s="75">
        <v>1298</v>
      </c>
      <c r="G27" s="75">
        <v>1230</v>
      </c>
      <c r="H27" s="75">
        <v>1358</v>
      </c>
      <c r="I27" s="75">
        <v>1493</v>
      </c>
      <c r="J27" s="75">
        <v>1227</v>
      </c>
      <c r="K27" s="75">
        <v>1227</v>
      </c>
      <c r="L27" s="75">
        <v>1227</v>
      </c>
      <c r="M27" s="75">
        <v>1204</v>
      </c>
      <c r="N27" s="75">
        <v>1210</v>
      </c>
      <c r="O27" s="75">
        <v>1184</v>
      </c>
      <c r="P27" s="75">
        <v>1184</v>
      </c>
      <c r="Q27" s="75">
        <v>1227</v>
      </c>
      <c r="R27" s="75">
        <v>1227</v>
      </c>
      <c r="S27" s="75">
        <v>1220</v>
      </c>
      <c r="T27" s="75">
        <v>1227</v>
      </c>
      <c r="U27" s="75">
        <v>1227</v>
      </c>
      <c r="V27" s="75">
        <v>1418</v>
      </c>
      <c r="W27" s="75">
        <v>1375</v>
      </c>
      <c r="X27" s="75">
        <v>1393</v>
      </c>
      <c r="Y27" s="75">
        <v>1418</v>
      </c>
      <c r="Z27" s="77"/>
      <c r="AA27" s="78">
        <f>SUM(B27:Z27)</f>
        <v>30903</v>
      </c>
    </row>
    <row r="28" spans="1:27" ht="30" customHeight="1" thickBot="1" x14ac:dyDescent="0.25">
      <c r="A28" s="55" t="s">
        <v>22</v>
      </c>
      <c r="B28" s="56">
        <f>IF(LEN(B$2)&gt;0,SUM(B25:B27),"")</f>
        <v>4712.0879999999997</v>
      </c>
      <c r="C28" s="57">
        <f t="shared" ref="C28:Z28" si="2">IF(LEN(C$2)&gt;0,SUM(C25:C27),"")</f>
        <v>4483.1460000000006</v>
      </c>
      <c r="D28" s="57">
        <f t="shared" si="2"/>
        <v>4304.8330000000005</v>
      </c>
      <c r="E28" s="57">
        <f t="shared" si="2"/>
        <v>4230.518</v>
      </c>
      <c r="F28" s="57">
        <f t="shared" si="2"/>
        <v>4290.67</v>
      </c>
      <c r="G28" s="57">
        <f t="shared" si="2"/>
        <v>4416.8009999999995</v>
      </c>
      <c r="H28" s="57">
        <f t="shared" si="2"/>
        <v>4819.1180000000004</v>
      </c>
      <c r="I28" s="57">
        <f t="shared" si="2"/>
        <v>5276.5789999999997</v>
      </c>
      <c r="J28" s="57">
        <f t="shared" si="2"/>
        <v>6324.616</v>
      </c>
      <c r="K28" s="57">
        <f t="shared" si="2"/>
        <v>6219.21</v>
      </c>
      <c r="L28" s="57">
        <f t="shared" si="2"/>
        <v>6357.6589999999997</v>
      </c>
      <c r="M28" s="57">
        <f t="shared" si="2"/>
        <v>6432.3339999999998</v>
      </c>
      <c r="N28" s="57">
        <f t="shared" si="2"/>
        <v>6485.8410000000003</v>
      </c>
      <c r="O28" s="57">
        <f t="shared" si="2"/>
        <v>6302.1229999999996</v>
      </c>
      <c r="P28" s="57">
        <f t="shared" si="2"/>
        <v>6108.6940000000004</v>
      </c>
      <c r="Q28" s="57">
        <f t="shared" si="2"/>
        <v>5875.2</v>
      </c>
      <c r="R28" s="57">
        <f t="shared" si="2"/>
        <v>5430.56</v>
      </c>
      <c r="S28" s="57">
        <f t="shared" si="2"/>
        <v>5753.2309999999998</v>
      </c>
      <c r="T28" s="57">
        <f t="shared" si="2"/>
        <v>5957.8469999999998</v>
      </c>
      <c r="U28" s="57">
        <f t="shared" si="2"/>
        <v>6301.4059999999999</v>
      </c>
      <c r="V28" s="57">
        <f t="shared" si="2"/>
        <v>6229.35</v>
      </c>
      <c r="W28" s="57">
        <f t="shared" si="2"/>
        <v>5746.1490000000003</v>
      </c>
      <c r="X28" s="57">
        <f t="shared" si="2"/>
        <v>5256.058</v>
      </c>
      <c r="Y28" s="57">
        <f t="shared" si="2"/>
        <v>4862.5959999999995</v>
      </c>
      <c r="Z28" s="58" t="str">
        <f t="shared" si="2"/>
        <v/>
      </c>
      <c r="AA28" s="59">
        <f>SUM(AA25:AA27)</f>
        <v>132176.62700000001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49</v>
      </c>
      <c r="C31" s="89">
        <v>49</v>
      </c>
      <c r="D31" s="89">
        <v>49</v>
      </c>
      <c r="E31" s="89">
        <v>68</v>
      </c>
      <c r="F31" s="89">
        <v>68</v>
      </c>
      <c r="G31" s="89">
        <v>67</v>
      </c>
      <c r="H31" s="89">
        <v>26</v>
      </c>
      <c r="I31" s="89">
        <v>17</v>
      </c>
      <c r="J31" s="89">
        <v>17</v>
      </c>
      <c r="K31" s="89">
        <v>17</v>
      </c>
      <c r="L31" s="89">
        <v>27</v>
      </c>
      <c r="M31" s="89">
        <v>27</v>
      </c>
      <c r="N31" s="89">
        <v>27</v>
      </c>
      <c r="O31" s="89">
        <v>27</v>
      </c>
      <c r="P31" s="89">
        <v>28</v>
      </c>
      <c r="Q31" s="89">
        <v>56</v>
      </c>
      <c r="R31" s="89">
        <v>57</v>
      </c>
      <c r="S31" s="89">
        <v>57</v>
      </c>
      <c r="T31" s="89">
        <v>57</v>
      </c>
      <c r="U31" s="89">
        <v>57</v>
      </c>
      <c r="V31" s="89">
        <v>57</v>
      </c>
      <c r="W31" s="89">
        <v>57</v>
      </c>
      <c r="X31" s="89">
        <v>22</v>
      </c>
      <c r="Y31" s="89">
        <v>43</v>
      </c>
      <c r="Z31" s="90"/>
      <c r="AA31" s="68">
        <f t="shared" ref="AA31:AA36" si="3">SUM(B31:Z31)</f>
        <v>1026</v>
      </c>
    </row>
    <row r="32" spans="1:27" ht="24.95" customHeight="1" x14ac:dyDescent="0.2">
      <c r="A32" s="91" t="s">
        <v>25</v>
      </c>
      <c r="B32" s="92">
        <v>185</v>
      </c>
      <c r="C32" s="93">
        <v>199</v>
      </c>
      <c r="D32" s="93">
        <v>199</v>
      </c>
      <c r="E32" s="93">
        <v>199</v>
      </c>
      <c r="F32" s="93">
        <v>199</v>
      </c>
      <c r="G32" s="93">
        <v>199</v>
      </c>
      <c r="H32" s="93">
        <v>144</v>
      </c>
      <c r="I32" s="93">
        <v>90</v>
      </c>
      <c r="J32" s="93">
        <v>85</v>
      </c>
      <c r="K32" s="93">
        <v>85</v>
      </c>
      <c r="L32" s="93">
        <v>109</v>
      </c>
      <c r="M32" s="93">
        <v>128</v>
      </c>
      <c r="N32" s="93">
        <v>145</v>
      </c>
      <c r="O32" s="93">
        <v>150</v>
      </c>
      <c r="P32" s="93">
        <v>180</v>
      </c>
      <c r="Q32" s="93">
        <v>150</v>
      </c>
      <c r="R32" s="93">
        <v>136</v>
      </c>
      <c r="S32" s="93">
        <v>94</v>
      </c>
      <c r="T32" s="93">
        <v>89</v>
      </c>
      <c r="U32" s="93">
        <v>85</v>
      </c>
      <c r="V32" s="93">
        <v>100</v>
      </c>
      <c r="W32" s="93">
        <v>134</v>
      </c>
      <c r="X32" s="93">
        <v>134</v>
      </c>
      <c r="Y32" s="93">
        <v>129</v>
      </c>
      <c r="Z32" s="94"/>
      <c r="AA32" s="73">
        <f t="shared" si="3"/>
        <v>3347</v>
      </c>
    </row>
    <row r="33" spans="1:27" ht="24.95" customHeight="1" x14ac:dyDescent="0.2">
      <c r="A33" s="91" t="s">
        <v>26</v>
      </c>
      <c r="B33" s="92">
        <v>393</v>
      </c>
      <c r="C33" s="93">
        <v>426</v>
      </c>
      <c r="D33" s="93">
        <v>426</v>
      </c>
      <c r="E33" s="93">
        <v>456</v>
      </c>
      <c r="F33" s="93">
        <v>452</v>
      </c>
      <c r="G33" s="93">
        <v>445</v>
      </c>
      <c r="H33" s="93">
        <v>346</v>
      </c>
      <c r="I33" s="93">
        <v>250</v>
      </c>
      <c r="J33" s="93">
        <v>250</v>
      </c>
      <c r="K33" s="93">
        <v>277</v>
      </c>
      <c r="L33" s="93">
        <v>314</v>
      </c>
      <c r="M33" s="93">
        <v>295</v>
      </c>
      <c r="N33" s="93">
        <v>355</v>
      </c>
      <c r="O33" s="93">
        <v>260</v>
      </c>
      <c r="P33" s="93">
        <v>260</v>
      </c>
      <c r="Q33" s="93">
        <v>268</v>
      </c>
      <c r="R33" s="93">
        <v>273</v>
      </c>
      <c r="S33" s="93">
        <v>208</v>
      </c>
      <c r="T33" s="93">
        <v>158</v>
      </c>
      <c r="U33" s="93">
        <v>155</v>
      </c>
      <c r="V33" s="93">
        <v>155</v>
      </c>
      <c r="W33" s="93">
        <v>230</v>
      </c>
      <c r="X33" s="93">
        <v>265</v>
      </c>
      <c r="Y33" s="93">
        <v>266</v>
      </c>
      <c r="Z33" s="94"/>
      <c r="AA33" s="73">
        <f t="shared" si="3"/>
        <v>7183</v>
      </c>
    </row>
    <row r="34" spans="1:27" ht="24.95" customHeight="1" x14ac:dyDescent="0.2">
      <c r="A34" s="91" t="s">
        <v>27</v>
      </c>
      <c r="B34" s="92">
        <v>90</v>
      </c>
      <c r="C34" s="93">
        <v>91</v>
      </c>
      <c r="D34" s="93">
        <v>65</v>
      </c>
      <c r="E34" s="93">
        <v>65</v>
      </c>
      <c r="F34" s="93">
        <v>55</v>
      </c>
      <c r="G34" s="93">
        <v>65</v>
      </c>
      <c r="H34" s="93">
        <v>76</v>
      </c>
      <c r="I34" s="93">
        <v>76</v>
      </c>
      <c r="J34" s="93">
        <v>75</v>
      </c>
      <c r="K34" s="93">
        <v>61</v>
      </c>
      <c r="L34" s="93">
        <v>61</v>
      </c>
      <c r="M34" s="93">
        <v>55</v>
      </c>
      <c r="N34" s="93">
        <v>61</v>
      </c>
      <c r="O34" s="93">
        <v>55</v>
      </c>
      <c r="P34" s="93">
        <v>55</v>
      </c>
      <c r="Q34" s="93">
        <v>50</v>
      </c>
      <c r="R34" s="93">
        <v>70</v>
      </c>
      <c r="S34" s="93">
        <v>75</v>
      </c>
      <c r="T34" s="93">
        <v>75</v>
      </c>
      <c r="U34" s="93">
        <v>75</v>
      </c>
      <c r="V34" s="93">
        <v>75</v>
      </c>
      <c r="W34" s="93">
        <v>86</v>
      </c>
      <c r="X34" s="93">
        <v>101</v>
      </c>
      <c r="Y34" s="93">
        <v>56</v>
      </c>
      <c r="Z34" s="94"/>
      <c r="AA34" s="73">
        <f t="shared" si="3"/>
        <v>1669</v>
      </c>
    </row>
    <row r="35" spans="1:27" ht="24.95" customHeight="1" x14ac:dyDescent="0.2">
      <c r="A35" s="91" t="s">
        <v>28</v>
      </c>
      <c r="B35" s="92">
        <v>124.217</v>
      </c>
      <c r="C35" s="93">
        <v>100</v>
      </c>
      <c r="D35" s="93">
        <v>113.80200000000001</v>
      </c>
      <c r="E35" s="93">
        <v>100</v>
      </c>
      <c r="F35" s="93">
        <v>130</v>
      </c>
      <c r="G35" s="93">
        <v>135</v>
      </c>
      <c r="H35" s="93">
        <v>90</v>
      </c>
      <c r="I35" s="93">
        <v>10</v>
      </c>
      <c r="J35" s="93">
        <v>5</v>
      </c>
      <c r="K35" s="93">
        <v>63.140999999999998</v>
      </c>
      <c r="L35" s="93">
        <v>195</v>
      </c>
      <c r="M35" s="93">
        <v>251</v>
      </c>
      <c r="N35" s="93">
        <v>275</v>
      </c>
      <c r="O35" s="93">
        <v>280</v>
      </c>
      <c r="P35" s="93">
        <v>218.93200000000002</v>
      </c>
      <c r="Q35" s="93">
        <v>191</v>
      </c>
      <c r="R35" s="93">
        <v>125</v>
      </c>
      <c r="S35" s="93">
        <v>65</v>
      </c>
      <c r="T35" s="93">
        <v>45</v>
      </c>
      <c r="U35" s="93"/>
      <c r="V35" s="93"/>
      <c r="W35" s="93">
        <v>140</v>
      </c>
      <c r="X35" s="93">
        <v>271</v>
      </c>
      <c r="Y35" s="93">
        <v>40</v>
      </c>
      <c r="Z35" s="94"/>
      <c r="AA35" s="73">
        <f t="shared" si="3"/>
        <v>2968.0919999999996</v>
      </c>
    </row>
    <row r="36" spans="1:27" ht="30" customHeight="1" thickBot="1" x14ac:dyDescent="0.25">
      <c r="A36" s="80" t="s">
        <v>29</v>
      </c>
      <c r="B36" s="81">
        <f>IF(LEN(B$2)&gt;0,SUM(B31:B35),"")</f>
        <v>841.21699999999998</v>
      </c>
      <c r="C36" s="82">
        <f t="shared" ref="C36:Z36" si="4">IF(LEN(C$2)&gt;0,SUM(C31:C35),"")</f>
        <v>865</v>
      </c>
      <c r="D36" s="82">
        <f t="shared" si="4"/>
        <v>852.80200000000002</v>
      </c>
      <c r="E36" s="82">
        <f t="shared" si="4"/>
        <v>888</v>
      </c>
      <c r="F36" s="82">
        <f t="shared" si="4"/>
        <v>904</v>
      </c>
      <c r="G36" s="82">
        <f t="shared" si="4"/>
        <v>911</v>
      </c>
      <c r="H36" s="82">
        <f t="shared" si="4"/>
        <v>682</v>
      </c>
      <c r="I36" s="82">
        <f t="shared" si="4"/>
        <v>443</v>
      </c>
      <c r="J36" s="82">
        <f t="shared" si="4"/>
        <v>432</v>
      </c>
      <c r="K36" s="82">
        <f t="shared" si="4"/>
        <v>503.14100000000002</v>
      </c>
      <c r="L36" s="82">
        <f t="shared" si="4"/>
        <v>706</v>
      </c>
      <c r="M36" s="82">
        <f t="shared" si="4"/>
        <v>756</v>
      </c>
      <c r="N36" s="82">
        <f t="shared" si="4"/>
        <v>863</v>
      </c>
      <c r="O36" s="82">
        <f t="shared" si="4"/>
        <v>772</v>
      </c>
      <c r="P36" s="82">
        <f t="shared" si="4"/>
        <v>741.93200000000002</v>
      </c>
      <c r="Q36" s="82">
        <f t="shared" si="4"/>
        <v>715</v>
      </c>
      <c r="R36" s="82">
        <f t="shared" si="4"/>
        <v>661</v>
      </c>
      <c r="S36" s="82">
        <f t="shared" si="4"/>
        <v>499</v>
      </c>
      <c r="T36" s="82">
        <f t="shared" si="4"/>
        <v>424</v>
      </c>
      <c r="U36" s="82">
        <f t="shared" si="4"/>
        <v>372</v>
      </c>
      <c r="V36" s="82">
        <f t="shared" si="4"/>
        <v>387</v>
      </c>
      <c r="W36" s="82">
        <f t="shared" si="4"/>
        <v>647</v>
      </c>
      <c r="X36" s="82">
        <f t="shared" si="4"/>
        <v>793</v>
      </c>
      <c r="Y36" s="82">
        <f t="shared" si="4"/>
        <v>534</v>
      </c>
      <c r="Z36" s="83" t="str">
        <f t="shared" si="4"/>
        <v/>
      </c>
      <c r="AA36" s="84">
        <f t="shared" si="3"/>
        <v>16193.092000000001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4712.0879999999997</v>
      </c>
      <c r="C39" s="82">
        <f t="shared" ref="C39:Z39" si="6">IF(LEN(C$2)&gt;0,C14+C22+C36,"")</f>
        <v>4483.1459999999997</v>
      </c>
      <c r="D39" s="82">
        <f t="shared" si="6"/>
        <v>4304.8329999999996</v>
      </c>
      <c r="E39" s="82">
        <f t="shared" si="6"/>
        <v>4230.518</v>
      </c>
      <c r="F39" s="82">
        <f t="shared" si="6"/>
        <v>4290.67</v>
      </c>
      <c r="G39" s="82">
        <f t="shared" si="6"/>
        <v>4416.8010000000004</v>
      </c>
      <c r="H39" s="82">
        <f t="shared" si="6"/>
        <v>4819.1180000000004</v>
      </c>
      <c r="I39" s="82">
        <f t="shared" si="6"/>
        <v>5276.5790000000006</v>
      </c>
      <c r="J39" s="82">
        <f t="shared" si="6"/>
        <v>6324.616</v>
      </c>
      <c r="K39" s="82">
        <f t="shared" si="6"/>
        <v>6219.21</v>
      </c>
      <c r="L39" s="82">
        <f t="shared" si="6"/>
        <v>6357.6589999999997</v>
      </c>
      <c r="M39" s="82">
        <f t="shared" si="6"/>
        <v>6432.3340000000007</v>
      </c>
      <c r="N39" s="82">
        <f t="shared" si="6"/>
        <v>6485.8410000000003</v>
      </c>
      <c r="O39" s="82">
        <f t="shared" si="6"/>
        <v>6302.1229999999996</v>
      </c>
      <c r="P39" s="82">
        <f t="shared" si="6"/>
        <v>6108.6940000000004</v>
      </c>
      <c r="Q39" s="82">
        <f t="shared" si="6"/>
        <v>5875.1999999999989</v>
      </c>
      <c r="R39" s="82">
        <f t="shared" si="6"/>
        <v>5430.5599999999995</v>
      </c>
      <c r="S39" s="82">
        <f t="shared" si="6"/>
        <v>5753.2309999999998</v>
      </c>
      <c r="T39" s="82">
        <f t="shared" si="6"/>
        <v>5957.8469999999998</v>
      </c>
      <c r="U39" s="82">
        <f t="shared" si="6"/>
        <v>6301.4059999999999</v>
      </c>
      <c r="V39" s="82">
        <f t="shared" si="6"/>
        <v>6229.35</v>
      </c>
      <c r="W39" s="82">
        <f t="shared" si="6"/>
        <v>5746.1489999999994</v>
      </c>
      <c r="X39" s="82">
        <f t="shared" si="6"/>
        <v>5256.058</v>
      </c>
      <c r="Y39" s="82">
        <f t="shared" si="6"/>
        <v>4862.5959999999995</v>
      </c>
      <c r="Z39" s="83" t="str">
        <f t="shared" si="6"/>
        <v/>
      </c>
      <c r="AA39" s="95">
        <f>SUM(B39:Z39)</f>
        <v>132176.62700000001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4712.0879999999997</v>
      </c>
      <c r="C4" s="18">
        <v>4483.1459999999997</v>
      </c>
      <c r="D4" s="18">
        <v>4304.8329999999996</v>
      </c>
      <c r="E4" s="18">
        <v>4230.518</v>
      </c>
      <c r="F4" s="18">
        <v>4290.67</v>
      </c>
      <c r="G4" s="18">
        <v>4416.8010000000004</v>
      </c>
      <c r="H4" s="18">
        <v>4819.1180000000004</v>
      </c>
      <c r="I4" s="18">
        <v>5276.5789999999997</v>
      </c>
      <c r="J4" s="18">
        <v>6324.616</v>
      </c>
      <c r="K4" s="18">
        <v>6219.21</v>
      </c>
      <c r="L4" s="18">
        <v>6357.6589999999997</v>
      </c>
      <c r="M4" s="18">
        <v>6432.3339999999998</v>
      </c>
      <c r="N4" s="18">
        <v>6485.8410000000003</v>
      </c>
      <c r="O4" s="18">
        <v>6302.1229999999996</v>
      </c>
      <c r="P4" s="18">
        <v>6108.6940000000004</v>
      </c>
      <c r="Q4" s="18">
        <v>5875.2</v>
      </c>
      <c r="R4" s="18">
        <v>5430.56</v>
      </c>
      <c r="S4" s="18">
        <v>5753.2309999999998</v>
      </c>
      <c r="T4" s="18">
        <v>5957.8469999999998</v>
      </c>
      <c r="U4" s="18">
        <v>6301.4059999999999</v>
      </c>
      <c r="V4" s="18">
        <v>6229.35</v>
      </c>
      <c r="W4" s="18">
        <v>5746.1490000000003</v>
      </c>
      <c r="X4" s="18">
        <v>5256.058</v>
      </c>
      <c r="Y4" s="18">
        <v>4862.5959999999995</v>
      </c>
      <c r="Z4" s="19"/>
      <c r="AA4" s="20">
        <f>SUM(B4:Z4)</f>
        <v>132176.62700000001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40.35</v>
      </c>
      <c r="C7" s="28">
        <v>37.200000000000003</v>
      </c>
      <c r="D7" s="28">
        <v>36.35</v>
      </c>
      <c r="E7" s="28">
        <v>36.049999999999997</v>
      </c>
      <c r="F7" s="28">
        <v>31.13</v>
      </c>
      <c r="G7" s="28">
        <v>36.049999999999997</v>
      </c>
      <c r="H7" s="28">
        <v>43.27</v>
      </c>
      <c r="I7" s="28">
        <v>44.39</v>
      </c>
      <c r="J7" s="28">
        <v>45.47</v>
      </c>
      <c r="K7" s="28">
        <v>45.03</v>
      </c>
      <c r="L7" s="28">
        <v>45.47</v>
      </c>
      <c r="M7" s="28">
        <v>44.69</v>
      </c>
      <c r="N7" s="28">
        <v>44.39</v>
      </c>
      <c r="O7" s="28">
        <v>45.47</v>
      </c>
      <c r="P7" s="28">
        <v>45.46</v>
      </c>
      <c r="Q7" s="28">
        <v>45.47</v>
      </c>
      <c r="R7" s="28">
        <v>44.39</v>
      </c>
      <c r="S7" s="28">
        <v>48</v>
      </c>
      <c r="T7" s="28">
        <v>48</v>
      </c>
      <c r="U7" s="28">
        <v>45.12</v>
      </c>
      <c r="V7" s="28">
        <v>45.47</v>
      </c>
      <c r="W7" s="28">
        <v>48</v>
      </c>
      <c r="X7" s="28">
        <v>45.47</v>
      </c>
      <c r="Y7" s="28">
        <v>44.03</v>
      </c>
      <c r="Z7" s="29"/>
      <c r="AA7" s="30">
        <v>43.113333333333344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996.0809999999999</v>
      </c>
      <c r="C17" s="66">
        <v>1017.3349999999999</v>
      </c>
      <c r="D17" s="66">
        <v>1026.335</v>
      </c>
      <c r="E17" s="66">
        <v>1025.895</v>
      </c>
      <c r="F17" s="66">
        <v>1026.2629999999999</v>
      </c>
      <c r="G17" s="66">
        <v>1023.263</v>
      </c>
      <c r="H17" s="66">
        <v>1006.489</v>
      </c>
      <c r="I17" s="66">
        <v>988.101</v>
      </c>
      <c r="J17" s="66">
        <v>1293.3389999999999</v>
      </c>
      <c r="K17" s="66">
        <v>999.00400000000002</v>
      </c>
      <c r="L17" s="66">
        <v>902.00400000000002</v>
      </c>
      <c r="M17" s="66">
        <v>876.00400000000002</v>
      </c>
      <c r="N17" s="66">
        <v>858.37400000000002</v>
      </c>
      <c r="O17" s="66">
        <v>787.70900000000006</v>
      </c>
      <c r="P17" s="66">
        <v>844.65899999999999</v>
      </c>
      <c r="Q17" s="66">
        <v>842.14400000000001</v>
      </c>
      <c r="R17" s="66">
        <v>521.08299999999997</v>
      </c>
      <c r="S17" s="66">
        <v>847.08299999999997</v>
      </c>
      <c r="T17" s="66">
        <v>781.77700000000004</v>
      </c>
      <c r="U17" s="66">
        <v>783.77700000000004</v>
      </c>
      <c r="V17" s="66">
        <v>785.78700000000003</v>
      </c>
      <c r="W17" s="66">
        <v>811.17499999999995</v>
      </c>
      <c r="X17" s="66">
        <v>806.18499999999995</v>
      </c>
      <c r="Y17" s="66">
        <v>974.48899999999992</v>
      </c>
      <c r="Z17" s="67"/>
      <c r="AA17" s="68">
        <f>SUM(B17:Z17)</f>
        <v>21824.355000000007</v>
      </c>
    </row>
    <row r="18" spans="1:27" ht="24.95" customHeight="1" x14ac:dyDescent="0.2">
      <c r="A18" s="69" t="s">
        <v>13</v>
      </c>
      <c r="B18" s="70">
        <v>909.6110000000001</v>
      </c>
      <c r="C18" s="71">
        <v>873.83400000000006</v>
      </c>
      <c r="D18" s="71">
        <v>853.9190000000001</v>
      </c>
      <c r="E18" s="71">
        <v>844.49399999999991</v>
      </c>
      <c r="F18" s="71">
        <v>858.88600000000008</v>
      </c>
      <c r="G18" s="71">
        <v>928.47500000000025</v>
      </c>
      <c r="H18" s="71">
        <v>1051.097</v>
      </c>
      <c r="I18" s="71">
        <v>1170.2589999999998</v>
      </c>
      <c r="J18" s="71">
        <v>1267.1650000000002</v>
      </c>
      <c r="K18" s="71">
        <v>1331.3420000000001</v>
      </c>
      <c r="L18" s="71">
        <v>1366.0649999999996</v>
      </c>
      <c r="M18" s="71">
        <v>1406.7199999999998</v>
      </c>
      <c r="N18" s="71">
        <v>1417.7430000000002</v>
      </c>
      <c r="O18" s="71">
        <v>1400.7859999999998</v>
      </c>
      <c r="P18" s="71">
        <v>1346.7199999999998</v>
      </c>
      <c r="Q18" s="71">
        <v>1283.6489999999997</v>
      </c>
      <c r="R18" s="71">
        <v>1222.7769999999998</v>
      </c>
      <c r="S18" s="71">
        <v>1181.3670000000002</v>
      </c>
      <c r="T18" s="71">
        <v>1156.7739999999999</v>
      </c>
      <c r="U18" s="71">
        <v>1148.3029999999999</v>
      </c>
      <c r="V18" s="71">
        <v>1128.751</v>
      </c>
      <c r="W18" s="71">
        <v>1052.364</v>
      </c>
      <c r="X18" s="71">
        <v>972.78100000000018</v>
      </c>
      <c r="Y18" s="71">
        <v>916.19500000000016</v>
      </c>
      <c r="Z18" s="72"/>
      <c r="AA18" s="73">
        <f>SUM(B18:Z18)</f>
        <v>27090.077000000001</v>
      </c>
    </row>
    <row r="19" spans="1:27" ht="24.95" customHeight="1" x14ac:dyDescent="0.2">
      <c r="A19" s="69" t="s">
        <v>14</v>
      </c>
      <c r="B19" s="74">
        <v>2592.8959999999997</v>
      </c>
      <c r="C19" s="75">
        <v>2375.4770000000003</v>
      </c>
      <c r="D19" s="75">
        <v>2252.0789999999997</v>
      </c>
      <c r="E19" s="75">
        <v>2196.1289999999999</v>
      </c>
      <c r="F19" s="75">
        <v>2155.3560000000002</v>
      </c>
      <c r="G19" s="75">
        <v>2243.0630000000006</v>
      </c>
      <c r="H19" s="75">
        <v>2404.2730000000006</v>
      </c>
      <c r="I19" s="75">
        <v>2669.2190000000005</v>
      </c>
      <c r="J19" s="75">
        <v>3060.1120000000001</v>
      </c>
      <c r="K19" s="75">
        <v>3413.3640000000005</v>
      </c>
      <c r="L19" s="75">
        <v>3662.09</v>
      </c>
      <c r="M19" s="75">
        <v>3820.6100000000006</v>
      </c>
      <c r="N19" s="75">
        <v>3846.7239999999997</v>
      </c>
      <c r="O19" s="75">
        <v>3817.1280000000002</v>
      </c>
      <c r="P19" s="75">
        <v>3690.8150000000001</v>
      </c>
      <c r="Q19" s="75">
        <v>3509.4069999999997</v>
      </c>
      <c r="R19" s="75">
        <v>3367.2000000000003</v>
      </c>
      <c r="S19" s="75">
        <v>3318.7809999999999</v>
      </c>
      <c r="T19" s="75">
        <v>3430.2960000000003</v>
      </c>
      <c r="U19" s="75">
        <v>3594.5550000000003</v>
      </c>
      <c r="V19" s="75">
        <v>3729.3119999999999</v>
      </c>
      <c r="W19" s="75">
        <v>3531.11</v>
      </c>
      <c r="X19" s="75">
        <v>3178.5920000000006</v>
      </c>
      <c r="Y19" s="75">
        <v>2798.9120000000003</v>
      </c>
      <c r="Z19" s="72"/>
      <c r="AA19" s="73">
        <f>SUM(B19:Z19)</f>
        <v>74657.5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113.5</v>
      </c>
      <c r="C21" s="71">
        <v>109.5</v>
      </c>
      <c r="D21" s="71">
        <v>107.5</v>
      </c>
      <c r="E21" s="71">
        <v>106</v>
      </c>
      <c r="F21" s="71">
        <v>108.5</v>
      </c>
      <c r="G21" s="71">
        <v>116</v>
      </c>
      <c r="H21" s="71">
        <v>125</v>
      </c>
      <c r="I21" s="71">
        <v>135</v>
      </c>
      <c r="J21" s="71">
        <v>140</v>
      </c>
      <c r="K21" s="71">
        <v>142.5</v>
      </c>
      <c r="L21" s="71">
        <v>144.5</v>
      </c>
      <c r="M21" s="71">
        <v>146</v>
      </c>
      <c r="N21" s="71">
        <v>145</v>
      </c>
      <c r="O21" s="71">
        <v>141.5</v>
      </c>
      <c r="P21" s="71">
        <v>135.5</v>
      </c>
      <c r="Q21" s="71">
        <v>134</v>
      </c>
      <c r="R21" s="71">
        <v>136.5</v>
      </c>
      <c r="S21" s="71">
        <v>145</v>
      </c>
      <c r="T21" s="71">
        <v>154</v>
      </c>
      <c r="U21" s="71">
        <v>162</v>
      </c>
      <c r="V21" s="71">
        <v>152.5</v>
      </c>
      <c r="W21" s="71">
        <v>138.5</v>
      </c>
      <c r="X21" s="71">
        <v>132.5</v>
      </c>
      <c r="Y21" s="71">
        <v>122</v>
      </c>
      <c r="Z21" s="71"/>
      <c r="AA21" s="73">
        <f>SUM(B21:Z21)</f>
        <v>3193</v>
      </c>
    </row>
    <row r="22" spans="1:27" ht="30" customHeight="1" thickBot="1" x14ac:dyDescent="0.25">
      <c r="A22" s="80" t="s">
        <v>17</v>
      </c>
      <c r="B22" s="81">
        <f t="shared" ref="B22:AA22" si="1">SUM(B17:B21)</f>
        <v>4612.0879999999997</v>
      </c>
      <c r="C22" s="82">
        <f t="shared" si="1"/>
        <v>4376.1460000000006</v>
      </c>
      <c r="D22" s="82">
        <f t="shared" si="1"/>
        <v>4239.8329999999996</v>
      </c>
      <c r="E22" s="82">
        <f t="shared" si="1"/>
        <v>4172.518</v>
      </c>
      <c r="F22" s="82">
        <f t="shared" si="1"/>
        <v>4149.0050000000001</v>
      </c>
      <c r="G22" s="82">
        <f t="shared" si="1"/>
        <v>4310.8010000000013</v>
      </c>
      <c r="H22" s="82">
        <f t="shared" si="1"/>
        <v>4586.8590000000004</v>
      </c>
      <c r="I22" s="82">
        <f t="shared" si="1"/>
        <v>4962.5789999999997</v>
      </c>
      <c r="J22" s="82">
        <f t="shared" si="1"/>
        <v>5760.616</v>
      </c>
      <c r="K22" s="82">
        <f t="shared" si="1"/>
        <v>5886.2100000000009</v>
      </c>
      <c r="L22" s="82">
        <f t="shared" si="1"/>
        <v>6074.6589999999997</v>
      </c>
      <c r="M22" s="82">
        <f t="shared" si="1"/>
        <v>6249.3340000000007</v>
      </c>
      <c r="N22" s="82">
        <f t="shared" si="1"/>
        <v>6267.8410000000003</v>
      </c>
      <c r="O22" s="82">
        <f t="shared" si="1"/>
        <v>6147.1229999999996</v>
      </c>
      <c r="P22" s="82">
        <f t="shared" si="1"/>
        <v>6017.6939999999995</v>
      </c>
      <c r="Q22" s="82">
        <f t="shared" si="1"/>
        <v>5769.1999999999989</v>
      </c>
      <c r="R22" s="82">
        <f t="shared" si="1"/>
        <v>5247.5599999999995</v>
      </c>
      <c r="S22" s="82">
        <f t="shared" si="1"/>
        <v>5492.2309999999998</v>
      </c>
      <c r="T22" s="82">
        <f t="shared" si="1"/>
        <v>5522.8469999999998</v>
      </c>
      <c r="U22" s="82">
        <f t="shared" si="1"/>
        <v>5688.6350000000002</v>
      </c>
      <c r="V22" s="82">
        <f t="shared" si="1"/>
        <v>5796.35</v>
      </c>
      <c r="W22" s="82">
        <f t="shared" si="1"/>
        <v>5533.1490000000003</v>
      </c>
      <c r="X22" s="82">
        <f t="shared" si="1"/>
        <v>5090.0580000000009</v>
      </c>
      <c r="Y22" s="82">
        <f t="shared" si="1"/>
        <v>4811.5960000000005</v>
      </c>
      <c r="Z22" s="83">
        <f t="shared" si="1"/>
        <v>0</v>
      </c>
      <c r="AA22" s="84">
        <f t="shared" si="1"/>
        <v>126764.932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633.5</v>
      </c>
      <c r="C25" s="66">
        <v>629.5</v>
      </c>
      <c r="D25" s="66">
        <v>627.5</v>
      </c>
      <c r="E25" s="66">
        <v>626</v>
      </c>
      <c r="F25" s="66">
        <v>628.5</v>
      </c>
      <c r="G25" s="66">
        <v>636</v>
      </c>
      <c r="H25" s="66">
        <v>645</v>
      </c>
      <c r="I25" s="66">
        <v>675</v>
      </c>
      <c r="J25" s="66">
        <v>880</v>
      </c>
      <c r="K25" s="66">
        <v>882.5</v>
      </c>
      <c r="L25" s="66">
        <v>884.5</v>
      </c>
      <c r="M25" s="66">
        <v>886</v>
      </c>
      <c r="N25" s="66">
        <v>885</v>
      </c>
      <c r="O25" s="66">
        <v>881.5</v>
      </c>
      <c r="P25" s="66">
        <v>875.5</v>
      </c>
      <c r="Q25" s="66">
        <v>874</v>
      </c>
      <c r="R25" s="66">
        <v>876.5</v>
      </c>
      <c r="S25" s="66">
        <v>895</v>
      </c>
      <c r="T25" s="66">
        <v>904</v>
      </c>
      <c r="U25" s="66">
        <v>912</v>
      </c>
      <c r="V25" s="66">
        <v>702.5</v>
      </c>
      <c r="W25" s="66">
        <v>688.5</v>
      </c>
      <c r="X25" s="66">
        <v>682.5</v>
      </c>
      <c r="Y25" s="66">
        <v>662</v>
      </c>
      <c r="Z25" s="67"/>
      <c r="AA25" s="68">
        <f>SUM(B25:Z25)</f>
        <v>18473</v>
      </c>
    </row>
    <row r="26" spans="1:27" ht="24.95" customHeight="1" x14ac:dyDescent="0.2">
      <c r="A26" s="69" t="s">
        <v>20</v>
      </c>
      <c r="B26" s="70">
        <v>4078.5880000000002</v>
      </c>
      <c r="C26" s="71">
        <v>3853.6460000000002</v>
      </c>
      <c r="D26" s="71">
        <v>3677.3330000000001</v>
      </c>
      <c r="E26" s="71">
        <v>3604.518</v>
      </c>
      <c r="F26" s="71">
        <v>3662.17</v>
      </c>
      <c r="G26" s="71">
        <v>3780.8009999999999</v>
      </c>
      <c r="H26" s="71">
        <v>4174.1180000000004</v>
      </c>
      <c r="I26" s="71">
        <v>4601.5789999999997</v>
      </c>
      <c r="J26" s="71">
        <v>5444.616</v>
      </c>
      <c r="K26" s="71">
        <v>5336.71</v>
      </c>
      <c r="L26" s="71">
        <v>5473.1589999999997</v>
      </c>
      <c r="M26" s="71">
        <v>5546.3339999999998</v>
      </c>
      <c r="N26" s="71">
        <v>5600.8410000000003</v>
      </c>
      <c r="O26" s="71">
        <v>5420.6229999999996</v>
      </c>
      <c r="P26" s="71">
        <v>5233.1940000000004</v>
      </c>
      <c r="Q26" s="71">
        <v>5001.2</v>
      </c>
      <c r="R26" s="71">
        <v>4554.0600000000004</v>
      </c>
      <c r="S26" s="71">
        <v>4858.2309999999998</v>
      </c>
      <c r="T26" s="71">
        <v>5053.8469999999998</v>
      </c>
      <c r="U26" s="71">
        <v>5389.4059999999999</v>
      </c>
      <c r="V26" s="71">
        <v>5526.85</v>
      </c>
      <c r="W26" s="71">
        <v>5057.6490000000003</v>
      </c>
      <c r="X26" s="71">
        <v>4573.558</v>
      </c>
      <c r="Y26" s="71">
        <v>4200.5959999999995</v>
      </c>
      <c r="Z26" s="72"/>
      <c r="AA26" s="73">
        <f>SUM(B26:Z26)</f>
        <v>113703.62700000001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4712.0879999999997</v>
      </c>
      <c r="C28" s="57">
        <f t="shared" si="2"/>
        <v>4483.1460000000006</v>
      </c>
      <c r="D28" s="57">
        <f t="shared" si="2"/>
        <v>4304.8330000000005</v>
      </c>
      <c r="E28" s="57">
        <f t="shared" si="2"/>
        <v>4230.518</v>
      </c>
      <c r="F28" s="57">
        <f t="shared" si="2"/>
        <v>4290.67</v>
      </c>
      <c r="G28" s="57">
        <f t="shared" si="2"/>
        <v>4416.8009999999995</v>
      </c>
      <c r="H28" s="57">
        <f t="shared" si="2"/>
        <v>4819.1180000000004</v>
      </c>
      <c r="I28" s="57">
        <f t="shared" si="2"/>
        <v>5276.5789999999997</v>
      </c>
      <c r="J28" s="57">
        <f t="shared" si="2"/>
        <v>6324.616</v>
      </c>
      <c r="K28" s="57">
        <f t="shared" si="2"/>
        <v>6219.21</v>
      </c>
      <c r="L28" s="57">
        <f t="shared" si="2"/>
        <v>6357.6589999999997</v>
      </c>
      <c r="M28" s="57">
        <f t="shared" si="2"/>
        <v>6432.3339999999998</v>
      </c>
      <c r="N28" s="57">
        <f t="shared" si="2"/>
        <v>6485.8410000000003</v>
      </c>
      <c r="O28" s="57">
        <f t="shared" si="2"/>
        <v>6302.1229999999996</v>
      </c>
      <c r="P28" s="57">
        <f t="shared" si="2"/>
        <v>6108.6940000000004</v>
      </c>
      <c r="Q28" s="57">
        <f t="shared" si="2"/>
        <v>5875.2</v>
      </c>
      <c r="R28" s="57">
        <f t="shared" si="2"/>
        <v>5430.56</v>
      </c>
      <c r="S28" s="57">
        <f t="shared" si="2"/>
        <v>5753.2309999999998</v>
      </c>
      <c r="T28" s="57">
        <f t="shared" si="2"/>
        <v>5957.8469999999998</v>
      </c>
      <c r="U28" s="57">
        <f t="shared" si="2"/>
        <v>6301.4059999999999</v>
      </c>
      <c r="V28" s="57">
        <f t="shared" si="2"/>
        <v>6229.35</v>
      </c>
      <c r="W28" s="57">
        <f t="shared" si="2"/>
        <v>5746.1490000000003</v>
      </c>
      <c r="X28" s="57">
        <f t="shared" si="2"/>
        <v>5256.058</v>
      </c>
      <c r="Y28" s="57">
        <f t="shared" si="2"/>
        <v>4862.5959999999995</v>
      </c>
      <c r="Z28" s="58">
        <f t="shared" si="2"/>
        <v>0</v>
      </c>
      <c r="AA28" s="59">
        <f t="shared" si="2"/>
        <v>132176.62700000001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50</v>
      </c>
      <c r="C31" s="89">
        <v>50</v>
      </c>
      <c r="D31" s="89">
        <v>50</v>
      </c>
      <c r="E31" s="89">
        <v>50</v>
      </c>
      <c r="F31" s="89">
        <v>50</v>
      </c>
      <c r="G31" s="89">
        <v>50</v>
      </c>
      <c r="H31" s="89">
        <v>50</v>
      </c>
      <c r="I31" s="89">
        <v>166</v>
      </c>
      <c r="J31" s="89">
        <v>191</v>
      </c>
      <c r="K31" s="89">
        <v>135</v>
      </c>
      <c r="L31" s="89">
        <v>139</v>
      </c>
      <c r="M31" s="89">
        <v>91</v>
      </c>
      <c r="N31" s="89">
        <v>91</v>
      </c>
      <c r="O31" s="89">
        <v>113</v>
      </c>
      <c r="P31" s="89">
        <v>91</v>
      </c>
      <c r="Q31" s="89">
        <v>91</v>
      </c>
      <c r="R31" s="89">
        <v>91</v>
      </c>
      <c r="S31" s="89">
        <v>91</v>
      </c>
      <c r="T31" s="89">
        <v>157</v>
      </c>
      <c r="U31" s="89">
        <v>191</v>
      </c>
      <c r="V31" s="89">
        <v>157</v>
      </c>
      <c r="W31" s="89">
        <v>91</v>
      </c>
      <c r="X31" s="89">
        <v>125</v>
      </c>
      <c r="Y31" s="89">
        <v>30</v>
      </c>
      <c r="Z31" s="90"/>
      <c r="AA31" s="68">
        <f t="shared" ref="AA31:AA36" si="3">SUM(B31:Z31)</f>
        <v>2391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>
        <v>9</v>
      </c>
      <c r="H32" s="93">
        <v>32</v>
      </c>
      <c r="I32" s="93">
        <v>91</v>
      </c>
      <c r="J32" s="93">
        <v>135</v>
      </c>
      <c r="K32" s="93">
        <v>135</v>
      </c>
      <c r="L32" s="93">
        <v>102</v>
      </c>
      <c r="M32" s="93">
        <v>50</v>
      </c>
      <c r="N32" s="93">
        <v>85</v>
      </c>
      <c r="O32" s="93"/>
      <c r="P32" s="93"/>
      <c r="Q32" s="93"/>
      <c r="R32" s="93"/>
      <c r="S32" s="93">
        <v>50</v>
      </c>
      <c r="T32" s="93">
        <v>102</v>
      </c>
      <c r="U32" s="93">
        <v>180.77100000000002</v>
      </c>
      <c r="V32" s="93">
        <v>105</v>
      </c>
      <c r="W32" s="93">
        <v>52</v>
      </c>
      <c r="X32" s="93"/>
      <c r="Y32" s="93"/>
      <c r="Z32" s="94"/>
      <c r="AA32" s="73">
        <f t="shared" si="3"/>
        <v>1128.771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>
        <v>60</v>
      </c>
      <c r="K33" s="93"/>
      <c r="L33" s="93"/>
      <c r="M33" s="93"/>
      <c r="N33" s="93"/>
      <c r="O33" s="93"/>
      <c r="P33" s="93"/>
      <c r="Q33" s="93"/>
      <c r="R33" s="93"/>
      <c r="S33" s="93">
        <v>10</v>
      </c>
      <c r="T33" s="93">
        <v>10</v>
      </c>
      <c r="U33" s="93">
        <v>35</v>
      </c>
      <c r="V33" s="93">
        <v>15</v>
      </c>
      <c r="W33" s="93">
        <v>10</v>
      </c>
      <c r="X33" s="93">
        <v>10</v>
      </c>
      <c r="Y33" s="93">
        <v>20</v>
      </c>
      <c r="Z33" s="94"/>
      <c r="AA33" s="73">
        <f t="shared" si="3"/>
        <v>170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50</v>
      </c>
      <c r="C35" s="93">
        <v>57</v>
      </c>
      <c r="D35" s="93">
        <v>15</v>
      </c>
      <c r="E35" s="93">
        <v>8</v>
      </c>
      <c r="F35" s="93">
        <v>91.665000000000006</v>
      </c>
      <c r="G35" s="93">
        <v>47</v>
      </c>
      <c r="H35" s="93">
        <v>150.25900000000001</v>
      </c>
      <c r="I35" s="93">
        <v>57</v>
      </c>
      <c r="J35" s="93">
        <v>178</v>
      </c>
      <c r="K35" s="93">
        <v>63</v>
      </c>
      <c r="L35" s="93">
        <v>42</v>
      </c>
      <c r="M35" s="93">
        <v>42</v>
      </c>
      <c r="N35" s="93">
        <v>42</v>
      </c>
      <c r="O35" s="93">
        <v>42</v>
      </c>
      <c r="P35" s="93"/>
      <c r="Q35" s="93">
        <v>15</v>
      </c>
      <c r="R35" s="93">
        <v>92</v>
      </c>
      <c r="S35" s="93">
        <v>110</v>
      </c>
      <c r="T35" s="93">
        <v>166</v>
      </c>
      <c r="U35" s="93">
        <v>206</v>
      </c>
      <c r="V35" s="93">
        <v>156</v>
      </c>
      <c r="W35" s="93">
        <v>60</v>
      </c>
      <c r="X35" s="93">
        <v>31</v>
      </c>
      <c r="Y35" s="93">
        <v>1</v>
      </c>
      <c r="Z35" s="94"/>
      <c r="AA35" s="73">
        <f t="shared" si="3"/>
        <v>1721.924</v>
      </c>
    </row>
    <row r="36" spans="1:27" ht="30" customHeight="1" thickBot="1" x14ac:dyDescent="0.25">
      <c r="A36" s="80" t="s">
        <v>39</v>
      </c>
      <c r="B36" s="81">
        <f>SUM(B31:B35)</f>
        <v>100</v>
      </c>
      <c r="C36" s="82">
        <f t="shared" ref="C36:Z36" si="4">SUM(C31:C35)</f>
        <v>107</v>
      </c>
      <c r="D36" s="82">
        <f t="shared" si="4"/>
        <v>65</v>
      </c>
      <c r="E36" s="82">
        <f t="shared" si="4"/>
        <v>58</v>
      </c>
      <c r="F36" s="82">
        <f t="shared" si="4"/>
        <v>141.66500000000002</v>
      </c>
      <c r="G36" s="82">
        <f t="shared" si="4"/>
        <v>106</v>
      </c>
      <c r="H36" s="82">
        <f t="shared" si="4"/>
        <v>232.25900000000001</v>
      </c>
      <c r="I36" s="82">
        <f t="shared" si="4"/>
        <v>314</v>
      </c>
      <c r="J36" s="82">
        <f t="shared" si="4"/>
        <v>564</v>
      </c>
      <c r="K36" s="82">
        <f t="shared" si="4"/>
        <v>333</v>
      </c>
      <c r="L36" s="82">
        <f t="shared" si="4"/>
        <v>283</v>
      </c>
      <c r="M36" s="82">
        <f t="shared" si="4"/>
        <v>183</v>
      </c>
      <c r="N36" s="82">
        <f t="shared" si="4"/>
        <v>218</v>
      </c>
      <c r="O36" s="82">
        <f t="shared" si="4"/>
        <v>155</v>
      </c>
      <c r="P36" s="82">
        <f t="shared" si="4"/>
        <v>91</v>
      </c>
      <c r="Q36" s="82">
        <f t="shared" si="4"/>
        <v>106</v>
      </c>
      <c r="R36" s="82">
        <f t="shared" si="4"/>
        <v>183</v>
      </c>
      <c r="S36" s="82">
        <f t="shared" si="4"/>
        <v>261</v>
      </c>
      <c r="T36" s="82">
        <f t="shared" si="4"/>
        <v>435</v>
      </c>
      <c r="U36" s="82">
        <f t="shared" si="4"/>
        <v>612.77099999999996</v>
      </c>
      <c r="V36" s="82">
        <f t="shared" si="4"/>
        <v>433</v>
      </c>
      <c r="W36" s="82">
        <f t="shared" si="4"/>
        <v>213</v>
      </c>
      <c r="X36" s="82">
        <f t="shared" si="4"/>
        <v>166</v>
      </c>
      <c r="Y36" s="82">
        <f t="shared" si="4"/>
        <v>51</v>
      </c>
      <c r="Z36" s="83">
        <f t="shared" si="4"/>
        <v>0</v>
      </c>
      <c r="AA36" s="84">
        <f t="shared" si="3"/>
        <v>5411.6949999999997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4712.0879999999997</v>
      </c>
      <c r="C39" s="82">
        <f t="shared" ref="C39:Z39" si="6">SUM(C10:C13)+C22+C36</f>
        <v>4483.1460000000006</v>
      </c>
      <c r="D39" s="82">
        <f t="shared" si="6"/>
        <v>4304.8329999999996</v>
      </c>
      <c r="E39" s="82">
        <f t="shared" si="6"/>
        <v>4230.518</v>
      </c>
      <c r="F39" s="82">
        <f t="shared" si="6"/>
        <v>4290.67</v>
      </c>
      <c r="G39" s="82">
        <f t="shared" si="6"/>
        <v>4416.8010000000013</v>
      </c>
      <c r="H39" s="82">
        <f t="shared" si="6"/>
        <v>4819.1180000000004</v>
      </c>
      <c r="I39" s="82">
        <f t="shared" si="6"/>
        <v>5276.5789999999997</v>
      </c>
      <c r="J39" s="82">
        <f t="shared" si="6"/>
        <v>6324.616</v>
      </c>
      <c r="K39" s="82">
        <f t="shared" si="6"/>
        <v>6219.2100000000009</v>
      </c>
      <c r="L39" s="82">
        <f t="shared" si="6"/>
        <v>6357.6589999999997</v>
      </c>
      <c r="M39" s="82">
        <f t="shared" si="6"/>
        <v>6432.3340000000007</v>
      </c>
      <c r="N39" s="82">
        <f t="shared" si="6"/>
        <v>6485.8410000000003</v>
      </c>
      <c r="O39" s="82">
        <f t="shared" si="6"/>
        <v>6302.1229999999996</v>
      </c>
      <c r="P39" s="82">
        <f t="shared" si="6"/>
        <v>6108.6939999999995</v>
      </c>
      <c r="Q39" s="82">
        <f t="shared" si="6"/>
        <v>5875.1999999999989</v>
      </c>
      <c r="R39" s="82">
        <f t="shared" si="6"/>
        <v>5430.5599999999995</v>
      </c>
      <c r="S39" s="82">
        <f t="shared" si="6"/>
        <v>5753.2309999999998</v>
      </c>
      <c r="T39" s="82">
        <f t="shared" si="6"/>
        <v>5957.8469999999998</v>
      </c>
      <c r="U39" s="82">
        <f t="shared" si="6"/>
        <v>6301.4059999999999</v>
      </c>
      <c r="V39" s="82">
        <f t="shared" si="6"/>
        <v>6229.35</v>
      </c>
      <c r="W39" s="82">
        <f t="shared" si="6"/>
        <v>5746.1490000000003</v>
      </c>
      <c r="X39" s="82">
        <f t="shared" si="6"/>
        <v>5256.0580000000009</v>
      </c>
      <c r="Y39" s="82">
        <f t="shared" si="6"/>
        <v>4862.5960000000005</v>
      </c>
      <c r="Z39" s="83">
        <f t="shared" si="6"/>
        <v>0</v>
      </c>
      <c r="AA39" s="95">
        <f>SUM(B39:Z39)</f>
        <v>132176.62700000001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2020-09-17T11:06:03Z</dcterms:created>
  <dcterms:modified xsi:type="dcterms:W3CDTF">2020-09-17T11:06:04Z</dcterms:modified>
</cp:coreProperties>
</file>