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[1]SPOT_Orders_OverView_01!$A$38:$A$59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<sst xmlns="http://schemas.openxmlformats.org/spreadsheetml/2006/main" count="74" uniqueCount="41">
  <si>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16/09/2020 14:15:14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</si>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</sst>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1665.9</c:v>
                </c:pt>
                <c:pt idx="1">
                  <c:v>1667.9</c:v>
                </c:pt>
                <c:pt idx="2">
                  <c:v>1561.0329999999999</c:v>
                </c:pt>
                <c:pt idx="3">
                  <c:v>1485.596</c:v>
                </c:pt>
                <c:pt idx="4">
                  <c:v>1483.12</c:v>
                </c:pt>
                <c:pt idx="5">
                  <c:v>1619.9</c:v>
                </c:pt>
                <c:pt idx="6">
                  <c:v>1615.65</c:v>
                </c:pt>
                <c:pt idx="7">
                  <c:v>1699.9</c:v>
                </c:pt>
                <c:pt idx="8">
                  <c:v>1903.9</c:v>
                </c:pt>
                <c:pt idx="9">
                  <c:v>1897.9</c:v>
                </c:pt>
                <c:pt idx="10">
                  <c:v>1892.9</c:v>
                </c:pt>
                <c:pt idx="11">
                  <c:v>1885.9</c:v>
                </c:pt>
                <c:pt idx="12">
                  <c:v>1879.9</c:v>
                </c:pt>
                <c:pt idx="13">
                  <c:v>1873.9</c:v>
                </c:pt>
                <c:pt idx="14">
                  <c:v>1880.9</c:v>
                </c:pt>
                <c:pt idx="15">
                  <c:v>1887.9</c:v>
                </c:pt>
                <c:pt idx="16">
                  <c:v>1894.9</c:v>
                </c:pt>
                <c:pt idx="17">
                  <c:v>1924.9</c:v>
                </c:pt>
                <c:pt idx="18">
                  <c:v>2054.9</c:v>
                </c:pt>
                <c:pt idx="19">
                  <c:v>2071.9</c:v>
                </c:pt>
                <c:pt idx="20">
                  <c:v>1880.9</c:v>
                </c:pt>
                <c:pt idx="21">
                  <c:v>1705.9</c:v>
                </c:pt>
                <c:pt idx="22">
                  <c:v>1764.9</c:v>
                </c:pt>
                <c:pt idx="23">
                  <c:v>1766.9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1110</c:v>
                </c:pt>
                <c:pt idx="1">
                  <c:v>1122</c:v>
                </c:pt>
                <c:pt idx="2">
                  <c:v>1127</c:v>
                </c:pt>
                <c:pt idx="3">
                  <c:v>1114</c:v>
                </c:pt>
                <c:pt idx="4">
                  <c:v>1112</c:v>
                </c:pt>
                <c:pt idx="5">
                  <c:v>1111</c:v>
                </c:pt>
                <c:pt idx="6">
                  <c:v>1048</c:v>
                </c:pt>
                <c:pt idx="7">
                  <c:v>877</c:v>
                </c:pt>
                <c:pt idx="8">
                  <c:v>870</c:v>
                </c:pt>
                <c:pt idx="9">
                  <c:v>900</c:v>
                </c:pt>
                <c:pt idx="10">
                  <c:v>870</c:v>
                </c:pt>
                <c:pt idx="11">
                  <c:v>931</c:v>
                </c:pt>
                <c:pt idx="12">
                  <c:v>905</c:v>
                </c:pt>
                <c:pt idx="13">
                  <c:v>895</c:v>
                </c:pt>
                <c:pt idx="14">
                  <c:v>878</c:v>
                </c:pt>
                <c:pt idx="15">
                  <c:v>1028</c:v>
                </c:pt>
                <c:pt idx="16">
                  <c:v>1005</c:v>
                </c:pt>
                <c:pt idx="17">
                  <c:v>1097</c:v>
                </c:pt>
                <c:pt idx="18">
                  <c:v>980</c:v>
                </c:pt>
                <c:pt idx="19">
                  <c:v>962</c:v>
                </c:pt>
                <c:pt idx="20">
                  <c:v>917</c:v>
                </c:pt>
                <c:pt idx="21">
                  <c:v>992</c:v>
                </c:pt>
                <c:pt idx="22">
                  <c:v>959</c:v>
                </c:pt>
                <c:pt idx="23">
                  <c:v>953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1593.183</c:v>
                </c:pt>
                <c:pt idx="1">
                  <c:v>1632.037</c:v>
                </c:pt>
                <c:pt idx="2">
                  <c:v>1672.4699999999998</c:v>
                </c:pt>
                <c:pt idx="3">
                  <c:v>1680.9409999999998</c:v>
                </c:pt>
                <c:pt idx="4">
                  <c:v>1676.5999999999997</c:v>
                </c:pt>
                <c:pt idx="5">
                  <c:v>1649.9030000000002</c:v>
                </c:pt>
                <c:pt idx="6">
                  <c:v>1626.8389999999997</c:v>
                </c:pt>
                <c:pt idx="7">
                  <c:v>1777.8890000000001</c:v>
                </c:pt>
                <c:pt idx="8">
                  <c:v>2063.6919999999996</c:v>
                </c:pt>
                <c:pt idx="9">
                  <c:v>2304.0369999999998</c:v>
                </c:pt>
                <c:pt idx="10">
                  <c:v>2431.3210000000008</c:v>
                </c:pt>
                <c:pt idx="11">
                  <c:v>2482.7220000000007</c:v>
                </c:pt>
                <c:pt idx="12">
                  <c:v>2446.3280000000004</c:v>
                </c:pt>
                <c:pt idx="13">
                  <c:v>2324.1000000000004</c:v>
                </c:pt>
                <c:pt idx="14">
                  <c:v>2104.422</c:v>
                </c:pt>
                <c:pt idx="15">
                  <c:v>1774.528</c:v>
                </c:pt>
                <c:pt idx="16">
                  <c:v>1363.366</c:v>
                </c:pt>
                <c:pt idx="17">
                  <c:v>925.19700000000012</c:v>
                </c:pt>
                <c:pt idx="18">
                  <c:v>720.72799999999995</c:v>
                </c:pt>
                <c:pt idx="19">
                  <c:v>719.24599999999998</c:v>
                </c:pt>
                <c:pt idx="20">
                  <c:v>769.69099999999992</c:v>
                </c:pt>
                <c:pt idx="21">
                  <c:v>839.82099999999991</c:v>
                </c:pt>
                <c:pt idx="22">
                  <c:v>889.80899999999986</c:v>
                </c:pt>
                <c:pt idx="23">
                  <c:v>897.12999999999988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70</c:v>
                </c:pt>
                <c:pt idx="8">
                  <c:v>260</c:v>
                </c:pt>
                <c:pt idx="9">
                  <c:v>250</c:v>
                </c:pt>
                <c:pt idx="10">
                  <c:v>235</c:v>
                </c:pt>
                <c:pt idx="11">
                  <c:v>65</c:v>
                </c:pt>
                <c:pt idx="12">
                  <c:v>50</c:v>
                </c:pt>
                <c:pt idx="17">
                  <c:v>413</c:v>
                </c:pt>
                <c:pt idx="18">
                  <c:v>1123</c:v>
                </c:pt>
                <c:pt idx="19">
                  <c:v>1488</c:v>
                </c:pt>
                <c:pt idx="20">
                  <c:v>1440</c:v>
                </c:pt>
                <c:pt idx="21">
                  <c:v>105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811416"/>
        <c:axId val="1868118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4565.0829999999996</c:v>
                </c:pt>
                <c:pt idx="1">
                  <c:v>4572.9369999999999</c:v>
                </c:pt>
                <c:pt idx="2">
                  <c:v>4511.5029999999997</c:v>
                </c:pt>
                <c:pt idx="3">
                  <c:v>4431.5370000000003</c:v>
                </c:pt>
                <c:pt idx="4">
                  <c:v>4422.72</c:v>
                </c:pt>
                <c:pt idx="5">
                  <c:v>4531.8029999999999</c:v>
                </c:pt>
                <c:pt idx="6">
                  <c:v>4441.4889999999996</c:v>
                </c:pt>
                <c:pt idx="7">
                  <c:v>4575.7889999999998</c:v>
                </c:pt>
                <c:pt idx="8">
                  <c:v>5248.5919999999996</c:v>
                </c:pt>
                <c:pt idx="9">
                  <c:v>5502.9369999999999</c:v>
                </c:pt>
                <c:pt idx="10">
                  <c:v>5580.2209999999995</c:v>
                </c:pt>
                <c:pt idx="11">
                  <c:v>5515.6220000000003</c:v>
                </c:pt>
                <c:pt idx="12">
                  <c:v>5432.2280000000001</c:v>
                </c:pt>
                <c:pt idx="13">
                  <c:v>5244</c:v>
                </c:pt>
                <c:pt idx="14">
                  <c:v>5014.3220000000001</c:v>
                </c:pt>
                <c:pt idx="15">
                  <c:v>4841.4279999999999</c:v>
                </c:pt>
                <c:pt idx="16">
                  <c:v>4414.2659999999996</c:v>
                </c:pt>
                <c:pt idx="17">
                  <c:v>4511.0969999999998</c:v>
                </c:pt>
                <c:pt idx="18">
                  <c:v>5029.6279999999997</c:v>
                </c:pt>
                <c:pt idx="19">
                  <c:v>5392.1459999999997</c:v>
                </c:pt>
                <c:pt idx="20">
                  <c:v>5158.5910000000003</c:v>
                </c:pt>
                <c:pt idx="21">
                  <c:v>3793.721</c:v>
                </c:pt>
                <c:pt idx="22">
                  <c:v>3764.7089999999998</c:v>
                </c:pt>
                <c:pt idx="23">
                  <c:v>3813.03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11416"/>
        <c:axId val="1868118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99</c:v>
                </c:pt>
                <c:pt idx="3">
                  <c:v>99</c:v>
                </c:pt>
                <c:pt idx="4">
                  <c:v>63.9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12592"/>
        <c:axId val="186812200"/>
      </c:lineChart>
      <c:catAx>
        <c:axId val="186811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811808"/>
        <c:crosses val="autoZero"/>
        <c:auto val="1"/>
        <c:lblAlgn val="ctr"/>
        <c:lblOffset val="100"/>
        <c:noMultiLvlLbl val="0"/>
      </c:catAx>
      <c:valAx>
        <c:axId val="186811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811416"/>
        <c:crosses val="autoZero"/>
        <c:crossBetween val="between"/>
      </c:valAx>
      <c:valAx>
        <c:axId val="186812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812592"/>
        <c:crosses val="max"/>
        <c:crossBetween val="between"/>
      </c:valAx>
      <c:catAx>
        <c:axId val="186812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812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44091</v>
          </cell>
        </row>
        <row r="4">
          <cell r="C4" t="str">
            <v>DAM</v>
          </cell>
        </row>
        <row r="18">
          <cell r="C18">
            <v>3624</v>
          </cell>
        </row>
        <row r="19">
          <cell r="C19">
            <v>42967.399000000041</v>
          </cell>
        </row>
        <row r="20">
          <cell r="C20">
            <v>5589</v>
          </cell>
        </row>
        <row r="21">
          <cell r="C21">
            <v>23763</v>
          </cell>
        </row>
        <row r="22">
          <cell r="C22">
            <v>38366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9919.1409999999978</v>
          </cell>
        </row>
        <row r="31">
          <cell r="C31">
            <v>23943.169999999995</v>
          </cell>
        </row>
        <row r="32">
          <cell r="C32">
            <v>74146.920999999988</v>
          </cell>
        </row>
        <row r="33">
          <cell r="C33">
            <v>0</v>
          </cell>
        </row>
        <row r="34">
          <cell r="C34">
            <v>3189.1669999999999</v>
          </cell>
        </row>
        <row r="35">
          <cell r="C35">
            <v>3111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150</v>
          </cell>
          <cell r="C7">
            <v>150</v>
          </cell>
          <cell r="D7">
            <v>99</v>
          </cell>
          <cell r="E7">
            <v>99</v>
          </cell>
          <cell r="F7">
            <v>63.9</v>
          </cell>
          <cell r="G7">
            <v>150</v>
          </cell>
          <cell r="H7">
            <v>150</v>
          </cell>
          <cell r="I7">
            <v>150</v>
          </cell>
          <cell r="J7">
            <v>150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150</v>
          </cell>
          <cell r="Y7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182</v>
          </cell>
          <cell r="T25">
            <v>182</v>
          </cell>
          <cell r="U25">
            <v>182</v>
          </cell>
          <cell r="V25">
            <v>182</v>
          </cell>
          <cell r="W25">
            <v>182</v>
          </cell>
          <cell r="X25">
            <v>182</v>
          </cell>
          <cell r="Y25">
            <v>182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110</v>
          </cell>
          <cell r="W26">
            <v>110</v>
          </cell>
          <cell r="X26">
            <v>110</v>
          </cell>
          <cell r="Y26">
            <v>110</v>
          </cell>
        </row>
        <row r="28">
          <cell r="J28">
            <v>200</v>
          </cell>
          <cell r="K28">
            <v>200</v>
          </cell>
          <cell r="L28">
            <v>200</v>
          </cell>
          <cell r="M28">
            <v>200</v>
          </cell>
          <cell r="N28">
            <v>200</v>
          </cell>
          <cell r="O28">
            <v>200</v>
          </cell>
          <cell r="P28">
            <v>200</v>
          </cell>
          <cell r="Q28">
            <v>200</v>
          </cell>
          <cell r="R28">
            <v>200</v>
          </cell>
          <cell r="S28">
            <v>200</v>
          </cell>
          <cell r="T28">
            <v>200</v>
          </cell>
          <cell r="U28">
            <v>200</v>
          </cell>
        </row>
        <row r="29">
          <cell r="B29">
            <v>198</v>
          </cell>
          <cell r="C29">
            <v>198</v>
          </cell>
          <cell r="D29">
            <v>198</v>
          </cell>
          <cell r="E29">
            <v>198</v>
          </cell>
          <cell r="F29">
            <v>198</v>
          </cell>
          <cell r="G29">
            <v>198</v>
          </cell>
          <cell r="H29">
            <v>198</v>
          </cell>
          <cell r="I29">
            <v>198</v>
          </cell>
          <cell r="J29">
            <v>198</v>
          </cell>
          <cell r="K29">
            <v>198</v>
          </cell>
          <cell r="L29">
            <v>198</v>
          </cell>
          <cell r="M29">
            <v>198</v>
          </cell>
          <cell r="N29">
            <v>198</v>
          </cell>
          <cell r="O29">
            <v>198</v>
          </cell>
          <cell r="P29">
            <v>198</v>
          </cell>
          <cell r="Q29">
            <v>198</v>
          </cell>
          <cell r="R29">
            <v>198</v>
          </cell>
          <cell r="S29">
            <v>198</v>
          </cell>
          <cell r="T29">
            <v>198</v>
          </cell>
          <cell r="U29">
            <v>198</v>
          </cell>
          <cell r="V29">
            <v>198</v>
          </cell>
          <cell r="W29">
            <v>198</v>
          </cell>
          <cell r="X29">
            <v>198</v>
          </cell>
          <cell r="Y29">
            <v>198</v>
          </cell>
        </row>
        <row r="30">
          <cell r="T30">
            <v>40</v>
          </cell>
          <cell r="U30">
            <v>40</v>
          </cell>
          <cell r="V30">
            <v>41</v>
          </cell>
          <cell r="W30">
            <v>42</v>
          </cell>
        </row>
        <row r="31">
          <cell r="T31">
            <v>40</v>
          </cell>
          <cell r="U31">
            <v>40</v>
          </cell>
          <cell r="V31">
            <v>41</v>
          </cell>
          <cell r="W31">
            <v>42</v>
          </cell>
        </row>
        <row r="32">
          <cell r="T32">
            <v>40</v>
          </cell>
          <cell r="U32">
            <v>40</v>
          </cell>
          <cell r="V32">
            <v>41</v>
          </cell>
          <cell r="W32">
            <v>42</v>
          </cell>
        </row>
        <row r="34">
          <cell r="B34">
            <v>256</v>
          </cell>
          <cell r="C34">
            <v>256</v>
          </cell>
          <cell r="D34">
            <v>256</v>
          </cell>
          <cell r="E34">
            <v>256.75</v>
          </cell>
          <cell r="F34">
            <v>256.75</v>
          </cell>
          <cell r="G34">
            <v>257</v>
          </cell>
          <cell r="H34">
            <v>256.75</v>
          </cell>
          <cell r="I34">
            <v>320</v>
          </cell>
          <cell r="J34">
            <v>320</v>
          </cell>
          <cell r="K34">
            <v>320</v>
          </cell>
          <cell r="L34">
            <v>320</v>
          </cell>
          <cell r="M34">
            <v>320</v>
          </cell>
          <cell r="N34">
            <v>320</v>
          </cell>
          <cell r="O34">
            <v>320</v>
          </cell>
          <cell r="P34">
            <v>320</v>
          </cell>
          <cell r="Q34">
            <v>320</v>
          </cell>
          <cell r="R34">
            <v>320</v>
          </cell>
          <cell r="S34">
            <v>344</v>
          </cell>
          <cell r="T34">
            <v>346</v>
          </cell>
          <cell r="U34">
            <v>357</v>
          </cell>
          <cell r="V34">
            <v>361</v>
          </cell>
          <cell r="W34">
            <v>362</v>
          </cell>
          <cell r="X34">
            <v>364</v>
          </cell>
          <cell r="Y34">
            <v>364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400</v>
          </cell>
          <cell r="C37">
            <v>401</v>
          </cell>
          <cell r="D37">
            <v>296.13299999999998</v>
          </cell>
          <cell r="E37">
            <v>291</v>
          </cell>
          <cell r="F37">
            <v>275</v>
          </cell>
          <cell r="G37">
            <v>369</v>
          </cell>
          <cell r="H37">
            <v>367</v>
          </cell>
          <cell r="I37">
            <v>380</v>
          </cell>
          <cell r="J37">
            <v>388</v>
          </cell>
          <cell r="K37">
            <v>386</v>
          </cell>
          <cell r="L37">
            <v>384</v>
          </cell>
          <cell r="M37">
            <v>381</v>
          </cell>
          <cell r="N37">
            <v>379</v>
          </cell>
          <cell r="O37">
            <v>377</v>
          </cell>
          <cell r="P37">
            <v>380</v>
          </cell>
          <cell r="Q37">
            <v>382</v>
          </cell>
          <cell r="R37">
            <v>385</v>
          </cell>
          <cell r="S37">
            <v>387</v>
          </cell>
          <cell r="T37">
            <v>390</v>
          </cell>
          <cell r="U37">
            <v>392</v>
          </cell>
          <cell r="V37">
            <v>393</v>
          </cell>
          <cell r="W37">
            <v>306</v>
          </cell>
          <cell r="X37">
            <v>395</v>
          </cell>
          <cell r="Y37">
            <v>396</v>
          </cell>
        </row>
        <row r="38">
          <cell r="B38">
            <v>392</v>
          </cell>
          <cell r="C38">
            <v>393</v>
          </cell>
          <cell r="D38">
            <v>391</v>
          </cell>
          <cell r="E38">
            <v>319.94600000000003</v>
          </cell>
          <cell r="F38">
            <v>333.47</v>
          </cell>
          <cell r="G38">
            <v>376</v>
          </cell>
          <cell r="H38">
            <v>374</v>
          </cell>
          <cell r="I38">
            <v>382</v>
          </cell>
          <cell r="J38">
            <v>378</v>
          </cell>
          <cell r="K38">
            <v>374</v>
          </cell>
          <cell r="L38">
            <v>371</v>
          </cell>
          <cell r="M38">
            <v>367</v>
          </cell>
          <cell r="N38">
            <v>363</v>
          </cell>
          <cell r="O38">
            <v>359</v>
          </cell>
          <cell r="P38">
            <v>363</v>
          </cell>
          <cell r="Q38">
            <v>368</v>
          </cell>
          <cell r="R38">
            <v>372</v>
          </cell>
          <cell r="S38">
            <v>376</v>
          </cell>
          <cell r="T38">
            <v>381</v>
          </cell>
          <cell r="U38">
            <v>385</v>
          </cell>
          <cell r="V38">
            <v>386</v>
          </cell>
          <cell r="W38">
            <v>294</v>
          </cell>
          <cell r="X38">
            <v>388</v>
          </cell>
          <cell r="Y38">
            <v>389</v>
          </cell>
        </row>
        <row r="42">
          <cell r="J42">
            <v>90</v>
          </cell>
          <cell r="K42">
            <v>90</v>
          </cell>
          <cell r="L42">
            <v>90</v>
          </cell>
          <cell r="S42">
            <v>236</v>
          </cell>
          <cell r="T42">
            <v>360</v>
          </cell>
          <cell r="U42">
            <v>304</v>
          </cell>
          <cell r="V42">
            <v>360</v>
          </cell>
        </row>
        <row r="43">
          <cell r="J43">
            <v>80</v>
          </cell>
          <cell r="K43">
            <v>80</v>
          </cell>
          <cell r="L43">
            <v>80</v>
          </cell>
          <cell r="S43">
            <v>80</v>
          </cell>
          <cell r="T43">
            <v>232</v>
          </cell>
          <cell r="U43">
            <v>240</v>
          </cell>
          <cell r="V43">
            <v>240</v>
          </cell>
          <cell r="W43">
            <v>38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83</v>
          </cell>
          <cell r="V45">
            <v>64</v>
          </cell>
        </row>
        <row r="46">
          <cell r="S46">
            <v>60</v>
          </cell>
          <cell r="T46">
            <v>240</v>
          </cell>
          <cell r="U46">
            <v>240</v>
          </cell>
          <cell r="V46">
            <v>240</v>
          </cell>
          <cell r="W46">
            <v>26</v>
          </cell>
        </row>
        <row r="47">
          <cell r="T47">
            <v>105</v>
          </cell>
          <cell r="U47">
            <v>210</v>
          </cell>
          <cell r="V47">
            <v>60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U48">
            <v>40</v>
          </cell>
          <cell r="V48">
            <v>40</v>
          </cell>
          <cell r="W48">
            <v>11</v>
          </cell>
        </row>
        <row r="49">
          <cell r="S49">
            <v>37</v>
          </cell>
          <cell r="T49">
            <v>126</v>
          </cell>
          <cell r="U49">
            <v>126</v>
          </cell>
          <cell r="V49">
            <v>106</v>
          </cell>
        </row>
        <row r="51">
          <cell r="V51">
            <v>105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75</v>
          </cell>
          <cell r="V55">
            <v>25</v>
          </cell>
        </row>
        <row r="56">
          <cell r="I56">
            <v>30</v>
          </cell>
          <cell r="J56">
            <v>30</v>
          </cell>
          <cell r="V56">
            <v>30</v>
          </cell>
          <cell r="W56">
            <v>30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1593.183</v>
          </cell>
          <cell r="C61">
            <v>1632.037</v>
          </cell>
          <cell r="D61">
            <v>1672.4699999999998</v>
          </cell>
          <cell r="E61">
            <v>1680.9409999999998</v>
          </cell>
          <cell r="F61">
            <v>1676.5999999999997</v>
          </cell>
          <cell r="G61">
            <v>1649.9030000000002</v>
          </cell>
          <cell r="H61">
            <v>1626.8389999999997</v>
          </cell>
          <cell r="I61">
            <v>1777.8890000000001</v>
          </cell>
          <cell r="J61">
            <v>2063.6919999999996</v>
          </cell>
          <cell r="K61">
            <v>2304.0369999999998</v>
          </cell>
          <cell r="L61">
            <v>2431.3210000000008</v>
          </cell>
          <cell r="M61">
            <v>2482.7220000000007</v>
          </cell>
          <cell r="N61">
            <v>2446.3280000000004</v>
          </cell>
          <cell r="O61">
            <v>2324.1000000000004</v>
          </cell>
          <cell r="P61">
            <v>2104.422</v>
          </cell>
          <cell r="Q61">
            <v>1774.528</v>
          </cell>
          <cell r="R61">
            <v>1363.366</v>
          </cell>
          <cell r="S61">
            <v>925.19700000000012</v>
          </cell>
          <cell r="T61">
            <v>720.72799999999995</v>
          </cell>
          <cell r="U61">
            <v>719.24599999999998</v>
          </cell>
          <cell r="V61">
            <v>769.69099999999992</v>
          </cell>
          <cell r="W61">
            <v>839.82099999999991</v>
          </cell>
          <cell r="X61">
            <v>889.80899999999986</v>
          </cell>
          <cell r="Y61">
            <v>897.12999999999988</v>
          </cell>
        </row>
        <row r="74">
          <cell r="B74">
            <v>74</v>
          </cell>
          <cell r="C74">
            <v>74</v>
          </cell>
          <cell r="D74">
            <v>74</v>
          </cell>
          <cell r="E74">
            <v>74</v>
          </cell>
          <cell r="F74">
            <v>74</v>
          </cell>
          <cell r="G74">
            <v>74</v>
          </cell>
          <cell r="H74">
            <v>82</v>
          </cell>
          <cell r="I74">
            <v>69</v>
          </cell>
          <cell r="J74">
            <v>69</v>
          </cell>
          <cell r="K74">
            <v>69</v>
          </cell>
          <cell r="L74">
            <v>69</v>
          </cell>
          <cell r="M74">
            <v>71</v>
          </cell>
          <cell r="N74">
            <v>69</v>
          </cell>
          <cell r="O74">
            <v>69</v>
          </cell>
          <cell r="P74">
            <v>87</v>
          </cell>
          <cell r="Q74">
            <v>91</v>
          </cell>
          <cell r="R74">
            <v>85</v>
          </cell>
          <cell r="S74">
            <v>121</v>
          </cell>
          <cell r="T74">
            <v>128</v>
          </cell>
          <cell r="U74">
            <v>127</v>
          </cell>
          <cell r="V74">
            <v>121</v>
          </cell>
          <cell r="W74">
            <v>69</v>
          </cell>
          <cell r="X74">
            <v>17</v>
          </cell>
          <cell r="Y74">
            <v>39</v>
          </cell>
        </row>
        <row r="75">
          <cell r="B75">
            <v>298</v>
          </cell>
          <cell r="C75">
            <v>305</v>
          </cell>
          <cell r="D75">
            <v>300</v>
          </cell>
          <cell r="E75">
            <v>296</v>
          </cell>
          <cell r="F75">
            <v>296</v>
          </cell>
          <cell r="G75">
            <v>296</v>
          </cell>
          <cell r="H75">
            <v>276</v>
          </cell>
          <cell r="I75">
            <v>213</v>
          </cell>
          <cell r="J75">
            <v>218</v>
          </cell>
          <cell r="K75">
            <v>230</v>
          </cell>
          <cell r="L75">
            <v>233</v>
          </cell>
          <cell r="M75">
            <v>232</v>
          </cell>
          <cell r="N75">
            <v>239</v>
          </cell>
          <cell r="O75">
            <v>239</v>
          </cell>
          <cell r="P75">
            <v>235</v>
          </cell>
          <cell r="Q75">
            <v>241</v>
          </cell>
          <cell r="R75">
            <v>241</v>
          </cell>
          <cell r="S75">
            <v>232</v>
          </cell>
          <cell r="T75">
            <v>217</v>
          </cell>
          <cell r="U75">
            <v>217</v>
          </cell>
          <cell r="V75">
            <v>222</v>
          </cell>
          <cell r="W75">
            <v>268</v>
          </cell>
          <cell r="X75">
            <v>282</v>
          </cell>
          <cell r="Y75">
            <v>289</v>
          </cell>
        </row>
        <row r="76">
          <cell r="B76">
            <v>419</v>
          </cell>
          <cell r="C76">
            <v>424</v>
          </cell>
          <cell r="D76">
            <v>434</v>
          </cell>
          <cell r="E76">
            <v>429</v>
          </cell>
          <cell r="F76">
            <v>427</v>
          </cell>
          <cell r="G76">
            <v>407</v>
          </cell>
          <cell r="H76">
            <v>350</v>
          </cell>
          <cell r="I76">
            <v>275</v>
          </cell>
          <cell r="J76">
            <v>264</v>
          </cell>
          <cell r="K76">
            <v>282</v>
          </cell>
          <cell r="L76">
            <v>272</v>
          </cell>
          <cell r="M76">
            <v>272</v>
          </cell>
          <cell r="N76">
            <v>272</v>
          </cell>
          <cell r="O76">
            <v>272</v>
          </cell>
          <cell r="P76">
            <v>263</v>
          </cell>
          <cell r="Q76">
            <v>256</v>
          </cell>
          <cell r="R76">
            <v>263</v>
          </cell>
          <cell r="S76">
            <v>290</v>
          </cell>
          <cell r="T76">
            <v>265</v>
          </cell>
          <cell r="U76">
            <v>259</v>
          </cell>
          <cell r="V76">
            <v>254</v>
          </cell>
          <cell r="W76">
            <v>275</v>
          </cell>
          <cell r="X76">
            <v>365</v>
          </cell>
          <cell r="Y76">
            <v>376</v>
          </cell>
        </row>
        <row r="77">
          <cell r="B77">
            <v>65</v>
          </cell>
          <cell r="C77">
            <v>65</v>
          </cell>
          <cell r="D77">
            <v>65</v>
          </cell>
          <cell r="E77">
            <v>65</v>
          </cell>
          <cell r="F77">
            <v>65</v>
          </cell>
          <cell r="G77">
            <v>84</v>
          </cell>
          <cell r="H77">
            <v>86</v>
          </cell>
          <cell r="I77">
            <v>75</v>
          </cell>
          <cell r="J77">
            <v>75</v>
          </cell>
          <cell r="K77">
            <v>75</v>
          </cell>
          <cell r="L77">
            <v>71</v>
          </cell>
          <cell r="M77">
            <v>76</v>
          </cell>
          <cell r="N77">
            <v>65</v>
          </cell>
          <cell r="O77">
            <v>65</v>
          </cell>
          <cell r="P77">
            <v>55</v>
          </cell>
          <cell r="Q77">
            <v>65</v>
          </cell>
          <cell r="R77">
            <v>75</v>
          </cell>
          <cell r="S77">
            <v>79</v>
          </cell>
          <cell r="T77">
            <v>60</v>
          </cell>
          <cell r="U77">
            <v>74</v>
          </cell>
          <cell r="V77">
            <v>70</v>
          </cell>
          <cell r="W77">
            <v>100</v>
          </cell>
          <cell r="X77">
            <v>90</v>
          </cell>
          <cell r="Y77">
            <v>65</v>
          </cell>
        </row>
        <row r="78">
          <cell r="B78">
            <v>254</v>
          </cell>
          <cell r="C78">
            <v>254</v>
          </cell>
          <cell r="D78">
            <v>254</v>
          </cell>
          <cell r="E78">
            <v>250</v>
          </cell>
          <cell r="F78">
            <v>250</v>
          </cell>
          <cell r="G78">
            <v>250</v>
          </cell>
          <cell r="H78">
            <v>254</v>
          </cell>
          <cell r="I78">
            <v>245</v>
          </cell>
          <cell r="J78">
            <v>244</v>
          </cell>
          <cell r="K78">
            <v>244</v>
          </cell>
          <cell r="L78">
            <v>225</v>
          </cell>
          <cell r="M78">
            <v>280</v>
          </cell>
          <cell r="N78">
            <v>260</v>
          </cell>
          <cell r="O78">
            <v>250</v>
          </cell>
          <cell r="P78">
            <v>238</v>
          </cell>
          <cell r="Q78">
            <v>375</v>
          </cell>
          <cell r="R78">
            <v>341</v>
          </cell>
          <cell r="S78">
            <v>375</v>
          </cell>
          <cell r="T78">
            <v>310</v>
          </cell>
          <cell r="U78">
            <v>285</v>
          </cell>
          <cell r="V78">
            <v>250</v>
          </cell>
          <cell r="W78">
            <v>280</v>
          </cell>
          <cell r="X78">
            <v>205</v>
          </cell>
          <cell r="Y78">
            <v>184</v>
          </cell>
        </row>
      </sheetData>
      <sheetData sheetId="6">
        <row r="65">
          <cell r="B65">
            <v>668.40100000000007</v>
          </cell>
          <cell r="C65">
            <v>957.226</v>
          </cell>
          <cell r="D65">
            <v>1014.451</v>
          </cell>
          <cell r="E65">
            <v>1014.461</v>
          </cell>
          <cell r="F65">
            <v>1016.816</v>
          </cell>
          <cell r="G65">
            <v>1002.5830000000001</v>
          </cell>
          <cell r="H65">
            <v>549.90800000000002</v>
          </cell>
          <cell r="I65">
            <v>173.85900000000001</v>
          </cell>
          <cell r="J65">
            <v>304.065</v>
          </cell>
          <cell r="K65">
            <v>433.93899999999996</v>
          </cell>
          <cell r="L65">
            <v>434.46199999999999</v>
          </cell>
          <cell r="M65">
            <v>434.46199999999999</v>
          </cell>
          <cell r="N65">
            <v>433.83500000000004</v>
          </cell>
          <cell r="O65">
            <v>367.14599999999996</v>
          </cell>
          <cell r="P65">
            <v>376.86499999999995</v>
          </cell>
          <cell r="Q65">
            <v>376.96899999999999</v>
          </cell>
          <cell r="R65">
            <v>45.131</v>
          </cell>
          <cell r="S65">
            <v>45.131</v>
          </cell>
          <cell r="T65">
            <v>44.823999999999998</v>
          </cell>
          <cell r="U65">
            <v>44.843999999999994</v>
          </cell>
          <cell r="V65">
            <v>44.853999999999999</v>
          </cell>
          <cell r="W65">
            <v>44.238999999999997</v>
          </cell>
          <cell r="X65">
            <v>44.238999999999997</v>
          </cell>
          <cell r="Y65">
            <v>46.430999999999997</v>
          </cell>
        </row>
        <row r="66">
          <cell r="B66">
            <v>968.88599999999985</v>
          </cell>
          <cell r="C66">
            <v>932.89800000000002</v>
          </cell>
          <cell r="D66">
            <v>912.47700000000009</v>
          </cell>
          <cell r="E66">
            <v>904.529</v>
          </cell>
          <cell r="F66">
            <v>917.75</v>
          </cell>
          <cell r="G66">
            <v>992.50799999999992</v>
          </cell>
          <cell r="H66">
            <v>1139.4570000000001</v>
          </cell>
          <cell r="I66">
            <v>1276.0299999999997</v>
          </cell>
          <cell r="J66">
            <v>1391.9869999999996</v>
          </cell>
          <cell r="K66">
            <v>1117.1389999999999</v>
          </cell>
          <cell r="L66">
            <v>1158.1599999999999</v>
          </cell>
          <cell r="M66">
            <v>1110.1280000000002</v>
          </cell>
          <cell r="N66">
            <v>1116.8130000000003</v>
          </cell>
          <cell r="O66">
            <v>1106.4229999999998</v>
          </cell>
          <cell r="P66">
            <v>1062.9179999999999</v>
          </cell>
          <cell r="Q66">
            <v>1013.8419999999999</v>
          </cell>
          <cell r="R66">
            <v>975.49900000000002</v>
          </cell>
          <cell r="S66">
            <v>932.404</v>
          </cell>
          <cell r="T66">
            <v>903.74899999999991</v>
          </cell>
          <cell r="U66">
            <v>1025.0990000000002</v>
          </cell>
          <cell r="V66">
            <v>821.23699999999997</v>
          </cell>
          <cell r="W66">
            <v>753.33699999999999</v>
          </cell>
          <cell r="X66">
            <v>713.04999999999984</v>
          </cell>
          <cell r="Y66">
            <v>696.85</v>
          </cell>
        </row>
        <row r="67">
          <cell r="B67">
            <v>2774.2959999999994</v>
          </cell>
          <cell r="C67">
            <v>2533.3129999999996</v>
          </cell>
          <cell r="D67">
            <v>2399.2719999999995</v>
          </cell>
          <cell r="E67">
            <v>2332.8129999999996</v>
          </cell>
          <cell r="F67">
            <v>2297.5239999999999</v>
          </cell>
          <cell r="G67">
            <v>2385.7120000000004</v>
          </cell>
          <cell r="H67">
            <v>2558.1239999999998</v>
          </cell>
          <cell r="I67">
            <v>2844.8999999999992</v>
          </cell>
          <cell r="J67">
            <v>3269.54</v>
          </cell>
          <cell r="K67">
            <v>3685.8589999999999</v>
          </cell>
          <cell r="L67">
            <v>3678.5989999999997</v>
          </cell>
          <cell r="M67">
            <v>3659.5320000000002</v>
          </cell>
          <cell r="N67">
            <v>3579.5799999999995</v>
          </cell>
          <cell r="O67">
            <v>3461.9309999999996</v>
          </cell>
          <cell r="P67">
            <v>3271.5390000000002</v>
          </cell>
          <cell r="Q67">
            <v>3142.6169999999997</v>
          </cell>
          <cell r="R67">
            <v>3085.636</v>
          </cell>
          <cell r="S67">
            <v>3205.5619999999994</v>
          </cell>
          <cell r="T67">
            <v>3742.5549999999998</v>
          </cell>
          <cell r="U67">
            <v>3972.2029999999995</v>
          </cell>
          <cell r="V67">
            <v>3954.5</v>
          </cell>
          <cell r="W67">
            <v>2702.6449999999995</v>
          </cell>
          <cell r="X67">
            <v>2725.4200000000005</v>
          </cell>
          <cell r="Y67">
            <v>2883.2490000000003</v>
          </cell>
        </row>
        <row r="69">
          <cell r="B69">
            <v>113.5</v>
          </cell>
          <cell r="C69">
            <v>109.5</v>
          </cell>
          <cell r="D69">
            <v>107.5</v>
          </cell>
          <cell r="E69">
            <v>107</v>
          </cell>
          <cell r="F69">
            <v>109</v>
          </cell>
          <cell r="G69">
            <v>116</v>
          </cell>
          <cell r="H69">
            <v>125</v>
          </cell>
          <cell r="I69">
            <v>132</v>
          </cell>
          <cell r="J69">
            <v>134</v>
          </cell>
          <cell r="K69">
            <v>131</v>
          </cell>
          <cell r="L69">
            <v>130</v>
          </cell>
          <cell r="M69">
            <v>130.5</v>
          </cell>
          <cell r="N69">
            <v>131</v>
          </cell>
          <cell r="O69">
            <v>127.5</v>
          </cell>
          <cell r="P69">
            <v>122</v>
          </cell>
          <cell r="Q69">
            <v>127</v>
          </cell>
          <cell r="R69">
            <v>137</v>
          </cell>
          <cell r="S69">
            <v>150</v>
          </cell>
          <cell r="T69">
            <v>159.5</v>
          </cell>
          <cell r="U69">
            <v>166</v>
          </cell>
          <cell r="V69">
            <v>154</v>
          </cell>
          <cell r="W69">
            <v>138.5</v>
          </cell>
          <cell r="X69">
            <v>132</v>
          </cell>
          <cell r="Y69">
            <v>121.5</v>
          </cell>
        </row>
        <row r="73">
          <cell r="B73">
            <v>30</v>
          </cell>
          <cell r="C73">
            <v>30</v>
          </cell>
          <cell r="D73">
            <v>67.802999999999997</v>
          </cell>
          <cell r="E73">
            <v>67.734000000000009</v>
          </cell>
          <cell r="F73">
            <v>76.63</v>
          </cell>
          <cell r="G73">
            <v>30</v>
          </cell>
          <cell r="H73">
            <v>30</v>
          </cell>
          <cell r="I73">
            <v>85</v>
          </cell>
          <cell r="J73">
            <v>85</v>
          </cell>
          <cell r="K73">
            <v>85</v>
          </cell>
          <cell r="L73">
            <v>85</v>
          </cell>
          <cell r="M73">
            <v>85</v>
          </cell>
          <cell r="N73">
            <v>85</v>
          </cell>
          <cell r="O73">
            <v>85</v>
          </cell>
          <cell r="P73">
            <v>85</v>
          </cell>
          <cell r="Q73">
            <v>85</v>
          </cell>
          <cell r="R73">
            <v>85</v>
          </cell>
          <cell r="S73">
            <v>85</v>
          </cell>
          <cell r="T73">
            <v>85</v>
          </cell>
          <cell r="U73">
            <v>85</v>
          </cell>
          <cell r="V73">
            <v>85</v>
          </cell>
          <cell r="W73">
            <v>85</v>
          </cell>
          <cell r="X73">
            <v>85</v>
          </cell>
          <cell r="Y73">
            <v>30</v>
          </cell>
        </row>
        <row r="74">
          <cell r="S74">
            <v>5</v>
          </cell>
          <cell r="T74">
            <v>5</v>
          </cell>
          <cell r="U74">
            <v>5</v>
          </cell>
          <cell r="V74">
            <v>5</v>
          </cell>
          <cell r="W74">
            <v>5</v>
          </cell>
          <cell r="X74">
            <v>5</v>
          </cell>
          <cell r="Y74">
            <v>5</v>
          </cell>
        </row>
        <row r="75">
          <cell r="B75">
            <v>5</v>
          </cell>
          <cell r="C75">
            <v>5</v>
          </cell>
          <cell r="D75">
            <v>5</v>
          </cell>
          <cell r="E75">
            <v>5</v>
          </cell>
          <cell r="F75">
            <v>5</v>
          </cell>
          <cell r="G75">
            <v>5</v>
          </cell>
          <cell r="H75">
            <v>24</v>
          </cell>
          <cell r="I75">
            <v>49</v>
          </cell>
          <cell r="J75">
            <v>49</v>
          </cell>
          <cell r="K75">
            <v>35</v>
          </cell>
          <cell r="L75">
            <v>79</v>
          </cell>
          <cell r="M75">
            <v>86</v>
          </cell>
          <cell r="N75">
            <v>76</v>
          </cell>
          <cell r="O75">
            <v>86</v>
          </cell>
          <cell r="P75">
            <v>86</v>
          </cell>
          <cell r="Q75">
            <v>86</v>
          </cell>
          <cell r="R75">
            <v>76</v>
          </cell>
          <cell r="S75">
            <v>78</v>
          </cell>
          <cell r="T75">
            <v>74</v>
          </cell>
          <cell r="U75">
            <v>79</v>
          </cell>
          <cell r="V75">
            <v>79</v>
          </cell>
          <cell r="W75">
            <v>60</v>
          </cell>
          <cell r="X75">
            <v>60</v>
          </cell>
          <cell r="Y75">
            <v>15</v>
          </cell>
        </row>
        <row r="77">
          <cell r="B77">
            <v>5</v>
          </cell>
          <cell r="C77">
            <v>5</v>
          </cell>
          <cell r="D77">
            <v>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10</v>
          </cell>
          <cell r="N77">
            <v>10</v>
          </cell>
          <cell r="O77">
            <v>10</v>
          </cell>
          <cell r="P77">
            <v>10</v>
          </cell>
          <cell r="Q77">
            <v>10</v>
          </cell>
          <cell r="R77">
            <v>10</v>
          </cell>
          <cell r="S77">
            <v>10</v>
          </cell>
          <cell r="T77">
            <v>15</v>
          </cell>
          <cell r="U77">
            <v>15</v>
          </cell>
          <cell r="V77">
            <v>15</v>
          </cell>
          <cell r="W77">
            <v>5</v>
          </cell>
          <cell r="Y77">
            <v>15</v>
          </cell>
        </row>
      </sheetData>
      <sheetData sheetId="7">
        <row r="7">
          <cell r="B7">
            <v>150</v>
          </cell>
          <cell r="C7">
            <v>150</v>
          </cell>
          <cell r="D7">
            <v>99</v>
          </cell>
          <cell r="E7">
            <v>99</v>
          </cell>
          <cell r="F7">
            <v>63.9</v>
          </cell>
          <cell r="G7">
            <v>150</v>
          </cell>
          <cell r="H7">
            <v>150</v>
          </cell>
          <cell r="I7">
            <v>150</v>
          </cell>
          <cell r="J7">
            <v>150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150</v>
          </cell>
          <cell r="Y7">
            <v>150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8">
          <cell r="A38" t="str">
            <v>ADMHE</v>
          </cell>
        </row>
        <row r="39">
          <cell r="A39" t="str">
            <v>EGPH_SUPPLY</v>
          </cell>
        </row>
        <row r="40">
          <cell r="A40" t="str">
            <v>ELPEDISON</v>
          </cell>
        </row>
        <row r="41">
          <cell r="A41" t="str">
            <v>EPA_THESS</v>
          </cell>
        </row>
        <row r="42">
          <cell r="A42" t="str">
            <v>EUNICE_TRADING</v>
          </cell>
        </row>
        <row r="43">
          <cell r="A43" t="str">
            <v>GEN-I-ATHENS</v>
          </cell>
        </row>
        <row r="44">
          <cell r="A44" t="str">
            <v>GREENENV</v>
          </cell>
        </row>
        <row r="45">
          <cell r="A45" t="str">
            <v>HERON</v>
          </cell>
        </row>
        <row r="46">
          <cell r="A46" t="str">
            <v>KEN</v>
          </cell>
        </row>
        <row r="47">
          <cell r="A47" t="str">
            <v>KVMARKOUSA</v>
          </cell>
        </row>
        <row r="48">
          <cell r="A48" t="str">
            <v>MYTILINEOS</v>
          </cell>
        </row>
        <row r="49">
          <cell r="A49" t="str">
            <v>NRG_TRADING_HOUS</v>
          </cell>
        </row>
        <row r="50">
          <cell r="A50" t="str">
            <v>OTEESTATE</v>
          </cell>
        </row>
        <row r="51">
          <cell r="A51" t="str">
            <v>PETROGAZ</v>
          </cell>
        </row>
        <row r="52">
          <cell r="A52" t="str">
            <v>PPC</v>
          </cell>
        </row>
        <row r="53">
          <cell r="A53" t="str">
            <v>STATKRAFT-DE1</v>
          </cell>
        </row>
        <row r="54">
          <cell r="A54" t="str">
            <v>TERNA_ENERGY</v>
          </cell>
        </row>
        <row r="55">
          <cell r="A55" t="str">
            <v>VIENER</v>
          </cell>
        </row>
        <row r="56">
          <cell r="A56" t="str">
            <v>VIOLAR</v>
          </cell>
        </row>
        <row r="57">
          <cell r="A57" t="str">
            <v>VOLTERRA</v>
          </cell>
        </row>
        <row r="58">
          <cell r="A58" t="str">
            <v>VOLTON</v>
          </cell>
        </row>
        <row r="59">
          <cell r="A59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4565.0829999999996</v>
      </c>
      <c r="C4" s="18">
        <v>4572.9369999999999</v>
      </c>
      <c r="D4" s="18">
        <v>4511.5029999999997</v>
      </c>
      <c r="E4" s="18">
        <v>4431.5370000000003</v>
      </c>
      <c r="F4" s="18">
        <v>4422.72</v>
      </c>
      <c r="G4" s="18">
        <v>4531.8029999999999</v>
      </c>
      <c r="H4" s="18">
        <v>4441.4889999999996</v>
      </c>
      <c r="I4" s="18">
        <v>4575.7889999999998</v>
      </c>
      <c r="J4" s="18">
        <v>5248.5919999999996</v>
      </c>
      <c r="K4" s="18">
        <v>5502.9369999999999</v>
      </c>
      <c r="L4" s="18">
        <v>5580.2209999999995</v>
      </c>
      <c r="M4" s="18">
        <v>5515.6220000000003</v>
      </c>
      <c r="N4" s="18">
        <v>5432.2280000000001</v>
      </c>
      <c r="O4" s="18">
        <v>5244</v>
      </c>
      <c r="P4" s="18">
        <v>5014.3220000000001</v>
      </c>
      <c r="Q4" s="18">
        <v>4841.4279999999999</v>
      </c>
      <c r="R4" s="18">
        <v>4414.2659999999996</v>
      </c>
      <c r="S4" s="18">
        <v>4511.0969999999998</v>
      </c>
      <c r="T4" s="18">
        <v>5029.6279999999997</v>
      </c>
      <c r="U4" s="18">
        <v>5392.1459999999997</v>
      </c>
      <c r="V4" s="18">
        <v>5158.5910000000003</v>
      </c>
      <c r="W4" s="18">
        <v>3793.721</v>
      </c>
      <c r="X4" s="18">
        <v>3764.7089999999998</v>
      </c>
      <c r="Y4" s="18">
        <v>3813.03</v>
      </c>
      <c r="Z4" s="19"/>
      <c r="AA4" s="20">
        <f>SUM(B4:Z4)</f>
        <v>114309.39899999999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150</v>
      </c>
      <c r="D7" s="28">
        <v>99</v>
      </c>
      <c r="E7" s="28">
        <v>99</v>
      </c>
      <c r="F7" s="28">
        <v>63.9</v>
      </c>
      <c r="G7" s="28">
        <v>150</v>
      </c>
      <c r="H7" s="28">
        <v>150</v>
      </c>
      <c r="I7" s="28">
        <v>150</v>
      </c>
      <c r="J7" s="28">
        <v>150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150</v>
      </c>
      <c r="V7" s="28">
        <v>150</v>
      </c>
      <c r="W7" s="28">
        <v>150</v>
      </c>
      <c r="X7" s="28">
        <v>150</v>
      </c>
      <c r="Y7" s="28">
        <v>150</v>
      </c>
      <c r="Z7" s="29"/>
      <c r="AA7" s="30">
        <f>IF(SUM(GR_MAINLAND_MCP_SUM_SELL)&lt;&gt;0,AVERAGEIF(GR_MAINLAND_MCP_SUM_SELL,"&lt;&gt;"""),"")</f>
        <v>142.16249999999999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1665.9</v>
      </c>
      <c r="C11" s="47">
        <v>1667.9</v>
      </c>
      <c r="D11" s="47">
        <v>1561.0329999999999</v>
      </c>
      <c r="E11" s="47">
        <v>1485.596</v>
      </c>
      <c r="F11" s="47">
        <v>1483.12</v>
      </c>
      <c r="G11" s="47">
        <v>1619.9</v>
      </c>
      <c r="H11" s="47">
        <v>1615.65</v>
      </c>
      <c r="I11" s="47">
        <v>1699.9</v>
      </c>
      <c r="J11" s="47">
        <v>1903.9</v>
      </c>
      <c r="K11" s="47">
        <v>1897.9</v>
      </c>
      <c r="L11" s="47">
        <v>1892.9</v>
      </c>
      <c r="M11" s="47">
        <v>1885.9</v>
      </c>
      <c r="N11" s="47">
        <v>1879.9</v>
      </c>
      <c r="O11" s="47">
        <v>1873.9</v>
      </c>
      <c r="P11" s="47">
        <v>1880.9</v>
      </c>
      <c r="Q11" s="47">
        <v>1887.9</v>
      </c>
      <c r="R11" s="47">
        <v>1894.9</v>
      </c>
      <c r="S11" s="47">
        <v>1924.9</v>
      </c>
      <c r="T11" s="47">
        <v>2054.9</v>
      </c>
      <c r="U11" s="47">
        <v>2071.9</v>
      </c>
      <c r="V11" s="47">
        <v>1880.9</v>
      </c>
      <c r="W11" s="47">
        <v>1705.9</v>
      </c>
      <c r="X11" s="47">
        <v>1764.9</v>
      </c>
      <c r="Y11" s="47">
        <v>1766.9</v>
      </c>
      <c r="Z11" s="48"/>
      <c r="AA11" s="49">
        <f>SUM(B11:Z11)</f>
        <v>42967.399000000019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70</v>
      </c>
      <c r="J12" s="47">
        <v>260</v>
      </c>
      <c r="K12" s="47">
        <v>250</v>
      </c>
      <c r="L12" s="47">
        <v>235</v>
      </c>
      <c r="M12" s="47">
        <v>65</v>
      </c>
      <c r="N12" s="47">
        <v>50</v>
      </c>
      <c r="O12" s="47"/>
      <c r="P12" s="47"/>
      <c r="Q12" s="47"/>
      <c r="R12" s="47"/>
      <c r="S12" s="47">
        <v>413</v>
      </c>
      <c r="T12" s="47">
        <v>1123</v>
      </c>
      <c r="U12" s="47">
        <v>1488</v>
      </c>
      <c r="V12" s="47">
        <v>1440</v>
      </c>
      <c r="W12" s="47">
        <v>105</v>
      </c>
      <c r="X12" s="47"/>
      <c r="Y12" s="47">
        <v>45</v>
      </c>
      <c r="Z12" s="48"/>
      <c r="AA12" s="49">
        <f>SUM(B12:Z12)</f>
        <v>5589</v>
      </c>
    </row>
    <row r="13" spans="1:27" ht="24.95" customHeight="1" x14ac:dyDescent="0.2">
      <c r="A13" s="50" t="s">
        <v>9</v>
      </c>
      <c r="B13" s="51">
        <v>1593.183</v>
      </c>
      <c r="C13" s="52">
        <v>1632.037</v>
      </c>
      <c r="D13" s="52">
        <v>1672.4699999999998</v>
      </c>
      <c r="E13" s="52">
        <v>1680.9409999999998</v>
      </c>
      <c r="F13" s="52">
        <v>1676.5999999999997</v>
      </c>
      <c r="G13" s="52">
        <v>1649.9030000000002</v>
      </c>
      <c r="H13" s="52">
        <v>1626.8389999999997</v>
      </c>
      <c r="I13" s="52">
        <v>1777.8890000000001</v>
      </c>
      <c r="J13" s="52">
        <v>2063.6919999999996</v>
      </c>
      <c r="K13" s="52">
        <v>2304.0369999999998</v>
      </c>
      <c r="L13" s="52">
        <v>2431.3210000000008</v>
      </c>
      <c r="M13" s="52">
        <v>2482.7220000000007</v>
      </c>
      <c r="N13" s="52">
        <v>2446.3280000000004</v>
      </c>
      <c r="O13" s="52">
        <v>2324.1000000000004</v>
      </c>
      <c r="P13" s="52">
        <v>2104.422</v>
      </c>
      <c r="Q13" s="52">
        <v>1774.528</v>
      </c>
      <c r="R13" s="52">
        <v>1363.366</v>
      </c>
      <c r="S13" s="52">
        <v>925.19700000000012</v>
      </c>
      <c r="T13" s="52">
        <v>720.72799999999995</v>
      </c>
      <c r="U13" s="52">
        <v>719.24599999999998</v>
      </c>
      <c r="V13" s="52">
        <v>769.69099999999992</v>
      </c>
      <c r="W13" s="52">
        <v>839.82099999999991</v>
      </c>
      <c r="X13" s="52">
        <v>889.80899999999986</v>
      </c>
      <c r="Y13" s="52">
        <v>897.12999999999988</v>
      </c>
      <c r="Z13" s="53"/>
      <c r="AA13" s="54">
        <f>SUM(B13:Z13)</f>
        <v>38366</v>
      </c>
    </row>
    <row r="14" spans="1:27" ht="30" customHeight="1" thickBot="1" x14ac:dyDescent="0.25">
      <c r="A14" s="55" t="s">
        <v>10</v>
      </c>
      <c r="B14" s="56">
        <f>IF(LEN(B$2)&gt;0,SUM(B10:B13),"")</f>
        <v>3455.0830000000001</v>
      </c>
      <c r="C14" s="57">
        <f t="shared" ref="C14:Z14" si="0">IF(LEN(C$2)&gt;0,SUM(C10:C13),"")</f>
        <v>3450.9369999999999</v>
      </c>
      <c r="D14" s="57">
        <f t="shared" si="0"/>
        <v>3384.5029999999997</v>
      </c>
      <c r="E14" s="57">
        <f t="shared" si="0"/>
        <v>3317.5369999999998</v>
      </c>
      <c r="F14" s="57">
        <f t="shared" si="0"/>
        <v>3310.7199999999993</v>
      </c>
      <c r="G14" s="57">
        <f t="shared" si="0"/>
        <v>3420.8030000000003</v>
      </c>
      <c r="H14" s="57">
        <f t="shared" si="0"/>
        <v>3393.4889999999996</v>
      </c>
      <c r="I14" s="57">
        <f t="shared" si="0"/>
        <v>3698.7890000000002</v>
      </c>
      <c r="J14" s="57">
        <f t="shared" si="0"/>
        <v>4378.5919999999996</v>
      </c>
      <c r="K14" s="57">
        <f t="shared" si="0"/>
        <v>4602.9369999999999</v>
      </c>
      <c r="L14" s="57">
        <f t="shared" si="0"/>
        <v>4710.2210000000014</v>
      </c>
      <c r="M14" s="57">
        <f t="shared" si="0"/>
        <v>4584.6220000000012</v>
      </c>
      <c r="N14" s="57">
        <f t="shared" si="0"/>
        <v>4527.228000000001</v>
      </c>
      <c r="O14" s="57">
        <f t="shared" si="0"/>
        <v>4349</v>
      </c>
      <c r="P14" s="57">
        <f t="shared" si="0"/>
        <v>4136.3220000000001</v>
      </c>
      <c r="Q14" s="57">
        <f t="shared" si="0"/>
        <v>3813.4279999999999</v>
      </c>
      <c r="R14" s="57">
        <f t="shared" si="0"/>
        <v>3409.2660000000001</v>
      </c>
      <c r="S14" s="57">
        <f t="shared" si="0"/>
        <v>3414.0970000000002</v>
      </c>
      <c r="T14" s="57">
        <f t="shared" si="0"/>
        <v>4049.6280000000002</v>
      </c>
      <c r="U14" s="57">
        <f t="shared" si="0"/>
        <v>4430.1459999999997</v>
      </c>
      <c r="V14" s="57">
        <f t="shared" si="0"/>
        <v>4241.5910000000003</v>
      </c>
      <c r="W14" s="57">
        <f t="shared" si="0"/>
        <v>2801.721</v>
      </c>
      <c r="X14" s="57">
        <f t="shared" si="0"/>
        <v>2805.7089999999998</v>
      </c>
      <c r="Y14" s="57">
        <f t="shared" si="0"/>
        <v>2860.0299999999997</v>
      </c>
      <c r="Z14" s="58" t="str">
        <f t="shared" si="0"/>
        <v/>
      </c>
      <c r="AA14" s="59">
        <f>SUM(AA9:AA13)</f>
        <v>90546.399000000019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2259.9</v>
      </c>
      <c r="C25" s="66">
        <v>2252.9</v>
      </c>
      <c r="D25" s="66">
        <v>2284.9</v>
      </c>
      <c r="E25" s="66">
        <v>2292.9</v>
      </c>
      <c r="F25" s="66">
        <v>2284.9</v>
      </c>
      <c r="G25" s="66">
        <v>2214.9</v>
      </c>
      <c r="H25" s="66">
        <v>2063.9</v>
      </c>
      <c r="I25" s="66">
        <v>2302.9</v>
      </c>
      <c r="J25" s="66">
        <v>3013.9</v>
      </c>
      <c r="K25" s="66">
        <v>3262.9</v>
      </c>
      <c r="L25" s="66">
        <v>3387.9</v>
      </c>
      <c r="M25" s="66">
        <v>3267.9</v>
      </c>
      <c r="N25" s="66">
        <v>3237.9</v>
      </c>
      <c r="O25" s="66">
        <v>3077.9</v>
      </c>
      <c r="P25" s="66">
        <v>2877.9</v>
      </c>
      <c r="Q25" s="66">
        <v>2589.9</v>
      </c>
      <c r="R25" s="66">
        <v>2213.9</v>
      </c>
      <c r="S25" s="66">
        <v>2212.9</v>
      </c>
      <c r="T25" s="66">
        <v>2738.9</v>
      </c>
      <c r="U25" s="66">
        <v>3088.9</v>
      </c>
      <c r="V25" s="66">
        <v>2881.9</v>
      </c>
      <c r="W25" s="66">
        <v>1597.9</v>
      </c>
      <c r="X25" s="66">
        <v>1662.9</v>
      </c>
      <c r="Y25" s="66">
        <v>1806.9</v>
      </c>
      <c r="Z25" s="67"/>
      <c r="AA25" s="68">
        <f>SUM(B25:Z25)</f>
        <v>60877.60000000002</v>
      </c>
    </row>
    <row r="26" spans="1:27" ht="24.95" customHeight="1" x14ac:dyDescent="0.2">
      <c r="A26" s="69" t="s">
        <v>20</v>
      </c>
      <c r="B26" s="70">
        <v>1438.183</v>
      </c>
      <c r="C26" s="71">
        <v>1469.037</v>
      </c>
      <c r="D26" s="71">
        <v>1375.6030000000001</v>
      </c>
      <c r="E26" s="71">
        <v>1268.6369999999999</v>
      </c>
      <c r="F26" s="71">
        <v>1286.82</v>
      </c>
      <c r="G26" s="71">
        <v>1455.903</v>
      </c>
      <c r="H26" s="71">
        <v>1506.5889999999999</v>
      </c>
      <c r="I26" s="71">
        <v>1435.8889999999999</v>
      </c>
      <c r="J26" s="71">
        <v>1363.692</v>
      </c>
      <c r="K26" s="71">
        <v>1369.037</v>
      </c>
      <c r="L26" s="71">
        <v>1321.3209999999999</v>
      </c>
      <c r="M26" s="71">
        <v>1376.722</v>
      </c>
      <c r="N26" s="71">
        <v>1417.328</v>
      </c>
      <c r="O26" s="71">
        <v>1439.1</v>
      </c>
      <c r="P26" s="71">
        <v>1265.422</v>
      </c>
      <c r="Q26" s="71">
        <v>1514.528</v>
      </c>
      <c r="R26" s="71">
        <v>1463.366</v>
      </c>
      <c r="S26" s="71">
        <v>1447.1969999999999</v>
      </c>
      <c r="T26" s="71">
        <v>1448.7280000000001</v>
      </c>
      <c r="U26" s="71">
        <v>1446.2460000000001</v>
      </c>
      <c r="V26" s="71">
        <v>1431.691</v>
      </c>
      <c r="W26" s="71">
        <v>1198.8209999999999</v>
      </c>
      <c r="X26" s="71">
        <v>1298.809</v>
      </c>
      <c r="Y26" s="71">
        <v>1145.1300000000001</v>
      </c>
      <c r="Z26" s="72"/>
      <c r="AA26" s="73">
        <f>SUM(B26:Z26)</f>
        <v>33183.798999999992</v>
      </c>
    </row>
    <row r="27" spans="1:27" ht="24.95" customHeight="1" x14ac:dyDescent="0.2">
      <c r="A27" s="76" t="s">
        <v>21</v>
      </c>
      <c r="B27" s="74">
        <v>867</v>
      </c>
      <c r="C27" s="75">
        <v>851</v>
      </c>
      <c r="D27" s="75">
        <v>851</v>
      </c>
      <c r="E27" s="75">
        <v>870</v>
      </c>
      <c r="F27" s="75">
        <v>851</v>
      </c>
      <c r="G27" s="75">
        <v>861</v>
      </c>
      <c r="H27" s="75">
        <v>871</v>
      </c>
      <c r="I27" s="75">
        <v>837</v>
      </c>
      <c r="J27" s="75">
        <v>871</v>
      </c>
      <c r="K27" s="75">
        <v>871</v>
      </c>
      <c r="L27" s="75">
        <v>871</v>
      </c>
      <c r="M27" s="75">
        <v>871</v>
      </c>
      <c r="N27" s="75">
        <v>777</v>
      </c>
      <c r="O27" s="75">
        <v>727</v>
      </c>
      <c r="P27" s="75">
        <v>871</v>
      </c>
      <c r="Q27" s="75">
        <v>737</v>
      </c>
      <c r="R27" s="75">
        <v>737</v>
      </c>
      <c r="S27" s="75">
        <v>851</v>
      </c>
      <c r="T27" s="75">
        <v>842</v>
      </c>
      <c r="U27" s="75">
        <v>857</v>
      </c>
      <c r="V27" s="75">
        <v>845</v>
      </c>
      <c r="W27" s="75">
        <v>997</v>
      </c>
      <c r="X27" s="75">
        <v>803</v>
      </c>
      <c r="Y27" s="75">
        <v>861</v>
      </c>
      <c r="Z27" s="77"/>
      <c r="AA27" s="78">
        <f>SUM(B27:Z27)</f>
        <v>20248</v>
      </c>
    </row>
    <row r="28" spans="1:27" ht="30" customHeight="1" thickBot="1" x14ac:dyDescent="0.25">
      <c r="A28" s="55" t="s">
        <v>22</v>
      </c>
      <c r="B28" s="56">
        <f>IF(LEN(B$2)&gt;0,SUM(B25:B27),"")</f>
        <v>4565.0830000000005</v>
      </c>
      <c r="C28" s="57">
        <f t="shared" ref="C28:Z28" si="2">IF(LEN(C$2)&gt;0,SUM(C25:C27),"")</f>
        <v>4572.9369999999999</v>
      </c>
      <c r="D28" s="57">
        <f t="shared" si="2"/>
        <v>4511.5030000000006</v>
      </c>
      <c r="E28" s="57">
        <f t="shared" si="2"/>
        <v>4431.5370000000003</v>
      </c>
      <c r="F28" s="57">
        <f t="shared" si="2"/>
        <v>4422.72</v>
      </c>
      <c r="G28" s="57">
        <f t="shared" si="2"/>
        <v>4531.8029999999999</v>
      </c>
      <c r="H28" s="57">
        <f t="shared" si="2"/>
        <v>4441.4889999999996</v>
      </c>
      <c r="I28" s="57">
        <f t="shared" si="2"/>
        <v>4575.7889999999998</v>
      </c>
      <c r="J28" s="57">
        <f t="shared" si="2"/>
        <v>5248.5920000000006</v>
      </c>
      <c r="K28" s="57">
        <f t="shared" si="2"/>
        <v>5502.9369999999999</v>
      </c>
      <c r="L28" s="57">
        <f t="shared" si="2"/>
        <v>5580.2209999999995</v>
      </c>
      <c r="M28" s="57">
        <f t="shared" si="2"/>
        <v>5515.6220000000003</v>
      </c>
      <c r="N28" s="57">
        <f t="shared" si="2"/>
        <v>5432.2280000000001</v>
      </c>
      <c r="O28" s="57">
        <f t="shared" si="2"/>
        <v>5244</v>
      </c>
      <c r="P28" s="57">
        <f t="shared" si="2"/>
        <v>5014.3220000000001</v>
      </c>
      <c r="Q28" s="57">
        <f t="shared" si="2"/>
        <v>4841.4279999999999</v>
      </c>
      <c r="R28" s="57">
        <f t="shared" si="2"/>
        <v>4414.2659999999996</v>
      </c>
      <c r="S28" s="57">
        <f t="shared" si="2"/>
        <v>4511.0969999999998</v>
      </c>
      <c r="T28" s="57">
        <f t="shared" si="2"/>
        <v>5029.6280000000006</v>
      </c>
      <c r="U28" s="57">
        <f t="shared" si="2"/>
        <v>5392.1460000000006</v>
      </c>
      <c r="V28" s="57">
        <f t="shared" si="2"/>
        <v>5158.5910000000003</v>
      </c>
      <c r="W28" s="57">
        <f t="shared" si="2"/>
        <v>3793.721</v>
      </c>
      <c r="X28" s="57">
        <f t="shared" si="2"/>
        <v>3764.7089999999998</v>
      </c>
      <c r="Y28" s="57">
        <f t="shared" si="2"/>
        <v>3813.03</v>
      </c>
      <c r="Z28" s="58" t="str">
        <f t="shared" si="2"/>
        <v/>
      </c>
      <c r="AA28" s="59">
        <f>SUM(AA25:AA27)</f>
        <v>114309.399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74</v>
      </c>
      <c r="C31" s="89">
        <v>74</v>
      </c>
      <c r="D31" s="89">
        <v>74</v>
      </c>
      <c r="E31" s="89">
        <v>74</v>
      </c>
      <c r="F31" s="89">
        <v>74</v>
      </c>
      <c r="G31" s="89">
        <v>74</v>
      </c>
      <c r="H31" s="89">
        <v>82</v>
      </c>
      <c r="I31" s="89">
        <v>69</v>
      </c>
      <c r="J31" s="89">
        <v>69</v>
      </c>
      <c r="K31" s="89">
        <v>69</v>
      </c>
      <c r="L31" s="89">
        <v>69</v>
      </c>
      <c r="M31" s="89">
        <v>71</v>
      </c>
      <c r="N31" s="89">
        <v>69</v>
      </c>
      <c r="O31" s="89">
        <v>69</v>
      </c>
      <c r="P31" s="89">
        <v>87</v>
      </c>
      <c r="Q31" s="89">
        <v>91</v>
      </c>
      <c r="R31" s="89">
        <v>85</v>
      </c>
      <c r="S31" s="89">
        <v>121</v>
      </c>
      <c r="T31" s="89">
        <v>128</v>
      </c>
      <c r="U31" s="89">
        <v>127</v>
      </c>
      <c r="V31" s="89">
        <v>121</v>
      </c>
      <c r="W31" s="89">
        <v>69</v>
      </c>
      <c r="X31" s="89">
        <v>17</v>
      </c>
      <c r="Y31" s="89">
        <v>39</v>
      </c>
      <c r="Z31" s="90"/>
      <c r="AA31" s="68">
        <f t="shared" ref="AA31:AA36" si="3">SUM(B31:Z31)</f>
        <v>1896</v>
      </c>
    </row>
    <row r="32" spans="1:27" ht="24.95" customHeight="1" x14ac:dyDescent="0.2">
      <c r="A32" s="91" t="s">
        <v>25</v>
      </c>
      <c r="B32" s="92">
        <v>298</v>
      </c>
      <c r="C32" s="93">
        <v>305</v>
      </c>
      <c r="D32" s="93">
        <v>300</v>
      </c>
      <c r="E32" s="93">
        <v>296</v>
      </c>
      <c r="F32" s="93">
        <v>296</v>
      </c>
      <c r="G32" s="93">
        <v>296</v>
      </c>
      <c r="H32" s="93">
        <v>276</v>
      </c>
      <c r="I32" s="93">
        <v>213</v>
      </c>
      <c r="J32" s="93">
        <v>218</v>
      </c>
      <c r="K32" s="93">
        <v>230</v>
      </c>
      <c r="L32" s="93">
        <v>233</v>
      </c>
      <c r="M32" s="93">
        <v>232</v>
      </c>
      <c r="N32" s="93">
        <v>239</v>
      </c>
      <c r="O32" s="93">
        <v>239</v>
      </c>
      <c r="P32" s="93">
        <v>235</v>
      </c>
      <c r="Q32" s="93">
        <v>241</v>
      </c>
      <c r="R32" s="93">
        <v>241</v>
      </c>
      <c r="S32" s="93">
        <v>232</v>
      </c>
      <c r="T32" s="93">
        <v>217</v>
      </c>
      <c r="U32" s="93">
        <v>217</v>
      </c>
      <c r="V32" s="93">
        <v>222</v>
      </c>
      <c r="W32" s="93">
        <v>268</v>
      </c>
      <c r="X32" s="93">
        <v>282</v>
      </c>
      <c r="Y32" s="93">
        <v>289</v>
      </c>
      <c r="Z32" s="94"/>
      <c r="AA32" s="73">
        <f t="shared" si="3"/>
        <v>6115</v>
      </c>
    </row>
    <row r="33" spans="1:27" ht="24.95" customHeight="1" x14ac:dyDescent="0.2">
      <c r="A33" s="91" t="s">
        <v>26</v>
      </c>
      <c r="B33" s="92">
        <v>419</v>
      </c>
      <c r="C33" s="93">
        <v>424</v>
      </c>
      <c r="D33" s="93">
        <v>434</v>
      </c>
      <c r="E33" s="93">
        <v>429</v>
      </c>
      <c r="F33" s="93">
        <v>427</v>
      </c>
      <c r="G33" s="93">
        <v>407</v>
      </c>
      <c r="H33" s="93">
        <v>350</v>
      </c>
      <c r="I33" s="93">
        <v>275</v>
      </c>
      <c r="J33" s="93">
        <v>264</v>
      </c>
      <c r="K33" s="93">
        <v>282</v>
      </c>
      <c r="L33" s="93">
        <v>272</v>
      </c>
      <c r="M33" s="93">
        <v>272</v>
      </c>
      <c r="N33" s="93">
        <v>272</v>
      </c>
      <c r="O33" s="93">
        <v>272</v>
      </c>
      <c r="P33" s="93">
        <v>263</v>
      </c>
      <c r="Q33" s="93">
        <v>256</v>
      </c>
      <c r="R33" s="93">
        <v>263</v>
      </c>
      <c r="S33" s="93">
        <v>290</v>
      </c>
      <c r="T33" s="93">
        <v>265</v>
      </c>
      <c r="U33" s="93">
        <v>259</v>
      </c>
      <c r="V33" s="93">
        <v>254</v>
      </c>
      <c r="W33" s="93">
        <v>275</v>
      </c>
      <c r="X33" s="93">
        <v>365</v>
      </c>
      <c r="Y33" s="93">
        <v>376</v>
      </c>
      <c r="Z33" s="94"/>
      <c r="AA33" s="73">
        <f t="shared" si="3"/>
        <v>7665</v>
      </c>
    </row>
    <row r="34" spans="1:27" ht="24.95" customHeight="1" x14ac:dyDescent="0.2">
      <c r="A34" s="91" t="s">
        <v>27</v>
      </c>
      <c r="B34" s="92">
        <v>65</v>
      </c>
      <c r="C34" s="93">
        <v>65</v>
      </c>
      <c r="D34" s="93">
        <v>65</v>
      </c>
      <c r="E34" s="93">
        <v>65</v>
      </c>
      <c r="F34" s="93">
        <v>65</v>
      </c>
      <c r="G34" s="93">
        <v>84</v>
      </c>
      <c r="H34" s="93">
        <v>86</v>
      </c>
      <c r="I34" s="93">
        <v>75</v>
      </c>
      <c r="J34" s="93">
        <v>75</v>
      </c>
      <c r="K34" s="93">
        <v>75</v>
      </c>
      <c r="L34" s="93">
        <v>71</v>
      </c>
      <c r="M34" s="93">
        <v>76</v>
      </c>
      <c r="N34" s="93">
        <v>65</v>
      </c>
      <c r="O34" s="93">
        <v>65</v>
      </c>
      <c r="P34" s="93">
        <v>55</v>
      </c>
      <c r="Q34" s="93">
        <v>65</v>
      </c>
      <c r="R34" s="93">
        <v>75</v>
      </c>
      <c r="S34" s="93">
        <v>79</v>
      </c>
      <c r="T34" s="93">
        <v>60</v>
      </c>
      <c r="U34" s="93">
        <v>74</v>
      </c>
      <c r="V34" s="93">
        <v>70</v>
      </c>
      <c r="W34" s="93">
        <v>100</v>
      </c>
      <c r="X34" s="93">
        <v>90</v>
      </c>
      <c r="Y34" s="93">
        <v>65</v>
      </c>
      <c r="Z34" s="94"/>
      <c r="AA34" s="73">
        <f t="shared" si="3"/>
        <v>1730</v>
      </c>
    </row>
    <row r="35" spans="1:27" ht="24.95" customHeight="1" x14ac:dyDescent="0.2">
      <c r="A35" s="91" t="s">
        <v>28</v>
      </c>
      <c r="B35" s="92">
        <v>254</v>
      </c>
      <c r="C35" s="93">
        <v>254</v>
      </c>
      <c r="D35" s="93">
        <v>254</v>
      </c>
      <c r="E35" s="93">
        <v>250</v>
      </c>
      <c r="F35" s="93">
        <v>250</v>
      </c>
      <c r="G35" s="93">
        <v>250</v>
      </c>
      <c r="H35" s="93">
        <v>254</v>
      </c>
      <c r="I35" s="93">
        <v>245</v>
      </c>
      <c r="J35" s="93">
        <v>244</v>
      </c>
      <c r="K35" s="93">
        <v>244</v>
      </c>
      <c r="L35" s="93">
        <v>225</v>
      </c>
      <c r="M35" s="93">
        <v>280</v>
      </c>
      <c r="N35" s="93">
        <v>260</v>
      </c>
      <c r="O35" s="93">
        <v>250</v>
      </c>
      <c r="P35" s="93">
        <v>238</v>
      </c>
      <c r="Q35" s="93">
        <v>375</v>
      </c>
      <c r="R35" s="93">
        <v>341</v>
      </c>
      <c r="S35" s="93">
        <v>375</v>
      </c>
      <c r="T35" s="93">
        <v>310</v>
      </c>
      <c r="U35" s="93">
        <v>285</v>
      </c>
      <c r="V35" s="93">
        <v>250</v>
      </c>
      <c r="W35" s="93">
        <v>280</v>
      </c>
      <c r="X35" s="93">
        <v>205</v>
      </c>
      <c r="Y35" s="93">
        <v>184</v>
      </c>
      <c r="Z35" s="94"/>
      <c r="AA35" s="73">
        <f t="shared" si="3"/>
        <v>6357</v>
      </c>
    </row>
    <row r="36" spans="1:27" ht="30" customHeight="1" thickBot="1" x14ac:dyDescent="0.25">
      <c r="A36" s="80" t="s">
        <v>29</v>
      </c>
      <c r="B36" s="81">
        <f>IF(LEN(B$2)&gt;0,SUM(B31:B35),"")</f>
        <v>1110</v>
      </c>
      <c r="C36" s="82">
        <f t="shared" ref="C36:Z36" si="4">IF(LEN(C$2)&gt;0,SUM(C31:C35),"")</f>
        <v>1122</v>
      </c>
      <c r="D36" s="82">
        <f t="shared" si="4"/>
        <v>1127</v>
      </c>
      <c r="E36" s="82">
        <f t="shared" si="4"/>
        <v>1114</v>
      </c>
      <c r="F36" s="82">
        <f t="shared" si="4"/>
        <v>1112</v>
      </c>
      <c r="G36" s="82">
        <f t="shared" si="4"/>
        <v>1111</v>
      </c>
      <c r="H36" s="82">
        <f t="shared" si="4"/>
        <v>1048</v>
      </c>
      <c r="I36" s="82">
        <f t="shared" si="4"/>
        <v>877</v>
      </c>
      <c r="J36" s="82">
        <f t="shared" si="4"/>
        <v>870</v>
      </c>
      <c r="K36" s="82">
        <f t="shared" si="4"/>
        <v>900</v>
      </c>
      <c r="L36" s="82">
        <f t="shared" si="4"/>
        <v>870</v>
      </c>
      <c r="M36" s="82">
        <f t="shared" si="4"/>
        <v>931</v>
      </c>
      <c r="N36" s="82">
        <f t="shared" si="4"/>
        <v>905</v>
      </c>
      <c r="O36" s="82">
        <f t="shared" si="4"/>
        <v>895</v>
      </c>
      <c r="P36" s="82">
        <f t="shared" si="4"/>
        <v>878</v>
      </c>
      <c r="Q36" s="82">
        <f t="shared" si="4"/>
        <v>1028</v>
      </c>
      <c r="R36" s="82">
        <f t="shared" si="4"/>
        <v>1005</v>
      </c>
      <c r="S36" s="82">
        <f t="shared" si="4"/>
        <v>1097</v>
      </c>
      <c r="T36" s="82">
        <f t="shared" si="4"/>
        <v>980</v>
      </c>
      <c r="U36" s="82">
        <f t="shared" si="4"/>
        <v>962</v>
      </c>
      <c r="V36" s="82">
        <f t="shared" si="4"/>
        <v>917</v>
      </c>
      <c r="W36" s="82">
        <f t="shared" si="4"/>
        <v>992</v>
      </c>
      <c r="X36" s="82">
        <f t="shared" si="4"/>
        <v>959</v>
      </c>
      <c r="Y36" s="82">
        <f t="shared" si="4"/>
        <v>953</v>
      </c>
      <c r="Z36" s="83" t="str">
        <f t="shared" si="4"/>
        <v/>
      </c>
      <c r="AA36" s="84">
        <f t="shared" si="3"/>
        <v>23763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4565.0830000000005</v>
      </c>
      <c r="C39" s="82">
        <f t="shared" ref="C39:Z39" si="6">IF(LEN(C$2)&gt;0,C14+C22+C36,"")</f>
        <v>4572.9369999999999</v>
      </c>
      <c r="D39" s="82">
        <f t="shared" si="6"/>
        <v>4511.5029999999997</v>
      </c>
      <c r="E39" s="82">
        <f t="shared" si="6"/>
        <v>4431.5370000000003</v>
      </c>
      <c r="F39" s="82">
        <f t="shared" si="6"/>
        <v>4422.7199999999993</v>
      </c>
      <c r="G39" s="82">
        <f t="shared" si="6"/>
        <v>4531.8029999999999</v>
      </c>
      <c r="H39" s="82">
        <f t="shared" si="6"/>
        <v>4441.4889999999996</v>
      </c>
      <c r="I39" s="82">
        <f t="shared" si="6"/>
        <v>4575.7890000000007</v>
      </c>
      <c r="J39" s="82">
        <f t="shared" si="6"/>
        <v>5248.5919999999996</v>
      </c>
      <c r="K39" s="82">
        <f t="shared" si="6"/>
        <v>5502.9369999999999</v>
      </c>
      <c r="L39" s="82">
        <f t="shared" si="6"/>
        <v>5580.2210000000014</v>
      </c>
      <c r="M39" s="82">
        <f t="shared" si="6"/>
        <v>5515.6220000000012</v>
      </c>
      <c r="N39" s="82">
        <f t="shared" si="6"/>
        <v>5432.228000000001</v>
      </c>
      <c r="O39" s="82">
        <f t="shared" si="6"/>
        <v>5244</v>
      </c>
      <c r="P39" s="82">
        <f t="shared" si="6"/>
        <v>5014.3220000000001</v>
      </c>
      <c r="Q39" s="82">
        <f t="shared" si="6"/>
        <v>4841.4279999999999</v>
      </c>
      <c r="R39" s="82">
        <f t="shared" si="6"/>
        <v>4414.2659999999996</v>
      </c>
      <c r="S39" s="82">
        <f t="shared" si="6"/>
        <v>4511.0969999999998</v>
      </c>
      <c r="T39" s="82">
        <f t="shared" si="6"/>
        <v>5029.6280000000006</v>
      </c>
      <c r="U39" s="82">
        <f t="shared" si="6"/>
        <v>5392.1459999999997</v>
      </c>
      <c r="V39" s="82">
        <f t="shared" si="6"/>
        <v>5158.5910000000003</v>
      </c>
      <c r="W39" s="82">
        <f t="shared" si="6"/>
        <v>3793.721</v>
      </c>
      <c r="X39" s="82">
        <f t="shared" si="6"/>
        <v>3764.7089999999998</v>
      </c>
      <c r="Y39" s="82">
        <f t="shared" si="6"/>
        <v>3813.0299999999997</v>
      </c>
      <c r="Z39" s="83" t="str">
        <f t="shared" si="6"/>
        <v/>
      </c>
      <c r="AA39" s="95">
        <f>SUM(B39:Z39)</f>
        <v>114309.399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4565.0829999999996</v>
      </c>
      <c r="C4" s="18">
        <v>4572.9369999999999</v>
      </c>
      <c r="D4" s="18">
        <v>4511.5029999999997</v>
      </c>
      <c r="E4" s="18">
        <v>4431.5370000000003</v>
      </c>
      <c r="F4" s="18">
        <v>4422.72</v>
      </c>
      <c r="G4" s="18">
        <v>4531.8029999999999</v>
      </c>
      <c r="H4" s="18">
        <v>4441.4889999999996</v>
      </c>
      <c r="I4" s="18">
        <v>4575.7889999999998</v>
      </c>
      <c r="J4" s="18">
        <v>5248.5919999999996</v>
      </c>
      <c r="K4" s="18">
        <v>5502.9369999999999</v>
      </c>
      <c r="L4" s="18">
        <v>5580.2209999999995</v>
      </c>
      <c r="M4" s="18">
        <v>5515.6220000000003</v>
      </c>
      <c r="N4" s="18">
        <v>5432.2280000000001</v>
      </c>
      <c r="O4" s="18">
        <v>5244</v>
      </c>
      <c r="P4" s="18">
        <v>5014.3220000000001</v>
      </c>
      <c r="Q4" s="18">
        <v>4841.4279999999999</v>
      </c>
      <c r="R4" s="18">
        <v>4414.2659999999996</v>
      </c>
      <c r="S4" s="18">
        <v>4511.0969999999998</v>
      </c>
      <c r="T4" s="18">
        <v>5029.6279999999997</v>
      </c>
      <c r="U4" s="18">
        <v>5392.1459999999997</v>
      </c>
      <c r="V4" s="18">
        <v>5158.5910000000003</v>
      </c>
      <c r="W4" s="18">
        <v>3793.721</v>
      </c>
      <c r="X4" s="18">
        <v>3764.7089999999998</v>
      </c>
      <c r="Y4" s="18">
        <v>3813.03</v>
      </c>
      <c r="Z4" s="19"/>
      <c r="AA4" s="20">
        <f>SUM(B4:Z4)</f>
        <v>114309.39899999999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150</v>
      </c>
      <c r="D7" s="28">
        <v>99</v>
      </c>
      <c r="E7" s="28">
        <v>99</v>
      </c>
      <c r="F7" s="28">
        <v>63.9</v>
      </c>
      <c r="G7" s="28">
        <v>150</v>
      </c>
      <c r="H7" s="28">
        <v>150</v>
      </c>
      <c r="I7" s="28">
        <v>150</v>
      </c>
      <c r="J7" s="28">
        <v>150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150</v>
      </c>
      <c r="V7" s="28">
        <v>150</v>
      </c>
      <c r="W7" s="28">
        <v>150</v>
      </c>
      <c r="X7" s="28">
        <v>150</v>
      </c>
      <c r="Y7" s="28">
        <v>150</v>
      </c>
      <c r="Z7" s="29"/>
      <c r="AA7" s="30">
        <v>142.16249999999999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668.40100000000007</v>
      </c>
      <c r="C17" s="66">
        <v>957.226</v>
      </c>
      <c r="D17" s="66">
        <v>1014.451</v>
      </c>
      <c r="E17" s="66">
        <v>1014.461</v>
      </c>
      <c r="F17" s="66">
        <v>1016.816</v>
      </c>
      <c r="G17" s="66">
        <v>1002.5830000000001</v>
      </c>
      <c r="H17" s="66">
        <v>549.90800000000002</v>
      </c>
      <c r="I17" s="66">
        <v>173.85900000000001</v>
      </c>
      <c r="J17" s="66">
        <v>304.065</v>
      </c>
      <c r="K17" s="66">
        <v>433.93899999999996</v>
      </c>
      <c r="L17" s="66">
        <v>434.46199999999999</v>
      </c>
      <c r="M17" s="66">
        <v>434.46199999999999</v>
      </c>
      <c r="N17" s="66">
        <v>433.83500000000004</v>
      </c>
      <c r="O17" s="66">
        <v>367.14599999999996</v>
      </c>
      <c r="P17" s="66">
        <v>376.86499999999995</v>
      </c>
      <c r="Q17" s="66">
        <v>376.96899999999999</v>
      </c>
      <c r="R17" s="66">
        <v>45.131</v>
      </c>
      <c r="S17" s="66">
        <v>45.131</v>
      </c>
      <c r="T17" s="66">
        <v>44.823999999999998</v>
      </c>
      <c r="U17" s="66">
        <v>44.843999999999994</v>
      </c>
      <c r="V17" s="66">
        <v>44.853999999999999</v>
      </c>
      <c r="W17" s="66">
        <v>44.238999999999997</v>
      </c>
      <c r="X17" s="66">
        <v>44.238999999999997</v>
      </c>
      <c r="Y17" s="66">
        <v>46.430999999999997</v>
      </c>
      <c r="Z17" s="67"/>
      <c r="AA17" s="68">
        <f>SUM(B17:Z17)</f>
        <v>9919.1409999999978</v>
      </c>
    </row>
    <row r="18" spans="1:27" ht="24.95" customHeight="1" x14ac:dyDescent="0.2">
      <c r="A18" s="69" t="s">
        <v>13</v>
      </c>
      <c r="B18" s="70">
        <v>968.88599999999985</v>
      </c>
      <c r="C18" s="71">
        <v>932.89800000000002</v>
      </c>
      <c r="D18" s="71">
        <v>912.47700000000009</v>
      </c>
      <c r="E18" s="71">
        <v>904.529</v>
      </c>
      <c r="F18" s="71">
        <v>917.75</v>
      </c>
      <c r="G18" s="71">
        <v>992.50799999999992</v>
      </c>
      <c r="H18" s="71">
        <v>1139.4570000000001</v>
      </c>
      <c r="I18" s="71">
        <v>1276.0299999999997</v>
      </c>
      <c r="J18" s="71">
        <v>1391.9869999999996</v>
      </c>
      <c r="K18" s="71">
        <v>1117.1389999999999</v>
      </c>
      <c r="L18" s="71">
        <v>1158.1599999999999</v>
      </c>
      <c r="M18" s="71">
        <v>1110.1280000000002</v>
      </c>
      <c r="N18" s="71">
        <v>1116.8130000000003</v>
      </c>
      <c r="O18" s="71">
        <v>1106.4229999999998</v>
      </c>
      <c r="P18" s="71">
        <v>1062.9179999999999</v>
      </c>
      <c r="Q18" s="71">
        <v>1013.8419999999999</v>
      </c>
      <c r="R18" s="71">
        <v>975.49900000000002</v>
      </c>
      <c r="S18" s="71">
        <v>932.404</v>
      </c>
      <c r="T18" s="71">
        <v>903.74899999999991</v>
      </c>
      <c r="U18" s="71">
        <v>1025.0990000000002</v>
      </c>
      <c r="V18" s="71">
        <v>821.23699999999997</v>
      </c>
      <c r="W18" s="71">
        <v>753.33699999999999</v>
      </c>
      <c r="X18" s="71">
        <v>713.04999999999984</v>
      </c>
      <c r="Y18" s="71">
        <v>696.85</v>
      </c>
      <c r="Z18" s="72"/>
      <c r="AA18" s="73">
        <f>SUM(B18:Z18)</f>
        <v>23943.169999999995</v>
      </c>
    </row>
    <row r="19" spans="1:27" ht="24.95" customHeight="1" x14ac:dyDescent="0.2">
      <c r="A19" s="69" t="s">
        <v>14</v>
      </c>
      <c r="B19" s="74">
        <v>2774.2959999999994</v>
      </c>
      <c r="C19" s="75">
        <v>2533.3129999999996</v>
      </c>
      <c r="D19" s="75">
        <v>2399.2719999999995</v>
      </c>
      <c r="E19" s="75">
        <v>2332.8129999999996</v>
      </c>
      <c r="F19" s="75">
        <v>2297.5239999999999</v>
      </c>
      <c r="G19" s="75">
        <v>2385.7120000000004</v>
      </c>
      <c r="H19" s="75">
        <v>2558.1239999999998</v>
      </c>
      <c r="I19" s="75">
        <v>2844.8999999999992</v>
      </c>
      <c r="J19" s="75">
        <v>3269.54</v>
      </c>
      <c r="K19" s="75">
        <v>3685.8589999999999</v>
      </c>
      <c r="L19" s="75">
        <v>3678.5989999999997</v>
      </c>
      <c r="M19" s="75">
        <v>3659.5320000000002</v>
      </c>
      <c r="N19" s="75">
        <v>3579.5799999999995</v>
      </c>
      <c r="O19" s="75">
        <v>3461.9309999999996</v>
      </c>
      <c r="P19" s="75">
        <v>3271.5390000000002</v>
      </c>
      <c r="Q19" s="75">
        <v>3142.6169999999997</v>
      </c>
      <c r="R19" s="75">
        <v>3085.636</v>
      </c>
      <c r="S19" s="75">
        <v>3205.5619999999994</v>
      </c>
      <c r="T19" s="75">
        <v>3742.5549999999998</v>
      </c>
      <c r="U19" s="75">
        <v>3972.2029999999995</v>
      </c>
      <c r="V19" s="75">
        <v>3954.5</v>
      </c>
      <c r="W19" s="75">
        <v>2702.6449999999995</v>
      </c>
      <c r="X19" s="75">
        <v>2725.4200000000005</v>
      </c>
      <c r="Y19" s="75">
        <v>2883.2490000000003</v>
      </c>
      <c r="Z19" s="72"/>
      <c r="AA19" s="73">
        <f>SUM(B19:Z19)</f>
        <v>74146.920999999988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113.5</v>
      </c>
      <c r="C21" s="71">
        <v>109.5</v>
      </c>
      <c r="D21" s="71">
        <v>107.5</v>
      </c>
      <c r="E21" s="71">
        <v>107</v>
      </c>
      <c r="F21" s="71">
        <v>109</v>
      </c>
      <c r="G21" s="71">
        <v>116</v>
      </c>
      <c r="H21" s="71">
        <v>125</v>
      </c>
      <c r="I21" s="71">
        <v>132</v>
      </c>
      <c r="J21" s="71">
        <v>134</v>
      </c>
      <c r="K21" s="71">
        <v>131</v>
      </c>
      <c r="L21" s="71">
        <v>130</v>
      </c>
      <c r="M21" s="71">
        <v>130.5</v>
      </c>
      <c r="N21" s="71">
        <v>131</v>
      </c>
      <c r="O21" s="71">
        <v>127.5</v>
      </c>
      <c r="P21" s="71">
        <v>122</v>
      </c>
      <c r="Q21" s="71">
        <v>127</v>
      </c>
      <c r="R21" s="71">
        <v>137</v>
      </c>
      <c r="S21" s="71">
        <v>150</v>
      </c>
      <c r="T21" s="71">
        <v>159.5</v>
      </c>
      <c r="U21" s="71">
        <v>166</v>
      </c>
      <c r="V21" s="71">
        <v>154</v>
      </c>
      <c r="W21" s="71">
        <v>138.5</v>
      </c>
      <c r="X21" s="71">
        <v>132</v>
      </c>
      <c r="Y21" s="71">
        <v>121.5</v>
      </c>
      <c r="Z21" s="71"/>
      <c r="AA21" s="73">
        <f>SUM(B21:Z21)</f>
        <v>3111</v>
      </c>
    </row>
    <row r="22" spans="1:27" ht="30" customHeight="1" thickBot="1" x14ac:dyDescent="0.25">
      <c r="A22" s="80" t="s">
        <v>17</v>
      </c>
      <c r="B22" s="81">
        <f t="shared" ref="B22:AA22" si="1">SUM(B17:B21)</f>
        <v>4525.0829999999987</v>
      </c>
      <c r="C22" s="82">
        <f t="shared" si="1"/>
        <v>4532.9369999999999</v>
      </c>
      <c r="D22" s="82">
        <f t="shared" si="1"/>
        <v>4433.7</v>
      </c>
      <c r="E22" s="82">
        <f t="shared" si="1"/>
        <v>4358.8029999999999</v>
      </c>
      <c r="F22" s="82">
        <f t="shared" si="1"/>
        <v>4341.09</v>
      </c>
      <c r="G22" s="82">
        <f t="shared" si="1"/>
        <v>4496.8029999999999</v>
      </c>
      <c r="H22" s="82">
        <f t="shared" si="1"/>
        <v>4372.4889999999996</v>
      </c>
      <c r="I22" s="82">
        <f t="shared" si="1"/>
        <v>4426.7889999999989</v>
      </c>
      <c r="J22" s="82">
        <f t="shared" si="1"/>
        <v>5099.5919999999996</v>
      </c>
      <c r="K22" s="82">
        <f t="shared" si="1"/>
        <v>5367.9369999999999</v>
      </c>
      <c r="L22" s="82">
        <f t="shared" si="1"/>
        <v>5401.2209999999995</v>
      </c>
      <c r="M22" s="82">
        <f t="shared" si="1"/>
        <v>5334.6220000000003</v>
      </c>
      <c r="N22" s="82">
        <f t="shared" si="1"/>
        <v>5261.2280000000001</v>
      </c>
      <c r="O22" s="82">
        <f t="shared" si="1"/>
        <v>5062.9999999999991</v>
      </c>
      <c r="P22" s="82">
        <f t="shared" si="1"/>
        <v>4833.3220000000001</v>
      </c>
      <c r="Q22" s="82">
        <f t="shared" si="1"/>
        <v>4660.4279999999999</v>
      </c>
      <c r="R22" s="82">
        <f t="shared" si="1"/>
        <v>4243.2659999999996</v>
      </c>
      <c r="S22" s="82">
        <f t="shared" si="1"/>
        <v>4333.0969999999998</v>
      </c>
      <c r="T22" s="82">
        <f t="shared" si="1"/>
        <v>4850.6279999999997</v>
      </c>
      <c r="U22" s="82">
        <f t="shared" si="1"/>
        <v>5208.1459999999997</v>
      </c>
      <c r="V22" s="82">
        <f t="shared" si="1"/>
        <v>4974.5910000000003</v>
      </c>
      <c r="W22" s="82">
        <f t="shared" si="1"/>
        <v>3638.7209999999995</v>
      </c>
      <c r="X22" s="82">
        <f t="shared" si="1"/>
        <v>3614.7090000000003</v>
      </c>
      <c r="Y22" s="82">
        <f t="shared" si="1"/>
        <v>3748.03</v>
      </c>
      <c r="Z22" s="83">
        <f t="shared" si="1"/>
        <v>0</v>
      </c>
      <c r="AA22" s="84">
        <f t="shared" si="1"/>
        <v>111120.23199999999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638.5</v>
      </c>
      <c r="C25" s="66">
        <v>634.5</v>
      </c>
      <c r="D25" s="66">
        <v>632.5</v>
      </c>
      <c r="E25" s="66">
        <v>627</v>
      </c>
      <c r="F25" s="66">
        <v>629</v>
      </c>
      <c r="G25" s="66">
        <v>636</v>
      </c>
      <c r="H25" s="66">
        <v>654</v>
      </c>
      <c r="I25" s="66">
        <v>691</v>
      </c>
      <c r="J25" s="66">
        <v>893</v>
      </c>
      <c r="K25" s="66">
        <v>886</v>
      </c>
      <c r="L25" s="66">
        <v>885</v>
      </c>
      <c r="M25" s="66">
        <v>880.5</v>
      </c>
      <c r="N25" s="66">
        <v>881</v>
      </c>
      <c r="O25" s="66">
        <v>877.5</v>
      </c>
      <c r="P25" s="66">
        <v>872</v>
      </c>
      <c r="Q25" s="66">
        <v>877</v>
      </c>
      <c r="R25" s="66">
        <v>887</v>
      </c>
      <c r="S25" s="66">
        <v>900</v>
      </c>
      <c r="T25" s="66">
        <v>918.5</v>
      </c>
      <c r="U25" s="66">
        <v>925</v>
      </c>
      <c r="V25" s="66">
        <v>713</v>
      </c>
      <c r="W25" s="66">
        <v>693.5</v>
      </c>
      <c r="X25" s="66">
        <v>682</v>
      </c>
      <c r="Y25" s="66">
        <v>656.5</v>
      </c>
      <c r="Z25" s="67"/>
      <c r="AA25" s="68">
        <f>SUM(B25:Z25)</f>
        <v>18570</v>
      </c>
    </row>
    <row r="26" spans="1:27" ht="24.95" customHeight="1" x14ac:dyDescent="0.2">
      <c r="A26" s="69" t="s">
        <v>20</v>
      </c>
      <c r="B26" s="70">
        <v>3926.5830000000001</v>
      </c>
      <c r="C26" s="71">
        <v>3938.4369999999999</v>
      </c>
      <c r="D26" s="71">
        <v>3879.0030000000002</v>
      </c>
      <c r="E26" s="71">
        <v>3804.5369999999998</v>
      </c>
      <c r="F26" s="71">
        <v>3793.72</v>
      </c>
      <c r="G26" s="71">
        <v>3895.8029999999999</v>
      </c>
      <c r="H26" s="71">
        <v>3787.489</v>
      </c>
      <c r="I26" s="71">
        <v>3884.7890000000002</v>
      </c>
      <c r="J26" s="71">
        <v>4355.5919999999996</v>
      </c>
      <c r="K26" s="71">
        <v>4616.9369999999999</v>
      </c>
      <c r="L26" s="71">
        <v>4695.2209999999995</v>
      </c>
      <c r="M26" s="71">
        <v>4635.1220000000003</v>
      </c>
      <c r="N26" s="71">
        <v>4551.2280000000001</v>
      </c>
      <c r="O26" s="71">
        <v>4366.5</v>
      </c>
      <c r="P26" s="71">
        <v>4142.3220000000001</v>
      </c>
      <c r="Q26" s="71">
        <v>3964.4279999999999</v>
      </c>
      <c r="R26" s="71">
        <v>3527.2660000000001</v>
      </c>
      <c r="S26" s="71">
        <v>3611.0970000000002</v>
      </c>
      <c r="T26" s="71">
        <v>4111.1279999999997</v>
      </c>
      <c r="U26" s="71">
        <v>4467.1459999999997</v>
      </c>
      <c r="V26" s="71">
        <v>4445.5910000000003</v>
      </c>
      <c r="W26" s="71">
        <v>3100.221</v>
      </c>
      <c r="X26" s="71">
        <v>3082.7089999999998</v>
      </c>
      <c r="Y26" s="71">
        <v>3156.53</v>
      </c>
      <c r="Z26" s="72"/>
      <c r="AA26" s="73">
        <f>SUM(B26:Z26)</f>
        <v>95739.399000000005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4565.0830000000005</v>
      </c>
      <c r="C28" s="57">
        <f t="shared" si="2"/>
        <v>4572.9369999999999</v>
      </c>
      <c r="D28" s="57">
        <f t="shared" si="2"/>
        <v>4511.5030000000006</v>
      </c>
      <c r="E28" s="57">
        <f t="shared" si="2"/>
        <v>4431.5370000000003</v>
      </c>
      <c r="F28" s="57">
        <f t="shared" si="2"/>
        <v>4422.7199999999993</v>
      </c>
      <c r="G28" s="57">
        <f t="shared" si="2"/>
        <v>4531.8029999999999</v>
      </c>
      <c r="H28" s="57">
        <f t="shared" si="2"/>
        <v>4441.4889999999996</v>
      </c>
      <c r="I28" s="57">
        <f t="shared" si="2"/>
        <v>4575.7890000000007</v>
      </c>
      <c r="J28" s="57">
        <f t="shared" si="2"/>
        <v>5248.5919999999996</v>
      </c>
      <c r="K28" s="57">
        <f t="shared" si="2"/>
        <v>5502.9369999999999</v>
      </c>
      <c r="L28" s="57">
        <f t="shared" si="2"/>
        <v>5580.2209999999995</v>
      </c>
      <c r="M28" s="57">
        <f t="shared" si="2"/>
        <v>5515.6220000000003</v>
      </c>
      <c r="N28" s="57">
        <f t="shared" si="2"/>
        <v>5432.2280000000001</v>
      </c>
      <c r="O28" s="57">
        <f t="shared" si="2"/>
        <v>5244</v>
      </c>
      <c r="P28" s="57">
        <f t="shared" si="2"/>
        <v>5014.3220000000001</v>
      </c>
      <c r="Q28" s="57">
        <f t="shared" si="2"/>
        <v>4841.4279999999999</v>
      </c>
      <c r="R28" s="57">
        <f t="shared" si="2"/>
        <v>4414.2659999999996</v>
      </c>
      <c r="S28" s="57">
        <f t="shared" si="2"/>
        <v>4511.0969999999998</v>
      </c>
      <c r="T28" s="57">
        <f t="shared" si="2"/>
        <v>5029.6279999999997</v>
      </c>
      <c r="U28" s="57">
        <f t="shared" si="2"/>
        <v>5392.1459999999997</v>
      </c>
      <c r="V28" s="57">
        <f t="shared" si="2"/>
        <v>5158.5910000000003</v>
      </c>
      <c r="W28" s="57">
        <f t="shared" si="2"/>
        <v>3793.721</v>
      </c>
      <c r="X28" s="57">
        <f t="shared" si="2"/>
        <v>3764.7089999999998</v>
      </c>
      <c r="Y28" s="57">
        <f t="shared" si="2"/>
        <v>3813.03</v>
      </c>
      <c r="Z28" s="58">
        <f t="shared" si="2"/>
        <v>0</v>
      </c>
      <c r="AA28" s="59">
        <f t="shared" si="2"/>
        <v>114309.399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30</v>
      </c>
      <c r="C31" s="89">
        <v>30</v>
      </c>
      <c r="D31" s="89">
        <v>67.802999999999997</v>
      </c>
      <c r="E31" s="89">
        <v>67.734000000000009</v>
      </c>
      <c r="F31" s="89">
        <v>76.63</v>
      </c>
      <c r="G31" s="89">
        <v>30</v>
      </c>
      <c r="H31" s="89">
        <v>30</v>
      </c>
      <c r="I31" s="89">
        <v>85</v>
      </c>
      <c r="J31" s="89">
        <v>85</v>
      </c>
      <c r="K31" s="89">
        <v>85</v>
      </c>
      <c r="L31" s="89">
        <v>85</v>
      </c>
      <c r="M31" s="89">
        <v>85</v>
      </c>
      <c r="N31" s="89">
        <v>85</v>
      </c>
      <c r="O31" s="89">
        <v>85</v>
      </c>
      <c r="P31" s="89">
        <v>85</v>
      </c>
      <c r="Q31" s="89">
        <v>85</v>
      </c>
      <c r="R31" s="89">
        <v>85</v>
      </c>
      <c r="S31" s="89">
        <v>85</v>
      </c>
      <c r="T31" s="89">
        <v>85</v>
      </c>
      <c r="U31" s="89">
        <v>85</v>
      </c>
      <c r="V31" s="89">
        <v>85</v>
      </c>
      <c r="W31" s="89">
        <v>85</v>
      </c>
      <c r="X31" s="89">
        <v>85</v>
      </c>
      <c r="Y31" s="89">
        <v>30</v>
      </c>
      <c r="Z31" s="90"/>
      <c r="AA31" s="68">
        <f t="shared" ref="AA31:AA36" si="3">SUM(B31:Z31)</f>
        <v>1722.1669999999999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>
        <v>5</v>
      </c>
      <c r="T32" s="93">
        <v>5</v>
      </c>
      <c r="U32" s="93">
        <v>5</v>
      </c>
      <c r="V32" s="93">
        <v>5</v>
      </c>
      <c r="W32" s="93">
        <v>5</v>
      </c>
      <c r="X32" s="93">
        <v>5</v>
      </c>
      <c r="Y32" s="93">
        <v>5</v>
      </c>
      <c r="Z32" s="94"/>
      <c r="AA32" s="73">
        <f t="shared" si="3"/>
        <v>35</v>
      </c>
    </row>
    <row r="33" spans="1:27" ht="24.95" customHeight="1" x14ac:dyDescent="0.2">
      <c r="A33" s="91" t="s">
        <v>36</v>
      </c>
      <c r="B33" s="92">
        <v>5</v>
      </c>
      <c r="C33" s="93">
        <v>5</v>
      </c>
      <c r="D33" s="93">
        <v>5</v>
      </c>
      <c r="E33" s="93">
        <v>5</v>
      </c>
      <c r="F33" s="93">
        <v>5</v>
      </c>
      <c r="G33" s="93">
        <v>5</v>
      </c>
      <c r="H33" s="93">
        <v>24</v>
      </c>
      <c r="I33" s="93">
        <v>49</v>
      </c>
      <c r="J33" s="93">
        <v>49</v>
      </c>
      <c r="K33" s="93">
        <v>35</v>
      </c>
      <c r="L33" s="93">
        <v>79</v>
      </c>
      <c r="M33" s="93">
        <v>86</v>
      </c>
      <c r="N33" s="93">
        <v>76</v>
      </c>
      <c r="O33" s="93">
        <v>86</v>
      </c>
      <c r="P33" s="93">
        <v>86</v>
      </c>
      <c r="Q33" s="93">
        <v>86</v>
      </c>
      <c r="R33" s="93">
        <v>76</v>
      </c>
      <c r="S33" s="93">
        <v>78</v>
      </c>
      <c r="T33" s="93">
        <v>74</v>
      </c>
      <c r="U33" s="93">
        <v>79</v>
      </c>
      <c r="V33" s="93">
        <v>79</v>
      </c>
      <c r="W33" s="93">
        <v>60</v>
      </c>
      <c r="X33" s="93">
        <v>60</v>
      </c>
      <c r="Y33" s="93">
        <v>15</v>
      </c>
      <c r="Z33" s="94"/>
      <c r="AA33" s="73">
        <f t="shared" si="3"/>
        <v>1207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5</v>
      </c>
      <c r="C35" s="93">
        <v>5</v>
      </c>
      <c r="D35" s="93">
        <v>5</v>
      </c>
      <c r="E35" s="93"/>
      <c r="F35" s="93"/>
      <c r="G35" s="93"/>
      <c r="H35" s="93">
        <v>15</v>
      </c>
      <c r="I35" s="93">
        <v>15</v>
      </c>
      <c r="J35" s="93">
        <v>15</v>
      </c>
      <c r="K35" s="93">
        <v>15</v>
      </c>
      <c r="L35" s="93">
        <v>15</v>
      </c>
      <c r="M35" s="93">
        <v>10</v>
      </c>
      <c r="N35" s="93">
        <v>10</v>
      </c>
      <c r="O35" s="93">
        <v>10</v>
      </c>
      <c r="P35" s="93">
        <v>10</v>
      </c>
      <c r="Q35" s="93">
        <v>10</v>
      </c>
      <c r="R35" s="93">
        <v>10</v>
      </c>
      <c r="S35" s="93">
        <v>10</v>
      </c>
      <c r="T35" s="93">
        <v>15</v>
      </c>
      <c r="U35" s="93">
        <v>15</v>
      </c>
      <c r="V35" s="93">
        <v>15</v>
      </c>
      <c r="W35" s="93">
        <v>5</v>
      </c>
      <c r="X35" s="93"/>
      <c r="Y35" s="93">
        <v>15</v>
      </c>
      <c r="Z35" s="94"/>
      <c r="AA35" s="73">
        <f t="shared" si="3"/>
        <v>225</v>
      </c>
    </row>
    <row r="36" spans="1:27" ht="30" customHeight="1" thickBot="1" x14ac:dyDescent="0.25">
      <c r="A36" s="80" t="s">
        <v>39</v>
      </c>
      <c r="B36" s="81">
        <f>SUM(B31:B35)</f>
        <v>40</v>
      </c>
      <c r="C36" s="82">
        <f t="shared" ref="C36:Z36" si="4">SUM(C31:C35)</f>
        <v>40</v>
      </c>
      <c r="D36" s="82">
        <f t="shared" si="4"/>
        <v>77.802999999999997</v>
      </c>
      <c r="E36" s="82">
        <f t="shared" si="4"/>
        <v>72.734000000000009</v>
      </c>
      <c r="F36" s="82">
        <f t="shared" si="4"/>
        <v>81.63</v>
      </c>
      <c r="G36" s="82">
        <f t="shared" si="4"/>
        <v>35</v>
      </c>
      <c r="H36" s="82">
        <f t="shared" si="4"/>
        <v>69</v>
      </c>
      <c r="I36" s="82">
        <f t="shared" si="4"/>
        <v>149</v>
      </c>
      <c r="J36" s="82">
        <f t="shared" si="4"/>
        <v>149</v>
      </c>
      <c r="K36" s="82">
        <f t="shared" si="4"/>
        <v>135</v>
      </c>
      <c r="L36" s="82">
        <f t="shared" si="4"/>
        <v>179</v>
      </c>
      <c r="M36" s="82">
        <f t="shared" si="4"/>
        <v>181</v>
      </c>
      <c r="N36" s="82">
        <f t="shared" si="4"/>
        <v>171</v>
      </c>
      <c r="O36" s="82">
        <f t="shared" si="4"/>
        <v>181</v>
      </c>
      <c r="P36" s="82">
        <f t="shared" si="4"/>
        <v>181</v>
      </c>
      <c r="Q36" s="82">
        <f t="shared" si="4"/>
        <v>181</v>
      </c>
      <c r="R36" s="82">
        <f t="shared" si="4"/>
        <v>171</v>
      </c>
      <c r="S36" s="82">
        <f t="shared" si="4"/>
        <v>178</v>
      </c>
      <c r="T36" s="82">
        <f t="shared" si="4"/>
        <v>179</v>
      </c>
      <c r="U36" s="82">
        <f t="shared" si="4"/>
        <v>184</v>
      </c>
      <c r="V36" s="82">
        <f t="shared" si="4"/>
        <v>184</v>
      </c>
      <c r="W36" s="82">
        <f t="shared" si="4"/>
        <v>155</v>
      </c>
      <c r="X36" s="82">
        <f t="shared" si="4"/>
        <v>150</v>
      </c>
      <c r="Y36" s="82">
        <f t="shared" si="4"/>
        <v>65</v>
      </c>
      <c r="Z36" s="83">
        <f t="shared" si="4"/>
        <v>0</v>
      </c>
      <c r="AA36" s="84">
        <f t="shared" si="3"/>
        <v>3189.1669999999999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4565.0829999999987</v>
      </c>
      <c r="C39" s="82">
        <f t="shared" ref="C39:Z39" si="6">SUM(C10:C13)+C22+C36</f>
        <v>4572.9369999999999</v>
      </c>
      <c r="D39" s="82">
        <f t="shared" si="6"/>
        <v>4511.5029999999997</v>
      </c>
      <c r="E39" s="82">
        <f t="shared" si="6"/>
        <v>4431.5370000000003</v>
      </c>
      <c r="F39" s="82">
        <f t="shared" si="6"/>
        <v>4422.72</v>
      </c>
      <c r="G39" s="82">
        <f t="shared" si="6"/>
        <v>4531.8029999999999</v>
      </c>
      <c r="H39" s="82">
        <f t="shared" si="6"/>
        <v>4441.4889999999996</v>
      </c>
      <c r="I39" s="82">
        <f t="shared" si="6"/>
        <v>4575.7889999999989</v>
      </c>
      <c r="J39" s="82">
        <f t="shared" si="6"/>
        <v>5248.5919999999996</v>
      </c>
      <c r="K39" s="82">
        <f t="shared" si="6"/>
        <v>5502.9369999999999</v>
      </c>
      <c r="L39" s="82">
        <f t="shared" si="6"/>
        <v>5580.2209999999995</v>
      </c>
      <c r="M39" s="82">
        <f t="shared" si="6"/>
        <v>5515.6220000000003</v>
      </c>
      <c r="N39" s="82">
        <f t="shared" si="6"/>
        <v>5432.2280000000001</v>
      </c>
      <c r="O39" s="82">
        <f t="shared" si="6"/>
        <v>5243.9999999999991</v>
      </c>
      <c r="P39" s="82">
        <f t="shared" si="6"/>
        <v>5014.3220000000001</v>
      </c>
      <c r="Q39" s="82">
        <f t="shared" si="6"/>
        <v>4841.4279999999999</v>
      </c>
      <c r="R39" s="82">
        <f t="shared" si="6"/>
        <v>4414.2659999999996</v>
      </c>
      <c r="S39" s="82">
        <f t="shared" si="6"/>
        <v>4511.0969999999998</v>
      </c>
      <c r="T39" s="82">
        <f t="shared" si="6"/>
        <v>5029.6279999999997</v>
      </c>
      <c r="U39" s="82">
        <f t="shared" si="6"/>
        <v>5392.1459999999997</v>
      </c>
      <c r="V39" s="82">
        <f t="shared" si="6"/>
        <v>5158.5910000000003</v>
      </c>
      <c r="W39" s="82">
        <f t="shared" si="6"/>
        <v>3793.7209999999995</v>
      </c>
      <c r="X39" s="82">
        <f t="shared" si="6"/>
        <v>3764.7090000000003</v>
      </c>
      <c r="Y39" s="82">
        <f t="shared" si="6"/>
        <v>3813.03</v>
      </c>
      <c r="Z39" s="83">
        <f t="shared" si="6"/>
        <v>0</v>
      </c>
      <c r="AA39" s="95">
        <f>SUM(B39:Z39)</f>
        <v>114309.39899999999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2020-09-16T11:15:14Z</dcterms:created>
  <dcterms:modified xsi:type="dcterms:W3CDTF">2020-09-16T11:15:15Z</dcterms:modified>
</cp:coreProperties>
</file>