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[1]SPOT_Orders_OverView_01!$A$42:$A$72</definedName>
    <definedName name="MKT_OVW_PARTICIPANTS_S">[1]SPOT_Orders_OverView_01!$A$5:$A$38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<sst xmlns="http://schemas.openxmlformats.org/spreadsheetml/2006/main" count="74" uniqueCount="41">
  <si>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15/09/2020 14:06:40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</si>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</sst>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451</c:v>
                </c:pt>
                <c:pt idx="1">
                  <c:v>451</c:v>
                </c:pt>
                <c:pt idx="2">
                  <c:v>451</c:v>
                </c:pt>
                <c:pt idx="3">
                  <c:v>451</c:v>
                </c:pt>
                <c:pt idx="4">
                  <c:v>451</c:v>
                </c:pt>
                <c:pt idx="5">
                  <c:v>451</c:v>
                </c:pt>
                <c:pt idx="6">
                  <c:v>451</c:v>
                </c:pt>
                <c:pt idx="7">
                  <c:v>451</c:v>
                </c:pt>
                <c:pt idx="8">
                  <c:v>451</c:v>
                </c:pt>
                <c:pt idx="9">
                  <c:v>451</c:v>
                </c:pt>
                <c:pt idx="10">
                  <c:v>451</c:v>
                </c:pt>
                <c:pt idx="11">
                  <c:v>451</c:v>
                </c:pt>
                <c:pt idx="12">
                  <c:v>451</c:v>
                </c:pt>
                <c:pt idx="13">
                  <c:v>451</c:v>
                </c:pt>
                <c:pt idx="14">
                  <c:v>451</c:v>
                </c:pt>
                <c:pt idx="15">
                  <c:v>451</c:v>
                </c:pt>
                <c:pt idx="16">
                  <c:v>451</c:v>
                </c:pt>
                <c:pt idx="17">
                  <c:v>451</c:v>
                </c:pt>
                <c:pt idx="18">
                  <c:v>451</c:v>
                </c:pt>
                <c:pt idx="19">
                  <c:v>451</c:v>
                </c:pt>
                <c:pt idx="20">
                  <c:v>451</c:v>
                </c:pt>
                <c:pt idx="21">
                  <c:v>451</c:v>
                </c:pt>
                <c:pt idx="22">
                  <c:v>451</c:v>
                </c:pt>
                <c:pt idx="23">
                  <c:v>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1700.3390000000002</c:v>
                </c:pt>
                <c:pt idx="1">
                  <c:v>1335.7040000000002</c:v>
                </c:pt>
                <c:pt idx="2">
                  <c:v>1279.9000000000001</c:v>
                </c:pt>
                <c:pt idx="3">
                  <c:v>1289.9000000000001</c:v>
                </c:pt>
                <c:pt idx="4">
                  <c:v>1289.9000000000001</c:v>
                </c:pt>
                <c:pt idx="5">
                  <c:v>1289.9000000000001</c:v>
                </c:pt>
                <c:pt idx="6">
                  <c:v>1849.643</c:v>
                </c:pt>
                <c:pt idx="7">
                  <c:v>2313.9589999999998</c:v>
                </c:pt>
                <c:pt idx="8">
                  <c:v>2254.4619999999995</c:v>
                </c:pt>
                <c:pt idx="9">
                  <c:v>2648.2170000000001</c:v>
                </c:pt>
                <c:pt idx="10">
                  <c:v>2252.8939999999998</c:v>
                </c:pt>
                <c:pt idx="11">
                  <c:v>2144.0369999999998</c:v>
                </c:pt>
                <c:pt idx="12">
                  <c:v>2188.498</c:v>
                </c:pt>
                <c:pt idx="13">
                  <c:v>2342.7029999999995</c:v>
                </c:pt>
                <c:pt idx="14">
                  <c:v>2466.2069999999999</c:v>
                </c:pt>
                <c:pt idx="15">
                  <c:v>2534.08</c:v>
                </c:pt>
                <c:pt idx="16">
                  <c:v>2241.8519999999999</c:v>
                </c:pt>
                <c:pt idx="17">
                  <c:v>2732.8469999999998</c:v>
                </c:pt>
                <c:pt idx="18">
                  <c:v>2588.3389999999999</c:v>
                </c:pt>
                <c:pt idx="19">
                  <c:v>2239.3919999999998</c:v>
                </c:pt>
                <c:pt idx="20">
                  <c:v>2326.9949999999999</c:v>
                </c:pt>
                <c:pt idx="21">
                  <c:v>3118.6469999999999</c:v>
                </c:pt>
                <c:pt idx="22">
                  <c:v>2537.9080000000004</c:v>
                </c:pt>
                <c:pt idx="23">
                  <c:v>1987.4960000000001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510</c:v>
                </c:pt>
                <c:pt idx="1">
                  <c:v>515</c:v>
                </c:pt>
                <c:pt idx="2">
                  <c:v>494</c:v>
                </c:pt>
                <c:pt idx="3">
                  <c:v>485</c:v>
                </c:pt>
                <c:pt idx="4">
                  <c:v>495</c:v>
                </c:pt>
                <c:pt idx="5">
                  <c:v>510.00299999999999</c:v>
                </c:pt>
                <c:pt idx="6">
                  <c:v>483</c:v>
                </c:pt>
                <c:pt idx="7">
                  <c:v>317</c:v>
                </c:pt>
                <c:pt idx="8">
                  <c:v>317</c:v>
                </c:pt>
                <c:pt idx="9">
                  <c:v>317</c:v>
                </c:pt>
                <c:pt idx="10">
                  <c:v>317</c:v>
                </c:pt>
                <c:pt idx="11">
                  <c:v>337</c:v>
                </c:pt>
                <c:pt idx="12">
                  <c:v>373</c:v>
                </c:pt>
                <c:pt idx="13">
                  <c:v>373</c:v>
                </c:pt>
                <c:pt idx="14">
                  <c:v>373</c:v>
                </c:pt>
                <c:pt idx="15">
                  <c:v>380</c:v>
                </c:pt>
                <c:pt idx="16">
                  <c:v>456</c:v>
                </c:pt>
                <c:pt idx="17">
                  <c:v>448</c:v>
                </c:pt>
                <c:pt idx="18">
                  <c:v>387</c:v>
                </c:pt>
                <c:pt idx="19">
                  <c:v>367</c:v>
                </c:pt>
                <c:pt idx="20">
                  <c:v>387</c:v>
                </c:pt>
                <c:pt idx="21">
                  <c:v>491</c:v>
                </c:pt>
                <c:pt idx="22">
                  <c:v>662</c:v>
                </c:pt>
                <c:pt idx="23">
                  <c:v>697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2450.5249999999996</c:v>
                </c:pt>
                <c:pt idx="1">
                  <c:v>2496.3560000000002</c:v>
                </c:pt>
                <c:pt idx="2">
                  <c:v>2522.0300000000002</c:v>
                </c:pt>
                <c:pt idx="3">
                  <c:v>2481.1219999999998</c:v>
                </c:pt>
                <c:pt idx="4">
                  <c:v>2554.67</c:v>
                </c:pt>
                <c:pt idx="5">
                  <c:v>2554.3020000000001</c:v>
                </c:pt>
                <c:pt idx="6">
                  <c:v>2591.1459999999997</c:v>
                </c:pt>
                <c:pt idx="7">
                  <c:v>2846.4810000000002</c:v>
                </c:pt>
                <c:pt idx="8">
                  <c:v>3285.8420000000001</c:v>
                </c:pt>
                <c:pt idx="9">
                  <c:v>3684.098</c:v>
                </c:pt>
                <c:pt idx="10">
                  <c:v>3913.1189999999997</c:v>
                </c:pt>
                <c:pt idx="11">
                  <c:v>3971.5639999999999</c:v>
                </c:pt>
                <c:pt idx="12">
                  <c:v>3945.0520000000001</c:v>
                </c:pt>
                <c:pt idx="13">
                  <c:v>3799.085</c:v>
                </c:pt>
                <c:pt idx="14">
                  <c:v>3568.8050000000003</c:v>
                </c:pt>
                <c:pt idx="15">
                  <c:v>3225.8810000000012</c:v>
                </c:pt>
                <c:pt idx="16">
                  <c:v>2752.9470000000001</c:v>
                </c:pt>
                <c:pt idx="17">
                  <c:v>2193.3329999999996</c:v>
                </c:pt>
                <c:pt idx="18">
                  <c:v>1887.6860000000004</c:v>
                </c:pt>
                <c:pt idx="19">
                  <c:v>1870.2500000000005</c:v>
                </c:pt>
                <c:pt idx="20">
                  <c:v>1864.7310000000002</c:v>
                </c:pt>
                <c:pt idx="21">
                  <c:v>1889.9080000000004</c:v>
                </c:pt>
                <c:pt idx="22">
                  <c:v>1961.836</c:v>
                </c:pt>
                <c:pt idx="23">
                  <c:v>2042.8929999999998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128</c:v>
                </c:pt>
                <c:pt idx="8">
                  <c:v>228</c:v>
                </c:pt>
                <c:pt idx="9">
                  <c:v>148</c:v>
                </c:pt>
                <c:pt idx="10">
                  <c:v>102</c:v>
                </c:pt>
                <c:pt idx="11">
                  <c:v>65</c:v>
                </c:pt>
                <c:pt idx="12">
                  <c:v>50</c:v>
                </c:pt>
                <c:pt idx="15">
                  <c:v>20</c:v>
                </c:pt>
                <c:pt idx="16">
                  <c:v>90</c:v>
                </c:pt>
                <c:pt idx="17">
                  <c:v>270</c:v>
                </c:pt>
                <c:pt idx="18">
                  <c:v>915</c:v>
                </c:pt>
                <c:pt idx="19">
                  <c:v>1718</c:v>
                </c:pt>
                <c:pt idx="20">
                  <c:v>1668</c:v>
                </c:pt>
                <c:pt idx="21">
                  <c:v>158</c:v>
                </c:pt>
                <c:pt idx="22">
                  <c:v>90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1307568"/>
        <c:axId val="4013079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5156.8639999999996</c:v>
                </c:pt>
                <c:pt idx="1">
                  <c:v>4798.0600000000004</c:v>
                </c:pt>
                <c:pt idx="2">
                  <c:v>4746.93</c:v>
                </c:pt>
                <c:pt idx="3">
                  <c:v>4707.0219999999999</c:v>
                </c:pt>
                <c:pt idx="4">
                  <c:v>4790.57</c:v>
                </c:pt>
                <c:pt idx="5">
                  <c:v>4805.2049999999999</c:v>
                </c:pt>
                <c:pt idx="6">
                  <c:v>5374.7889999999998</c:v>
                </c:pt>
                <c:pt idx="7">
                  <c:v>6056.44</c:v>
                </c:pt>
                <c:pt idx="8">
                  <c:v>6536.3040000000001</c:v>
                </c:pt>
                <c:pt idx="9">
                  <c:v>7248.3149999999996</c:v>
                </c:pt>
                <c:pt idx="10">
                  <c:v>7036.0129999999999</c:v>
                </c:pt>
                <c:pt idx="11">
                  <c:v>6968.6009999999997</c:v>
                </c:pt>
                <c:pt idx="12">
                  <c:v>7007.55</c:v>
                </c:pt>
                <c:pt idx="13">
                  <c:v>6965.7879999999996</c:v>
                </c:pt>
                <c:pt idx="14">
                  <c:v>6859.0119999999997</c:v>
                </c:pt>
                <c:pt idx="15">
                  <c:v>6610.9610000000002</c:v>
                </c:pt>
                <c:pt idx="16">
                  <c:v>5991.799</c:v>
                </c:pt>
                <c:pt idx="17">
                  <c:v>6095.18</c:v>
                </c:pt>
                <c:pt idx="18">
                  <c:v>6229.0249999999996</c:v>
                </c:pt>
                <c:pt idx="19">
                  <c:v>6645.6419999999998</c:v>
                </c:pt>
                <c:pt idx="20">
                  <c:v>6697.7259999999997</c:v>
                </c:pt>
                <c:pt idx="21">
                  <c:v>6108.5550000000003</c:v>
                </c:pt>
                <c:pt idx="22">
                  <c:v>5702.7439999999997</c:v>
                </c:pt>
                <c:pt idx="23">
                  <c:v>5223.3890000000001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307568"/>
        <c:axId val="4013079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36.76</c:v>
                </c:pt>
                <c:pt idx="1">
                  <c:v>36.76</c:v>
                </c:pt>
                <c:pt idx="2">
                  <c:v>23.1</c:v>
                </c:pt>
                <c:pt idx="3">
                  <c:v>0</c:v>
                </c:pt>
                <c:pt idx="4">
                  <c:v>12.38</c:v>
                </c:pt>
                <c:pt idx="5">
                  <c:v>25.16</c:v>
                </c:pt>
                <c:pt idx="6">
                  <c:v>36.979999999999997</c:v>
                </c:pt>
                <c:pt idx="7">
                  <c:v>36.979999999999997</c:v>
                </c:pt>
                <c:pt idx="8">
                  <c:v>36.979999999999997</c:v>
                </c:pt>
                <c:pt idx="9">
                  <c:v>48</c:v>
                </c:pt>
                <c:pt idx="10">
                  <c:v>36.979999999999997</c:v>
                </c:pt>
                <c:pt idx="11">
                  <c:v>36.799999999999997</c:v>
                </c:pt>
                <c:pt idx="12">
                  <c:v>36.979999999999997</c:v>
                </c:pt>
                <c:pt idx="13">
                  <c:v>44.78</c:v>
                </c:pt>
                <c:pt idx="14">
                  <c:v>44.78</c:v>
                </c:pt>
                <c:pt idx="15">
                  <c:v>46.95</c:v>
                </c:pt>
                <c:pt idx="16">
                  <c:v>36.979999999999997</c:v>
                </c:pt>
                <c:pt idx="17">
                  <c:v>48</c:v>
                </c:pt>
                <c:pt idx="18">
                  <c:v>48</c:v>
                </c:pt>
                <c:pt idx="19">
                  <c:v>36.979999999999997</c:v>
                </c:pt>
                <c:pt idx="20">
                  <c:v>38</c:v>
                </c:pt>
                <c:pt idx="21">
                  <c:v>48.62</c:v>
                </c:pt>
                <c:pt idx="22">
                  <c:v>44.78</c:v>
                </c:pt>
                <c:pt idx="23">
                  <c:v>36.76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308744"/>
        <c:axId val="401308352"/>
      </c:lineChart>
      <c:catAx>
        <c:axId val="401307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307960"/>
        <c:crosses val="autoZero"/>
        <c:auto val="1"/>
        <c:lblAlgn val="ctr"/>
        <c:lblOffset val="100"/>
        <c:noMultiLvlLbl val="0"/>
      </c:catAx>
      <c:valAx>
        <c:axId val="401307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307568"/>
        <c:crosses val="autoZero"/>
        <c:crossBetween val="between"/>
      </c:valAx>
      <c:valAx>
        <c:axId val="401308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308744"/>
        <c:crosses val="max"/>
        <c:crossBetween val="between"/>
      </c:valAx>
      <c:catAx>
        <c:axId val="401308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308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44090</v>
          </cell>
        </row>
        <row r="4">
          <cell r="C4" t="str">
            <v>DAM</v>
          </cell>
        </row>
        <row r="18">
          <cell r="C18">
            <v>10824</v>
          </cell>
        </row>
        <row r="19">
          <cell r="C19">
            <v>50953.81900000004</v>
          </cell>
        </row>
        <row r="20">
          <cell r="C20">
            <v>5740</v>
          </cell>
        </row>
        <row r="21">
          <cell r="C21">
            <v>10491.003000000001</v>
          </cell>
        </row>
        <row r="22">
          <cell r="C22">
            <v>66353.662000000011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21899.162999999997</v>
          </cell>
        </row>
        <row r="31">
          <cell r="C31">
            <v>27327.513000000003</v>
          </cell>
        </row>
        <row r="32">
          <cell r="C32">
            <v>78657.021000000008</v>
          </cell>
        </row>
        <row r="33">
          <cell r="C33">
            <v>0</v>
          </cell>
        </row>
        <row r="34">
          <cell r="C34">
            <v>13466.787</v>
          </cell>
        </row>
        <row r="35">
          <cell r="C35">
            <v>3012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36.76</v>
          </cell>
          <cell r="C7">
            <v>36.76</v>
          </cell>
          <cell r="D7">
            <v>23.1</v>
          </cell>
          <cell r="E7">
            <v>0</v>
          </cell>
          <cell r="F7">
            <v>12.38</v>
          </cell>
          <cell r="G7">
            <v>25.16</v>
          </cell>
          <cell r="H7">
            <v>36.979999999999997</v>
          </cell>
          <cell r="I7">
            <v>36.979999999999997</v>
          </cell>
          <cell r="J7">
            <v>36.979999999999997</v>
          </cell>
          <cell r="K7">
            <v>48</v>
          </cell>
          <cell r="L7">
            <v>36.979999999999997</v>
          </cell>
          <cell r="M7">
            <v>36.799999999999997</v>
          </cell>
          <cell r="N7">
            <v>36.979999999999997</v>
          </cell>
          <cell r="O7">
            <v>44.78</v>
          </cell>
          <cell r="P7">
            <v>44.78</v>
          </cell>
          <cell r="Q7">
            <v>46.95</v>
          </cell>
          <cell r="R7">
            <v>36.979999999999997</v>
          </cell>
          <cell r="S7">
            <v>48</v>
          </cell>
          <cell r="T7">
            <v>48</v>
          </cell>
          <cell r="U7">
            <v>36.979999999999997</v>
          </cell>
          <cell r="V7">
            <v>38</v>
          </cell>
          <cell r="W7">
            <v>48.62</v>
          </cell>
          <cell r="X7">
            <v>44.78</v>
          </cell>
          <cell r="Y7">
            <v>36.76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395</v>
          </cell>
          <cell r="I25">
            <v>395</v>
          </cell>
          <cell r="J25">
            <v>395</v>
          </cell>
          <cell r="K25">
            <v>390</v>
          </cell>
          <cell r="L25">
            <v>390</v>
          </cell>
          <cell r="M25">
            <v>353.49099999999999</v>
          </cell>
          <cell r="N25">
            <v>387</v>
          </cell>
          <cell r="O25">
            <v>387</v>
          </cell>
          <cell r="P25">
            <v>387</v>
          </cell>
          <cell r="Q25">
            <v>390</v>
          </cell>
          <cell r="R25">
            <v>390</v>
          </cell>
          <cell r="S25">
            <v>390</v>
          </cell>
          <cell r="T25">
            <v>395</v>
          </cell>
          <cell r="U25">
            <v>395</v>
          </cell>
          <cell r="V25">
            <v>395</v>
          </cell>
          <cell r="W25">
            <v>400</v>
          </cell>
          <cell r="X25">
            <v>400</v>
          </cell>
          <cell r="Y25">
            <v>182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  <cell r="T26">
            <v>110</v>
          </cell>
          <cell r="U26">
            <v>110</v>
          </cell>
          <cell r="V26">
            <v>110</v>
          </cell>
          <cell r="W26">
            <v>281.41699999999997</v>
          </cell>
          <cell r="X26">
            <v>110</v>
          </cell>
          <cell r="Y26">
            <v>110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300.74299999999999</v>
          </cell>
          <cell r="I27">
            <v>311.98200000000003</v>
          </cell>
          <cell r="J27">
            <v>262.40699999999998</v>
          </cell>
          <cell r="K27">
            <v>346</v>
          </cell>
          <cell r="L27">
            <v>281.30099999999999</v>
          </cell>
          <cell r="M27">
            <v>220</v>
          </cell>
          <cell r="N27">
            <v>239.82300000000001</v>
          </cell>
          <cell r="O27">
            <v>341</v>
          </cell>
          <cell r="P27">
            <v>341</v>
          </cell>
          <cell r="Q27">
            <v>342</v>
          </cell>
          <cell r="R27">
            <v>284.77300000000002</v>
          </cell>
          <cell r="S27">
            <v>343</v>
          </cell>
          <cell r="T27">
            <v>344</v>
          </cell>
          <cell r="U27">
            <v>263.82100000000003</v>
          </cell>
          <cell r="V27">
            <v>346</v>
          </cell>
          <cell r="W27">
            <v>347</v>
          </cell>
          <cell r="X27">
            <v>349</v>
          </cell>
          <cell r="Y27">
            <v>220</v>
          </cell>
        </row>
        <row r="28">
          <cell r="B28">
            <v>200</v>
          </cell>
          <cell r="C28">
            <v>200</v>
          </cell>
          <cell r="D28">
            <v>200</v>
          </cell>
          <cell r="E28">
            <v>200</v>
          </cell>
          <cell r="F28">
            <v>200</v>
          </cell>
          <cell r="G28">
            <v>200</v>
          </cell>
          <cell r="H28">
            <v>200</v>
          </cell>
          <cell r="I28">
            <v>200</v>
          </cell>
          <cell r="J28">
            <v>200</v>
          </cell>
          <cell r="K28">
            <v>424</v>
          </cell>
          <cell r="L28">
            <v>200</v>
          </cell>
          <cell r="M28">
            <v>200</v>
          </cell>
          <cell r="N28">
            <v>200</v>
          </cell>
          <cell r="O28">
            <v>229.82900000000001</v>
          </cell>
          <cell r="P28">
            <v>356.33300000000003</v>
          </cell>
          <cell r="Q28">
            <v>412</v>
          </cell>
          <cell r="R28">
            <v>200</v>
          </cell>
          <cell r="S28">
            <v>416</v>
          </cell>
          <cell r="T28">
            <v>420</v>
          </cell>
          <cell r="U28">
            <v>200</v>
          </cell>
          <cell r="V28">
            <v>200</v>
          </cell>
          <cell r="W28">
            <v>428</v>
          </cell>
          <cell r="X28">
            <v>397.44099999999997</v>
          </cell>
          <cell r="Y28">
            <v>200</v>
          </cell>
        </row>
        <row r="29">
          <cell r="B29">
            <v>396.43900000000002</v>
          </cell>
          <cell r="C29">
            <v>249.804</v>
          </cell>
          <cell r="D29">
            <v>200</v>
          </cell>
          <cell r="E29">
            <v>200</v>
          </cell>
          <cell r="F29">
            <v>200</v>
          </cell>
          <cell r="G29">
            <v>200</v>
          </cell>
          <cell r="H29">
            <v>406</v>
          </cell>
          <cell r="I29">
            <v>402</v>
          </cell>
          <cell r="J29">
            <v>393</v>
          </cell>
          <cell r="K29">
            <v>392.98700000000002</v>
          </cell>
          <cell r="L29">
            <v>378</v>
          </cell>
          <cell r="M29">
            <v>369</v>
          </cell>
          <cell r="N29">
            <v>365</v>
          </cell>
          <cell r="O29">
            <v>365</v>
          </cell>
          <cell r="P29">
            <v>362</v>
          </cell>
          <cell r="Q29">
            <v>365</v>
          </cell>
          <cell r="R29">
            <v>372</v>
          </cell>
          <cell r="S29">
            <v>582.38800000000003</v>
          </cell>
          <cell r="T29">
            <v>427.88</v>
          </cell>
          <cell r="U29">
            <v>385</v>
          </cell>
          <cell r="V29">
            <v>388</v>
          </cell>
          <cell r="W29">
            <v>793</v>
          </cell>
          <cell r="X29">
            <v>393</v>
          </cell>
          <cell r="Y29">
            <v>381.58699999999999</v>
          </cell>
        </row>
        <row r="34">
          <cell r="B34">
            <v>220</v>
          </cell>
          <cell r="H34">
            <v>60</v>
          </cell>
          <cell r="I34">
            <v>292.077</v>
          </cell>
          <cell r="J34">
            <v>291.15499999999997</v>
          </cell>
          <cell r="K34">
            <v>344.33</v>
          </cell>
          <cell r="L34">
            <v>290.69299999999998</v>
          </cell>
          <cell r="M34">
            <v>288.64600000000002</v>
          </cell>
          <cell r="N34">
            <v>283.77499999999998</v>
          </cell>
          <cell r="O34">
            <v>306.97399999999999</v>
          </cell>
          <cell r="P34">
            <v>306.97399999999999</v>
          </cell>
          <cell r="Q34">
            <v>312.18</v>
          </cell>
          <cell r="R34">
            <v>282.17899999999997</v>
          </cell>
          <cell r="S34">
            <v>288.55900000000003</v>
          </cell>
          <cell r="T34">
            <v>288.55900000000003</v>
          </cell>
          <cell r="U34">
            <v>282.67099999999999</v>
          </cell>
          <cell r="V34">
            <v>285.09500000000003</v>
          </cell>
          <cell r="W34">
            <v>291.33</v>
          </cell>
          <cell r="X34">
            <v>291.56700000000001</v>
          </cell>
          <cell r="Y34">
            <v>291.00900000000001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I37">
            <v>225</v>
          </cell>
          <cell r="J37">
            <v>225</v>
          </cell>
          <cell r="K37">
            <v>246</v>
          </cell>
          <cell r="L37">
            <v>225</v>
          </cell>
          <cell r="M37">
            <v>225</v>
          </cell>
          <cell r="N37">
            <v>225</v>
          </cell>
          <cell r="O37">
            <v>225</v>
          </cell>
          <cell r="P37">
            <v>225</v>
          </cell>
          <cell r="Q37">
            <v>225</v>
          </cell>
          <cell r="R37">
            <v>225</v>
          </cell>
          <cell r="S37">
            <v>225</v>
          </cell>
          <cell r="T37">
            <v>225</v>
          </cell>
          <cell r="U37">
            <v>225</v>
          </cell>
          <cell r="V37">
            <v>225</v>
          </cell>
          <cell r="W37">
            <v>225</v>
          </cell>
          <cell r="X37">
            <v>225</v>
          </cell>
          <cell r="Y37">
            <v>225</v>
          </cell>
        </row>
        <row r="38">
          <cell r="B38">
            <v>244</v>
          </cell>
          <cell r="C38">
            <v>246</v>
          </cell>
          <cell r="D38">
            <v>240</v>
          </cell>
          <cell r="E38">
            <v>250</v>
          </cell>
          <cell r="F38">
            <v>250</v>
          </cell>
          <cell r="G38">
            <v>250</v>
          </cell>
          <cell r="H38">
            <v>250</v>
          </cell>
          <cell r="I38">
            <v>250</v>
          </cell>
          <cell r="J38">
            <v>250</v>
          </cell>
          <cell r="K38">
            <v>267</v>
          </cell>
          <cell r="L38">
            <v>250</v>
          </cell>
          <cell r="M38">
            <v>250</v>
          </cell>
          <cell r="N38">
            <v>250</v>
          </cell>
          <cell r="O38">
            <v>250</v>
          </cell>
          <cell r="P38">
            <v>250</v>
          </cell>
          <cell r="Q38">
            <v>250</v>
          </cell>
          <cell r="R38">
            <v>250</v>
          </cell>
          <cell r="S38">
            <v>250</v>
          </cell>
          <cell r="T38">
            <v>250</v>
          </cell>
          <cell r="U38">
            <v>250</v>
          </cell>
          <cell r="V38">
            <v>250</v>
          </cell>
          <cell r="W38">
            <v>225</v>
          </cell>
          <cell r="X38">
            <v>244</v>
          </cell>
          <cell r="Y38">
            <v>250</v>
          </cell>
        </row>
        <row r="42">
          <cell r="Q42">
            <v>20</v>
          </cell>
          <cell r="R42">
            <v>90</v>
          </cell>
          <cell r="S42">
            <v>160</v>
          </cell>
          <cell r="T42">
            <v>360</v>
          </cell>
          <cell r="U42">
            <v>360</v>
          </cell>
          <cell r="V42">
            <v>360</v>
          </cell>
          <cell r="W42">
            <v>90</v>
          </cell>
          <cell r="X42">
            <v>90</v>
          </cell>
        </row>
        <row r="43">
          <cell r="S43">
            <v>110</v>
          </cell>
          <cell r="T43">
            <v>320</v>
          </cell>
          <cell r="U43">
            <v>320</v>
          </cell>
          <cell r="V43">
            <v>320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60</v>
          </cell>
          <cell r="V45">
            <v>60</v>
          </cell>
          <cell r="W45">
            <v>27</v>
          </cell>
        </row>
        <row r="46">
          <cell r="T46">
            <v>120</v>
          </cell>
          <cell r="U46">
            <v>360</v>
          </cell>
          <cell r="V46">
            <v>326</v>
          </cell>
        </row>
        <row r="47">
          <cell r="T47">
            <v>105</v>
          </cell>
          <cell r="U47">
            <v>210</v>
          </cell>
          <cell r="V47">
            <v>60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U48">
            <v>40</v>
          </cell>
          <cell r="V48">
            <v>40</v>
          </cell>
          <cell r="W48">
            <v>11</v>
          </cell>
        </row>
        <row r="50">
          <cell r="U50">
            <v>124</v>
          </cell>
          <cell r="V50">
            <v>126</v>
          </cell>
        </row>
        <row r="51">
          <cell r="U51">
            <v>124</v>
          </cell>
          <cell r="V51">
            <v>126</v>
          </cell>
        </row>
        <row r="53">
          <cell r="I53">
            <v>20</v>
          </cell>
          <cell r="J53">
            <v>100</v>
          </cell>
          <cell r="K53">
            <v>30</v>
          </cell>
          <cell r="V53">
            <v>100</v>
          </cell>
        </row>
        <row r="55">
          <cell r="U55">
            <v>50</v>
          </cell>
          <cell r="V55">
            <v>50</v>
          </cell>
        </row>
        <row r="56">
          <cell r="I56">
            <v>30</v>
          </cell>
          <cell r="J56">
            <v>30</v>
          </cell>
          <cell r="V56">
            <v>30</v>
          </cell>
          <cell r="W56">
            <v>30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37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2450.5249999999996</v>
          </cell>
          <cell r="C61">
            <v>2496.3560000000002</v>
          </cell>
          <cell r="D61">
            <v>2522.0300000000002</v>
          </cell>
          <cell r="E61">
            <v>2481.1219999999998</v>
          </cell>
          <cell r="F61">
            <v>2554.67</v>
          </cell>
          <cell r="G61">
            <v>2554.3020000000001</v>
          </cell>
          <cell r="H61">
            <v>2591.1459999999997</v>
          </cell>
          <cell r="I61">
            <v>2846.4810000000002</v>
          </cell>
          <cell r="J61">
            <v>3285.8420000000001</v>
          </cell>
          <cell r="K61">
            <v>3684.098</v>
          </cell>
          <cell r="L61">
            <v>3913.1189999999997</v>
          </cell>
          <cell r="M61">
            <v>3971.5639999999999</v>
          </cell>
          <cell r="N61">
            <v>3945.0520000000001</v>
          </cell>
          <cell r="O61">
            <v>3799.085</v>
          </cell>
          <cell r="P61">
            <v>3568.8050000000003</v>
          </cell>
          <cell r="Q61">
            <v>3225.8810000000012</v>
          </cell>
          <cell r="R61">
            <v>2752.9470000000001</v>
          </cell>
          <cell r="S61">
            <v>2193.3329999999996</v>
          </cell>
          <cell r="T61">
            <v>1887.6860000000004</v>
          </cell>
          <cell r="U61">
            <v>1870.2500000000005</v>
          </cell>
          <cell r="V61">
            <v>1864.7310000000002</v>
          </cell>
          <cell r="W61">
            <v>1889.9080000000004</v>
          </cell>
          <cell r="X61">
            <v>1961.836</v>
          </cell>
          <cell r="Y61">
            <v>2042.8929999999998</v>
          </cell>
        </row>
        <row r="74">
          <cell r="B74">
            <v>17</v>
          </cell>
          <cell r="C74">
            <v>17</v>
          </cell>
          <cell r="D74">
            <v>17</v>
          </cell>
          <cell r="E74">
            <v>17</v>
          </cell>
          <cell r="F74">
            <v>17</v>
          </cell>
          <cell r="G74">
            <v>29</v>
          </cell>
          <cell r="H74">
            <v>17</v>
          </cell>
          <cell r="I74">
            <v>17</v>
          </cell>
          <cell r="J74">
            <v>17</v>
          </cell>
          <cell r="K74">
            <v>17</v>
          </cell>
          <cell r="L74">
            <v>17</v>
          </cell>
          <cell r="M74">
            <v>17</v>
          </cell>
          <cell r="N74">
            <v>17</v>
          </cell>
          <cell r="O74">
            <v>17</v>
          </cell>
          <cell r="P74">
            <v>17</v>
          </cell>
          <cell r="Q74">
            <v>19</v>
          </cell>
          <cell r="R74">
            <v>31</v>
          </cell>
          <cell r="S74">
            <v>49</v>
          </cell>
          <cell r="T74">
            <v>37</v>
          </cell>
          <cell r="U74">
            <v>37</v>
          </cell>
          <cell r="V74">
            <v>37</v>
          </cell>
          <cell r="W74">
            <v>37</v>
          </cell>
          <cell r="X74">
            <v>30</v>
          </cell>
          <cell r="Y74">
            <v>57</v>
          </cell>
        </row>
        <row r="75">
          <cell r="B75">
            <v>144</v>
          </cell>
          <cell r="C75">
            <v>144</v>
          </cell>
          <cell r="D75">
            <v>144</v>
          </cell>
          <cell r="E75">
            <v>144</v>
          </cell>
          <cell r="F75">
            <v>144</v>
          </cell>
          <cell r="G75">
            <v>144</v>
          </cell>
          <cell r="H75">
            <v>120</v>
          </cell>
          <cell r="I75">
            <v>70</v>
          </cell>
          <cell r="J75">
            <v>70</v>
          </cell>
          <cell r="K75">
            <v>70</v>
          </cell>
          <cell r="L75">
            <v>70</v>
          </cell>
          <cell r="M75">
            <v>70</v>
          </cell>
          <cell r="N75">
            <v>86</v>
          </cell>
          <cell r="O75">
            <v>86</v>
          </cell>
          <cell r="P75">
            <v>86</v>
          </cell>
          <cell r="Q75">
            <v>91</v>
          </cell>
          <cell r="R75">
            <v>125</v>
          </cell>
          <cell r="S75">
            <v>109</v>
          </cell>
          <cell r="T75">
            <v>70</v>
          </cell>
          <cell r="U75">
            <v>70</v>
          </cell>
          <cell r="V75">
            <v>70</v>
          </cell>
          <cell r="W75">
            <v>104</v>
          </cell>
          <cell r="X75">
            <v>175</v>
          </cell>
          <cell r="Y75">
            <v>175</v>
          </cell>
        </row>
        <row r="76">
          <cell r="B76">
            <v>255</v>
          </cell>
          <cell r="C76">
            <v>265</v>
          </cell>
          <cell r="D76">
            <v>269</v>
          </cell>
          <cell r="E76">
            <v>269</v>
          </cell>
          <cell r="F76">
            <v>269</v>
          </cell>
          <cell r="G76">
            <v>265</v>
          </cell>
          <cell r="H76">
            <v>255</v>
          </cell>
          <cell r="I76">
            <v>155</v>
          </cell>
          <cell r="J76">
            <v>155</v>
          </cell>
          <cell r="K76">
            <v>155</v>
          </cell>
          <cell r="L76">
            <v>155</v>
          </cell>
          <cell r="M76">
            <v>175</v>
          </cell>
          <cell r="N76">
            <v>195</v>
          </cell>
          <cell r="O76">
            <v>195</v>
          </cell>
          <cell r="P76">
            <v>195</v>
          </cell>
          <cell r="Q76">
            <v>195</v>
          </cell>
          <cell r="R76">
            <v>225</v>
          </cell>
          <cell r="S76">
            <v>215</v>
          </cell>
          <cell r="T76">
            <v>205</v>
          </cell>
          <cell r="U76">
            <v>175</v>
          </cell>
          <cell r="V76">
            <v>195</v>
          </cell>
          <cell r="W76">
            <v>265</v>
          </cell>
          <cell r="X76">
            <v>372</v>
          </cell>
          <cell r="Y76">
            <v>355</v>
          </cell>
        </row>
        <row r="77">
          <cell r="B77">
            <v>94</v>
          </cell>
          <cell r="C77">
            <v>89</v>
          </cell>
          <cell r="D77">
            <v>64</v>
          </cell>
          <cell r="E77">
            <v>55</v>
          </cell>
          <cell r="F77">
            <v>65</v>
          </cell>
          <cell r="G77">
            <v>72.003</v>
          </cell>
          <cell r="H77">
            <v>91</v>
          </cell>
          <cell r="I77">
            <v>75</v>
          </cell>
          <cell r="J77">
            <v>75</v>
          </cell>
          <cell r="K77">
            <v>75</v>
          </cell>
          <cell r="L77">
            <v>75</v>
          </cell>
          <cell r="M77">
            <v>75</v>
          </cell>
          <cell r="N77">
            <v>75</v>
          </cell>
          <cell r="O77">
            <v>75</v>
          </cell>
          <cell r="P77">
            <v>75</v>
          </cell>
          <cell r="Q77">
            <v>75</v>
          </cell>
          <cell r="R77">
            <v>75</v>
          </cell>
          <cell r="S77">
            <v>75</v>
          </cell>
          <cell r="T77">
            <v>75</v>
          </cell>
          <cell r="U77">
            <v>75</v>
          </cell>
          <cell r="V77">
            <v>75</v>
          </cell>
          <cell r="W77">
            <v>75</v>
          </cell>
          <cell r="X77">
            <v>75</v>
          </cell>
          <cell r="Y77">
            <v>100</v>
          </cell>
        </row>
        <row r="78">
          <cell r="U78">
            <v>10</v>
          </cell>
          <cell r="V78">
            <v>10</v>
          </cell>
          <cell r="W78">
            <v>10</v>
          </cell>
          <cell r="X78">
            <v>10</v>
          </cell>
          <cell r="Y78">
            <v>10</v>
          </cell>
        </row>
      </sheetData>
      <sheetData sheetId="6">
        <row r="65">
          <cell r="B65">
            <v>1004.8149999999999</v>
          </cell>
          <cell r="C65">
            <v>1023.3349999999999</v>
          </cell>
          <cell r="D65">
            <v>1032.335</v>
          </cell>
          <cell r="E65">
            <v>1031.835</v>
          </cell>
          <cell r="F65">
            <v>1034.173</v>
          </cell>
          <cell r="G65">
            <v>1024.163</v>
          </cell>
          <cell r="H65">
            <v>1007.693</v>
          </cell>
          <cell r="I65">
            <v>989.30499999999995</v>
          </cell>
          <cell r="J65">
            <v>957.56100000000004</v>
          </cell>
          <cell r="K65">
            <v>1323.175</v>
          </cell>
          <cell r="L65">
            <v>903.68700000000001</v>
          </cell>
          <cell r="M65">
            <v>877.68700000000001</v>
          </cell>
          <cell r="N65">
            <v>860.06000000000006</v>
          </cell>
          <cell r="O65">
            <v>784.57999999999993</v>
          </cell>
          <cell r="P65">
            <v>841.51499999999999</v>
          </cell>
          <cell r="Q65">
            <v>846.44100000000003</v>
          </cell>
          <cell r="R65">
            <v>526.79499999999996</v>
          </cell>
          <cell r="S65">
            <v>852.79499999999996</v>
          </cell>
          <cell r="T65">
            <v>787.81499999999994</v>
          </cell>
          <cell r="U65">
            <v>789.82499999999993</v>
          </cell>
          <cell r="V65">
            <v>791.80499999999995</v>
          </cell>
          <cell r="W65">
            <v>817.21299999999997</v>
          </cell>
          <cell r="X65">
            <v>812.21299999999997</v>
          </cell>
          <cell r="Y65">
            <v>978.34199999999998</v>
          </cell>
        </row>
        <row r="66">
          <cell r="B66">
            <v>885.53200000000004</v>
          </cell>
          <cell r="C66">
            <v>850.18299999999988</v>
          </cell>
          <cell r="D66">
            <v>828.30599999999993</v>
          </cell>
          <cell r="E66">
            <v>819.39599999999996</v>
          </cell>
          <cell r="F66">
            <v>834.04700000000014</v>
          </cell>
          <cell r="G66">
            <v>910.05700000000024</v>
          </cell>
          <cell r="H66">
            <v>1038.8219999999999</v>
          </cell>
          <cell r="I66">
            <v>1163.9580000000001</v>
          </cell>
          <cell r="J66">
            <v>1268.539</v>
          </cell>
          <cell r="K66">
            <v>1347.6880000000001</v>
          </cell>
          <cell r="L66">
            <v>1444.1830000000002</v>
          </cell>
          <cell r="M66">
            <v>1414.6349999999998</v>
          </cell>
          <cell r="N66">
            <v>1436.7930000000001</v>
          </cell>
          <cell r="O66">
            <v>1426.5319999999999</v>
          </cell>
          <cell r="P66">
            <v>1369.673</v>
          </cell>
          <cell r="Q66">
            <v>1307.5899999999999</v>
          </cell>
          <cell r="R66">
            <v>1248.0690000000002</v>
          </cell>
          <cell r="S66">
            <v>1208.4969999999998</v>
          </cell>
          <cell r="T66">
            <v>1187.5030000000004</v>
          </cell>
          <cell r="U66">
            <v>1177.828</v>
          </cell>
          <cell r="V66">
            <v>1157.2870000000003</v>
          </cell>
          <cell r="W66">
            <v>1070.8979999999999</v>
          </cell>
          <cell r="X66">
            <v>996.89400000000001</v>
          </cell>
          <cell r="Y66">
            <v>934.60299999999995</v>
          </cell>
        </row>
        <row r="67">
          <cell r="B67">
            <v>2667.0169999999998</v>
          </cell>
          <cell r="C67">
            <v>2435.5419999999999</v>
          </cell>
          <cell r="D67">
            <v>2301.7219999999993</v>
          </cell>
          <cell r="E67">
            <v>2156.7909999999997</v>
          </cell>
          <cell r="F67">
            <v>2211.5639999999999</v>
          </cell>
          <cell r="G67">
            <v>2297.9850000000006</v>
          </cell>
          <cell r="H67">
            <v>2480.2739999999999</v>
          </cell>
          <cell r="I67">
            <v>2760.1770000000001</v>
          </cell>
          <cell r="J67">
            <v>3173.7040000000011</v>
          </cell>
          <cell r="K67">
            <v>3553.9520000000007</v>
          </cell>
          <cell r="L67">
            <v>3785.6430000000005</v>
          </cell>
          <cell r="M67">
            <v>3974.2790000000005</v>
          </cell>
          <cell r="N67">
            <v>4085.6970000000006</v>
          </cell>
          <cell r="O67">
            <v>4096.6759999999995</v>
          </cell>
          <cell r="P67">
            <v>3993.8239999999996</v>
          </cell>
          <cell r="Q67">
            <v>3794.9300000000003</v>
          </cell>
          <cell r="R67">
            <v>3657.9350000000009</v>
          </cell>
          <cell r="S67">
            <v>3609.8880000000004</v>
          </cell>
          <cell r="T67">
            <v>3702.7070000000003</v>
          </cell>
          <cell r="U67">
            <v>3845.989</v>
          </cell>
          <cell r="V67">
            <v>4002.2000000000003</v>
          </cell>
          <cell r="W67">
            <v>3737.944</v>
          </cell>
          <cell r="X67">
            <v>3351.1370000000006</v>
          </cell>
          <cell r="Y67">
            <v>2979.444</v>
          </cell>
        </row>
        <row r="69">
          <cell r="B69">
            <v>112.5</v>
          </cell>
          <cell r="C69">
            <v>108</v>
          </cell>
          <cell r="D69">
            <v>106</v>
          </cell>
          <cell r="E69">
            <v>105</v>
          </cell>
          <cell r="F69">
            <v>107</v>
          </cell>
          <cell r="G69">
            <v>115</v>
          </cell>
          <cell r="H69">
            <v>124</v>
          </cell>
          <cell r="I69">
            <v>130</v>
          </cell>
          <cell r="J69">
            <v>128.5</v>
          </cell>
          <cell r="K69">
            <v>124.5</v>
          </cell>
          <cell r="L69">
            <v>122.5</v>
          </cell>
          <cell r="M69">
            <v>122</v>
          </cell>
          <cell r="N69">
            <v>122</v>
          </cell>
          <cell r="O69">
            <v>120</v>
          </cell>
          <cell r="P69">
            <v>117</v>
          </cell>
          <cell r="Q69">
            <v>121</v>
          </cell>
          <cell r="R69">
            <v>131</v>
          </cell>
          <cell r="S69">
            <v>143</v>
          </cell>
          <cell r="T69">
            <v>153</v>
          </cell>
          <cell r="U69">
            <v>162</v>
          </cell>
          <cell r="V69">
            <v>152</v>
          </cell>
          <cell r="W69">
            <v>137.5</v>
          </cell>
          <cell r="X69">
            <v>129.5</v>
          </cell>
          <cell r="Y69">
            <v>119</v>
          </cell>
        </row>
        <row r="73">
          <cell r="B73">
            <v>74</v>
          </cell>
          <cell r="C73">
            <v>44</v>
          </cell>
          <cell r="D73">
            <v>83</v>
          </cell>
          <cell r="E73">
            <v>105</v>
          </cell>
          <cell r="F73">
            <v>104.786</v>
          </cell>
          <cell r="G73">
            <v>83</v>
          </cell>
          <cell r="H73">
            <v>100</v>
          </cell>
          <cell r="I73">
            <v>125</v>
          </cell>
          <cell r="J73">
            <v>125</v>
          </cell>
          <cell r="K73">
            <v>114</v>
          </cell>
          <cell r="L73">
            <v>94</v>
          </cell>
          <cell r="M73">
            <v>94</v>
          </cell>
          <cell r="N73">
            <v>63</v>
          </cell>
          <cell r="O73">
            <v>33</v>
          </cell>
          <cell r="P73">
            <v>11</v>
          </cell>
          <cell r="Q73">
            <v>5</v>
          </cell>
          <cell r="R73">
            <v>35</v>
          </cell>
          <cell r="S73">
            <v>5</v>
          </cell>
          <cell r="T73">
            <v>35</v>
          </cell>
          <cell r="U73">
            <v>86</v>
          </cell>
          <cell r="V73">
            <v>66</v>
          </cell>
          <cell r="W73">
            <v>5</v>
          </cell>
          <cell r="X73">
            <v>44</v>
          </cell>
          <cell r="Y73">
            <v>5</v>
          </cell>
        </row>
        <row r="74">
          <cell r="B74">
            <v>8</v>
          </cell>
          <cell r="C74">
            <v>5</v>
          </cell>
          <cell r="D74">
            <v>95.566999999999993</v>
          </cell>
          <cell r="E74">
            <v>115</v>
          </cell>
          <cell r="F74">
            <v>115</v>
          </cell>
          <cell r="G74">
            <v>65</v>
          </cell>
          <cell r="H74">
            <v>143</v>
          </cell>
          <cell r="I74">
            <v>195</v>
          </cell>
          <cell r="J74">
            <v>200</v>
          </cell>
          <cell r="K74">
            <v>170</v>
          </cell>
          <cell r="L74">
            <v>118</v>
          </cell>
          <cell r="M74">
            <v>48</v>
          </cell>
          <cell r="N74">
            <v>5</v>
          </cell>
          <cell r="O74">
            <v>5</v>
          </cell>
          <cell r="P74">
            <v>5</v>
          </cell>
          <cell r="Q74">
            <v>5</v>
          </cell>
          <cell r="R74">
            <v>5</v>
          </cell>
          <cell r="T74">
            <v>3</v>
          </cell>
          <cell r="U74">
            <v>135</v>
          </cell>
          <cell r="V74">
            <v>107.434</v>
          </cell>
          <cell r="W74">
            <v>13</v>
          </cell>
          <cell r="X74">
            <v>2</v>
          </cell>
        </row>
        <row r="75">
          <cell r="B75">
            <v>30</v>
          </cell>
          <cell r="C75">
            <v>20</v>
          </cell>
          <cell r="D75">
            <v>10</v>
          </cell>
          <cell r="E75">
            <v>70</v>
          </cell>
          <cell r="F75">
            <v>70</v>
          </cell>
          <cell r="H75">
            <v>84</v>
          </cell>
          <cell r="I75">
            <v>230</v>
          </cell>
          <cell r="J75">
            <v>226</v>
          </cell>
          <cell r="K75">
            <v>160</v>
          </cell>
          <cell r="L75">
            <v>118</v>
          </cell>
          <cell r="M75">
            <v>68</v>
          </cell>
          <cell r="N75">
            <v>68</v>
          </cell>
          <cell r="O75">
            <v>68</v>
          </cell>
          <cell r="P75">
            <v>66</v>
          </cell>
          <cell r="Q75">
            <v>76</v>
          </cell>
          <cell r="R75">
            <v>6</v>
          </cell>
          <cell r="S75">
            <v>6</v>
          </cell>
          <cell r="T75">
            <v>7</v>
          </cell>
          <cell r="U75">
            <v>72</v>
          </cell>
          <cell r="V75">
            <v>7</v>
          </cell>
          <cell r="X75">
            <v>20</v>
          </cell>
        </row>
        <row r="76">
          <cell r="D76">
            <v>44</v>
          </cell>
          <cell r="E76">
            <v>44</v>
          </cell>
          <cell r="F76">
            <v>44</v>
          </cell>
        </row>
        <row r="77">
          <cell r="B77">
            <v>375</v>
          </cell>
          <cell r="C77">
            <v>312</v>
          </cell>
          <cell r="D77">
            <v>246</v>
          </cell>
          <cell r="E77">
            <v>260</v>
          </cell>
          <cell r="F77">
            <v>270</v>
          </cell>
          <cell r="G77">
            <v>310</v>
          </cell>
          <cell r="H77">
            <v>397</v>
          </cell>
          <cell r="I77">
            <v>463</v>
          </cell>
          <cell r="J77">
            <v>457</v>
          </cell>
          <cell r="K77">
            <v>455</v>
          </cell>
          <cell r="L77">
            <v>450</v>
          </cell>
          <cell r="M77">
            <v>370</v>
          </cell>
          <cell r="N77">
            <v>367</v>
          </cell>
          <cell r="O77">
            <v>432</v>
          </cell>
          <cell r="P77">
            <v>455</v>
          </cell>
          <cell r="Q77">
            <v>455</v>
          </cell>
          <cell r="R77">
            <v>382</v>
          </cell>
          <cell r="S77">
            <v>270</v>
          </cell>
          <cell r="T77">
            <v>353</v>
          </cell>
          <cell r="U77">
            <v>377</v>
          </cell>
          <cell r="V77">
            <v>414</v>
          </cell>
          <cell r="W77">
            <v>327</v>
          </cell>
          <cell r="X77">
            <v>347</v>
          </cell>
          <cell r="Y77">
            <v>207</v>
          </cell>
        </row>
      </sheetData>
      <sheetData sheetId="7">
        <row r="7">
          <cell r="B7">
            <v>36.76</v>
          </cell>
          <cell r="C7">
            <v>36.76</v>
          </cell>
          <cell r="D7">
            <v>23.1</v>
          </cell>
          <cell r="E7">
            <v>0</v>
          </cell>
          <cell r="F7">
            <v>12.38</v>
          </cell>
          <cell r="G7">
            <v>25.16</v>
          </cell>
          <cell r="H7">
            <v>36.979999999999997</v>
          </cell>
          <cell r="I7">
            <v>36.979999999999997</v>
          </cell>
          <cell r="J7">
            <v>36.979999999999997</v>
          </cell>
          <cell r="K7">
            <v>48</v>
          </cell>
          <cell r="L7">
            <v>36.979999999999997</v>
          </cell>
          <cell r="M7">
            <v>36.799999999999997</v>
          </cell>
          <cell r="N7">
            <v>36.979999999999997</v>
          </cell>
          <cell r="O7">
            <v>44.78</v>
          </cell>
          <cell r="P7">
            <v>44.78</v>
          </cell>
          <cell r="Q7">
            <v>46.95</v>
          </cell>
          <cell r="R7">
            <v>36.979999999999997</v>
          </cell>
          <cell r="S7">
            <v>48</v>
          </cell>
          <cell r="T7">
            <v>48</v>
          </cell>
          <cell r="U7">
            <v>36.979999999999997</v>
          </cell>
          <cell r="V7">
            <v>38</v>
          </cell>
          <cell r="W7">
            <v>48.62</v>
          </cell>
          <cell r="X7">
            <v>44.78</v>
          </cell>
          <cell r="Y7">
            <v>36.76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42">
          <cell r="A42" t="str">
            <v>ADMHE</v>
          </cell>
        </row>
        <row r="43">
          <cell r="A43" t="str">
            <v>ALPIQ_ENERGY</v>
          </cell>
        </row>
        <row r="44">
          <cell r="A44" t="str">
            <v>AYEN_ENERGIJA</v>
          </cell>
        </row>
        <row r="45">
          <cell r="A45" t="str">
            <v>CEZ_AS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ELECTRADE_SPA</v>
          </cell>
        </row>
        <row r="50">
          <cell r="A50" t="str">
            <v>ELPEDISON</v>
          </cell>
        </row>
        <row r="51">
          <cell r="A51" t="str">
            <v>EPA_THESS</v>
          </cell>
        </row>
        <row r="52">
          <cell r="A52" t="str">
            <v>EUNICE_TRADING</v>
          </cell>
        </row>
        <row r="53">
          <cell r="A53" t="str">
            <v>GEN-I-ATHENS</v>
          </cell>
        </row>
        <row r="54">
          <cell r="A54" t="str">
            <v>GREENENV</v>
          </cell>
        </row>
        <row r="55">
          <cell r="A55" t="str">
            <v>HERON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MYTILINEOS</v>
          </cell>
        </row>
        <row r="60">
          <cell r="A60" t="str">
            <v>NRG_TRADING_HOUS</v>
          </cell>
        </row>
        <row r="61">
          <cell r="A61" t="str">
            <v>OTEESTATE</v>
          </cell>
        </row>
        <row r="62">
          <cell r="A62" t="str">
            <v>PETROGAZ</v>
          </cell>
        </row>
        <row r="63">
          <cell r="A63" t="str">
            <v>PPC</v>
          </cell>
        </row>
        <row r="64">
          <cell r="A64" t="str">
            <v>SENTRADE</v>
          </cell>
        </row>
        <row r="65">
          <cell r="A65" t="str">
            <v>SOLARENERGY</v>
          </cell>
        </row>
        <row r="66">
          <cell r="A66" t="str">
            <v>SUSAKI_POWER</v>
          </cell>
        </row>
        <row r="67">
          <cell r="A67" t="str">
            <v>TERNA_ENERGY</v>
          </cell>
        </row>
        <row r="68">
          <cell r="A68" t="str">
            <v>VIENER</v>
          </cell>
        </row>
        <row r="69">
          <cell r="A69" t="str">
            <v>VIOLAR</v>
          </cell>
        </row>
        <row r="70">
          <cell r="A70" t="str">
            <v>VOLTERRA</v>
          </cell>
        </row>
        <row r="71">
          <cell r="A71" t="str">
            <v>VOLTON</v>
          </cell>
        </row>
        <row r="72">
          <cell r="A72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5156.8639999999996</v>
      </c>
      <c r="C4" s="18">
        <v>4798.0600000000004</v>
      </c>
      <c r="D4" s="18">
        <v>4746.93</v>
      </c>
      <c r="E4" s="18">
        <v>4707.0219999999999</v>
      </c>
      <c r="F4" s="18">
        <v>4790.57</v>
      </c>
      <c r="G4" s="18">
        <v>4805.2049999999999</v>
      </c>
      <c r="H4" s="18">
        <v>5374.7889999999998</v>
      </c>
      <c r="I4" s="18">
        <v>6056.44</v>
      </c>
      <c r="J4" s="18">
        <v>6536.3040000000001</v>
      </c>
      <c r="K4" s="18">
        <v>7248.3149999999996</v>
      </c>
      <c r="L4" s="18">
        <v>7036.0129999999999</v>
      </c>
      <c r="M4" s="18">
        <v>6968.6009999999997</v>
      </c>
      <c r="N4" s="18">
        <v>7007.55</v>
      </c>
      <c r="O4" s="18">
        <v>6965.7879999999996</v>
      </c>
      <c r="P4" s="18">
        <v>6859.0119999999997</v>
      </c>
      <c r="Q4" s="18">
        <v>6610.9610000000002</v>
      </c>
      <c r="R4" s="18">
        <v>5991.799</v>
      </c>
      <c r="S4" s="18">
        <v>6095.18</v>
      </c>
      <c r="T4" s="18">
        <v>6229.0249999999996</v>
      </c>
      <c r="U4" s="18">
        <v>6645.6419999999998</v>
      </c>
      <c r="V4" s="18">
        <v>6697.7259999999997</v>
      </c>
      <c r="W4" s="18">
        <v>6108.5550000000003</v>
      </c>
      <c r="X4" s="18">
        <v>5702.7439999999997</v>
      </c>
      <c r="Y4" s="18">
        <v>5223.3890000000001</v>
      </c>
      <c r="Z4" s="19"/>
      <c r="AA4" s="20">
        <f>SUM(B4:Z4)</f>
        <v>144362.48399999997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36.76</v>
      </c>
      <c r="C7" s="28">
        <v>36.76</v>
      </c>
      <c r="D7" s="28">
        <v>23.1</v>
      </c>
      <c r="E7" s="28">
        <v>0</v>
      </c>
      <c r="F7" s="28">
        <v>12.38</v>
      </c>
      <c r="G7" s="28">
        <v>25.16</v>
      </c>
      <c r="H7" s="28">
        <v>36.979999999999997</v>
      </c>
      <c r="I7" s="28">
        <v>36.979999999999997</v>
      </c>
      <c r="J7" s="28">
        <v>36.979999999999997</v>
      </c>
      <c r="K7" s="28">
        <v>48</v>
      </c>
      <c r="L7" s="28">
        <v>36.979999999999997</v>
      </c>
      <c r="M7" s="28">
        <v>36.799999999999997</v>
      </c>
      <c r="N7" s="28">
        <v>36.979999999999997</v>
      </c>
      <c r="O7" s="28">
        <v>44.78</v>
      </c>
      <c r="P7" s="28">
        <v>44.78</v>
      </c>
      <c r="Q7" s="28">
        <v>46.95</v>
      </c>
      <c r="R7" s="28">
        <v>36.979999999999997</v>
      </c>
      <c r="S7" s="28">
        <v>48</v>
      </c>
      <c r="T7" s="28">
        <v>48</v>
      </c>
      <c r="U7" s="28">
        <v>36.979999999999997</v>
      </c>
      <c r="V7" s="28">
        <v>38</v>
      </c>
      <c r="W7" s="28">
        <v>48.62</v>
      </c>
      <c r="X7" s="28">
        <v>44.78</v>
      </c>
      <c r="Y7" s="28">
        <v>36.76</v>
      </c>
      <c r="Z7" s="29"/>
      <c r="AA7" s="30">
        <f>IF(SUM(GR_MAINLAND_MCP_SUM_SELL)&lt;&gt;0,AVERAGEIF(GR_MAINLAND_MCP_SUM_SELL,"&lt;&gt;"""),"")</f>
        <v>36.603749999999998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451</v>
      </c>
      <c r="C10" s="42">
        <v>451</v>
      </c>
      <c r="D10" s="42">
        <v>451</v>
      </c>
      <c r="E10" s="42">
        <v>451</v>
      </c>
      <c r="F10" s="42">
        <v>451</v>
      </c>
      <c r="G10" s="42">
        <v>451</v>
      </c>
      <c r="H10" s="42">
        <v>451</v>
      </c>
      <c r="I10" s="42">
        <v>451</v>
      </c>
      <c r="J10" s="42">
        <v>451</v>
      </c>
      <c r="K10" s="42">
        <v>451</v>
      </c>
      <c r="L10" s="42">
        <v>451</v>
      </c>
      <c r="M10" s="42">
        <v>451</v>
      </c>
      <c r="N10" s="42">
        <v>451</v>
      </c>
      <c r="O10" s="42">
        <v>451</v>
      </c>
      <c r="P10" s="42">
        <v>451</v>
      </c>
      <c r="Q10" s="42">
        <v>451</v>
      </c>
      <c r="R10" s="42">
        <v>451</v>
      </c>
      <c r="S10" s="42">
        <v>451</v>
      </c>
      <c r="T10" s="42">
        <v>451</v>
      </c>
      <c r="U10" s="42">
        <v>451</v>
      </c>
      <c r="V10" s="42">
        <v>451</v>
      </c>
      <c r="W10" s="42">
        <v>451</v>
      </c>
      <c r="X10" s="42">
        <v>451</v>
      </c>
      <c r="Y10" s="42">
        <v>451</v>
      </c>
      <c r="Z10" s="43"/>
      <c r="AA10" s="44">
        <f>SUM(B10:Z10)</f>
        <v>10824</v>
      </c>
    </row>
    <row r="11" spans="1:27" ht="24.95" customHeight="1" x14ac:dyDescent="0.2">
      <c r="A11" s="45" t="s">
        <v>7</v>
      </c>
      <c r="B11" s="46">
        <v>1700.3390000000002</v>
      </c>
      <c r="C11" s="47">
        <v>1335.7040000000002</v>
      </c>
      <c r="D11" s="47">
        <v>1279.9000000000001</v>
      </c>
      <c r="E11" s="47">
        <v>1289.9000000000001</v>
      </c>
      <c r="F11" s="47">
        <v>1289.9000000000001</v>
      </c>
      <c r="G11" s="47">
        <v>1289.9000000000001</v>
      </c>
      <c r="H11" s="47">
        <v>1849.643</v>
      </c>
      <c r="I11" s="47">
        <v>2313.9589999999998</v>
      </c>
      <c r="J11" s="47">
        <v>2254.4619999999995</v>
      </c>
      <c r="K11" s="47">
        <v>2648.2170000000001</v>
      </c>
      <c r="L11" s="47">
        <v>2252.8939999999998</v>
      </c>
      <c r="M11" s="47">
        <v>2144.0369999999998</v>
      </c>
      <c r="N11" s="47">
        <v>2188.498</v>
      </c>
      <c r="O11" s="47">
        <v>2342.7029999999995</v>
      </c>
      <c r="P11" s="47">
        <v>2466.2069999999999</v>
      </c>
      <c r="Q11" s="47">
        <v>2534.08</v>
      </c>
      <c r="R11" s="47">
        <v>2241.8519999999999</v>
      </c>
      <c r="S11" s="47">
        <v>2732.8469999999998</v>
      </c>
      <c r="T11" s="47">
        <v>2588.3389999999999</v>
      </c>
      <c r="U11" s="47">
        <v>2239.3919999999998</v>
      </c>
      <c r="V11" s="47">
        <v>2326.9949999999999</v>
      </c>
      <c r="W11" s="47">
        <v>3118.6469999999999</v>
      </c>
      <c r="X11" s="47">
        <v>2537.9080000000004</v>
      </c>
      <c r="Y11" s="47">
        <v>1987.4960000000001</v>
      </c>
      <c r="Z11" s="48"/>
      <c r="AA11" s="49">
        <f>SUM(B11:Z11)</f>
        <v>50953.818999999996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128</v>
      </c>
      <c r="J12" s="47">
        <v>228</v>
      </c>
      <c r="K12" s="47">
        <v>148</v>
      </c>
      <c r="L12" s="47">
        <v>102</v>
      </c>
      <c r="M12" s="47">
        <v>65</v>
      </c>
      <c r="N12" s="47">
        <v>50</v>
      </c>
      <c r="O12" s="47"/>
      <c r="P12" s="47"/>
      <c r="Q12" s="47">
        <v>20</v>
      </c>
      <c r="R12" s="47">
        <v>90</v>
      </c>
      <c r="S12" s="47">
        <v>270</v>
      </c>
      <c r="T12" s="47">
        <v>915</v>
      </c>
      <c r="U12" s="47">
        <v>1718</v>
      </c>
      <c r="V12" s="47">
        <v>1668</v>
      </c>
      <c r="W12" s="47">
        <v>158</v>
      </c>
      <c r="X12" s="47">
        <v>90</v>
      </c>
      <c r="Y12" s="47">
        <v>45</v>
      </c>
      <c r="Z12" s="48"/>
      <c r="AA12" s="49">
        <f>SUM(B12:Z12)</f>
        <v>5740</v>
      </c>
    </row>
    <row r="13" spans="1:27" ht="24.95" customHeight="1" x14ac:dyDescent="0.2">
      <c r="A13" s="50" t="s">
        <v>9</v>
      </c>
      <c r="B13" s="51">
        <v>2450.5249999999996</v>
      </c>
      <c r="C13" s="52">
        <v>2496.3560000000002</v>
      </c>
      <c r="D13" s="52">
        <v>2522.0300000000002</v>
      </c>
      <c r="E13" s="52">
        <v>2481.1219999999998</v>
      </c>
      <c r="F13" s="52">
        <v>2554.67</v>
      </c>
      <c r="G13" s="52">
        <v>2554.3020000000001</v>
      </c>
      <c r="H13" s="52">
        <v>2591.1459999999997</v>
      </c>
      <c r="I13" s="52">
        <v>2846.4810000000002</v>
      </c>
      <c r="J13" s="52">
        <v>3285.8420000000001</v>
      </c>
      <c r="K13" s="52">
        <v>3684.098</v>
      </c>
      <c r="L13" s="52">
        <v>3913.1189999999997</v>
      </c>
      <c r="M13" s="52">
        <v>3971.5639999999999</v>
      </c>
      <c r="N13" s="52">
        <v>3945.0520000000001</v>
      </c>
      <c r="O13" s="52">
        <v>3799.085</v>
      </c>
      <c r="P13" s="52">
        <v>3568.8050000000003</v>
      </c>
      <c r="Q13" s="52">
        <v>3225.8810000000012</v>
      </c>
      <c r="R13" s="52">
        <v>2752.9470000000001</v>
      </c>
      <c r="S13" s="52">
        <v>2193.3329999999996</v>
      </c>
      <c r="T13" s="52">
        <v>1887.6860000000004</v>
      </c>
      <c r="U13" s="52">
        <v>1870.2500000000005</v>
      </c>
      <c r="V13" s="52">
        <v>1864.7310000000002</v>
      </c>
      <c r="W13" s="52">
        <v>1889.9080000000004</v>
      </c>
      <c r="X13" s="52">
        <v>1961.836</v>
      </c>
      <c r="Y13" s="52">
        <v>2042.8929999999998</v>
      </c>
      <c r="Z13" s="53"/>
      <c r="AA13" s="54">
        <f>SUM(B13:Z13)</f>
        <v>66353.662000000011</v>
      </c>
    </row>
    <row r="14" spans="1:27" ht="30" customHeight="1" thickBot="1" x14ac:dyDescent="0.25">
      <c r="A14" s="55" t="s">
        <v>10</v>
      </c>
      <c r="B14" s="56">
        <f>IF(LEN(B$2)&gt;0,SUM(B10:B13),"")</f>
        <v>4646.8639999999996</v>
      </c>
      <c r="C14" s="57">
        <f t="shared" ref="C14:Z14" si="0">IF(LEN(C$2)&gt;0,SUM(C10:C13),"")</f>
        <v>4283.0600000000004</v>
      </c>
      <c r="D14" s="57">
        <f t="shared" si="0"/>
        <v>4252.93</v>
      </c>
      <c r="E14" s="57">
        <f t="shared" si="0"/>
        <v>4222.0219999999999</v>
      </c>
      <c r="F14" s="57">
        <f t="shared" si="0"/>
        <v>4295.57</v>
      </c>
      <c r="G14" s="57">
        <f t="shared" si="0"/>
        <v>4295.2020000000002</v>
      </c>
      <c r="H14" s="57">
        <f t="shared" si="0"/>
        <v>4891.7889999999998</v>
      </c>
      <c r="I14" s="57">
        <f t="shared" si="0"/>
        <v>5739.4400000000005</v>
      </c>
      <c r="J14" s="57">
        <f t="shared" si="0"/>
        <v>6219.3040000000001</v>
      </c>
      <c r="K14" s="57">
        <f t="shared" si="0"/>
        <v>6931.3150000000005</v>
      </c>
      <c r="L14" s="57">
        <f t="shared" si="0"/>
        <v>6719.012999999999</v>
      </c>
      <c r="M14" s="57">
        <f t="shared" si="0"/>
        <v>6631.6009999999997</v>
      </c>
      <c r="N14" s="57">
        <f t="shared" si="0"/>
        <v>6634.55</v>
      </c>
      <c r="O14" s="57">
        <f t="shared" si="0"/>
        <v>6592.7879999999996</v>
      </c>
      <c r="P14" s="57">
        <f t="shared" si="0"/>
        <v>6486.0120000000006</v>
      </c>
      <c r="Q14" s="57">
        <f t="shared" si="0"/>
        <v>6230.9610000000011</v>
      </c>
      <c r="R14" s="57">
        <f t="shared" si="0"/>
        <v>5535.799</v>
      </c>
      <c r="S14" s="57">
        <f t="shared" si="0"/>
        <v>5647.1799999999994</v>
      </c>
      <c r="T14" s="57">
        <f t="shared" si="0"/>
        <v>5842.0250000000005</v>
      </c>
      <c r="U14" s="57">
        <f t="shared" si="0"/>
        <v>6278.6419999999998</v>
      </c>
      <c r="V14" s="57">
        <f t="shared" si="0"/>
        <v>6310.7260000000006</v>
      </c>
      <c r="W14" s="57">
        <f t="shared" si="0"/>
        <v>5617.5550000000003</v>
      </c>
      <c r="X14" s="57">
        <f t="shared" si="0"/>
        <v>5040.7440000000006</v>
      </c>
      <c r="Y14" s="57">
        <f t="shared" si="0"/>
        <v>4526.3890000000001</v>
      </c>
      <c r="Z14" s="58" t="str">
        <f t="shared" si="0"/>
        <v/>
      </c>
      <c r="AA14" s="59">
        <f>SUM(AA9:AA13)</f>
        <v>133871.481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2886.9</v>
      </c>
      <c r="C25" s="66">
        <v>2865.9</v>
      </c>
      <c r="D25" s="66">
        <v>2865.9</v>
      </c>
      <c r="E25" s="66">
        <v>2873.9</v>
      </c>
      <c r="F25" s="66">
        <v>2881.9</v>
      </c>
      <c r="G25" s="66">
        <v>2873.9</v>
      </c>
      <c r="H25" s="66">
        <v>2911.9</v>
      </c>
      <c r="I25" s="66">
        <v>3186.9</v>
      </c>
      <c r="J25" s="66">
        <v>3932.9</v>
      </c>
      <c r="K25" s="66">
        <v>4235.8999999999996</v>
      </c>
      <c r="L25" s="66">
        <v>4409.8999999999996</v>
      </c>
      <c r="M25" s="66">
        <v>4445.8999999999996</v>
      </c>
      <c r="N25" s="66">
        <v>4447.8999999999996</v>
      </c>
      <c r="O25" s="66">
        <v>4269.8999999999996</v>
      </c>
      <c r="P25" s="66">
        <v>4064.9</v>
      </c>
      <c r="Q25" s="66">
        <v>3786.9</v>
      </c>
      <c r="R25" s="66">
        <v>3464.9</v>
      </c>
      <c r="S25" s="66">
        <v>3145.9</v>
      </c>
      <c r="T25" s="66">
        <v>3527.9</v>
      </c>
      <c r="U25" s="66">
        <v>4315.8999999999996</v>
      </c>
      <c r="V25" s="66">
        <v>4058.9</v>
      </c>
      <c r="W25" s="66">
        <v>2569.9</v>
      </c>
      <c r="X25" s="66">
        <v>2713.9</v>
      </c>
      <c r="Y25" s="66">
        <v>2760.9</v>
      </c>
      <c r="Z25" s="67"/>
      <c r="AA25" s="68">
        <f>SUM(B25:Z25)</f>
        <v>83499.599999999991</v>
      </c>
    </row>
    <row r="26" spans="1:27" ht="24.95" customHeight="1" x14ac:dyDescent="0.2">
      <c r="A26" s="69" t="s">
        <v>20</v>
      </c>
      <c r="B26" s="70">
        <v>932.96400000000006</v>
      </c>
      <c r="C26" s="71">
        <v>813.16</v>
      </c>
      <c r="D26" s="71">
        <v>768.03</v>
      </c>
      <c r="E26" s="71">
        <v>710.12199999999996</v>
      </c>
      <c r="F26" s="71">
        <v>785.67</v>
      </c>
      <c r="G26" s="71">
        <v>808.30499999999995</v>
      </c>
      <c r="H26" s="71">
        <v>1279.8889999999999</v>
      </c>
      <c r="I26" s="71">
        <v>1301.54</v>
      </c>
      <c r="J26" s="71">
        <v>1235.404</v>
      </c>
      <c r="K26" s="71">
        <v>1644.415</v>
      </c>
      <c r="L26" s="71">
        <v>1258.1130000000001</v>
      </c>
      <c r="M26" s="71">
        <v>1154.701</v>
      </c>
      <c r="N26" s="71">
        <v>1191.6500000000001</v>
      </c>
      <c r="O26" s="71">
        <v>1327.8879999999999</v>
      </c>
      <c r="P26" s="71">
        <v>1426.1120000000001</v>
      </c>
      <c r="Q26" s="71">
        <v>1456.0609999999999</v>
      </c>
      <c r="R26" s="71">
        <v>1158.8989999999999</v>
      </c>
      <c r="S26" s="71">
        <v>1581.28</v>
      </c>
      <c r="T26" s="71">
        <v>1333.125</v>
      </c>
      <c r="U26" s="71">
        <v>961.74199999999996</v>
      </c>
      <c r="V26" s="71">
        <v>1070.826</v>
      </c>
      <c r="W26" s="71">
        <v>1995.655</v>
      </c>
      <c r="X26" s="71">
        <v>1426.8440000000001</v>
      </c>
      <c r="Y26" s="71">
        <v>894.48900000000003</v>
      </c>
      <c r="Z26" s="72"/>
      <c r="AA26" s="73">
        <f>SUM(B26:Z26)</f>
        <v>28516.884000000002</v>
      </c>
    </row>
    <row r="27" spans="1:27" ht="24.95" customHeight="1" x14ac:dyDescent="0.2">
      <c r="A27" s="76" t="s">
        <v>21</v>
      </c>
      <c r="B27" s="74">
        <v>1337</v>
      </c>
      <c r="C27" s="75">
        <v>1119</v>
      </c>
      <c r="D27" s="75">
        <v>1113</v>
      </c>
      <c r="E27" s="75">
        <v>1123</v>
      </c>
      <c r="F27" s="75">
        <v>1123</v>
      </c>
      <c r="G27" s="75">
        <v>1123</v>
      </c>
      <c r="H27" s="75">
        <v>1183</v>
      </c>
      <c r="I27" s="75">
        <v>1568</v>
      </c>
      <c r="J27" s="75">
        <v>1368</v>
      </c>
      <c r="K27" s="75">
        <v>1368</v>
      </c>
      <c r="L27" s="75">
        <v>1368</v>
      </c>
      <c r="M27" s="75">
        <v>1368</v>
      </c>
      <c r="N27" s="75">
        <v>1368</v>
      </c>
      <c r="O27" s="75">
        <v>1368</v>
      </c>
      <c r="P27" s="75">
        <v>1368</v>
      </c>
      <c r="Q27" s="75">
        <v>1368</v>
      </c>
      <c r="R27" s="75">
        <v>1368</v>
      </c>
      <c r="S27" s="75">
        <v>1368</v>
      </c>
      <c r="T27" s="75">
        <v>1368</v>
      </c>
      <c r="U27" s="75">
        <v>1368</v>
      </c>
      <c r="V27" s="75">
        <v>1568</v>
      </c>
      <c r="W27" s="75">
        <v>1543</v>
      </c>
      <c r="X27" s="75">
        <v>1562</v>
      </c>
      <c r="Y27" s="75">
        <v>1568</v>
      </c>
      <c r="Z27" s="77"/>
      <c r="AA27" s="78">
        <f>SUM(B27:Z27)</f>
        <v>32346</v>
      </c>
    </row>
    <row r="28" spans="1:27" ht="30" customHeight="1" thickBot="1" x14ac:dyDescent="0.25">
      <c r="A28" s="55" t="s">
        <v>22</v>
      </c>
      <c r="B28" s="56">
        <f>IF(LEN(B$2)&gt;0,SUM(B25:B27),"")</f>
        <v>5156.8639999999996</v>
      </c>
      <c r="C28" s="57">
        <f t="shared" ref="C28:Z28" si="2">IF(LEN(C$2)&gt;0,SUM(C25:C27),"")</f>
        <v>4798.0599999999995</v>
      </c>
      <c r="D28" s="57">
        <f t="shared" si="2"/>
        <v>4746.93</v>
      </c>
      <c r="E28" s="57">
        <f t="shared" si="2"/>
        <v>4707.0219999999999</v>
      </c>
      <c r="F28" s="57">
        <f t="shared" si="2"/>
        <v>4790.57</v>
      </c>
      <c r="G28" s="57">
        <f t="shared" si="2"/>
        <v>4805.2049999999999</v>
      </c>
      <c r="H28" s="57">
        <f t="shared" si="2"/>
        <v>5374.7889999999998</v>
      </c>
      <c r="I28" s="57">
        <f t="shared" si="2"/>
        <v>6056.4400000000005</v>
      </c>
      <c r="J28" s="57">
        <f t="shared" si="2"/>
        <v>6536.3040000000001</v>
      </c>
      <c r="K28" s="57">
        <f t="shared" si="2"/>
        <v>7248.3149999999996</v>
      </c>
      <c r="L28" s="57">
        <f t="shared" si="2"/>
        <v>7036.0129999999999</v>
      </c>
      <c r="M28" s="57">
        <f t="shared" si="2"/>
        <v>6968.6009999999997</v>
      </c>
      <c r="N28" s="57">
        <f t="shared" si="2"/>
        <v>7007.5499999999993</v>
      </c>
      <c r="O28" s="57">
        <f t="shared" si="2"/>
        <v>6965.7879999999996</v>
      </c>
      <c r="P28" s="57">
        <f t="shared" si="2"/>
        <v>6859.0120000000006</v>
      </c>
      <c r="Q28" s="57">
        <f t="shared" si="2"/>
        <v>6610.9610000000002</v>
      </c>
      <c r="R28" s="57">
        <f t="shared" si="2"/>
        <v>5991.799</v>
      </c>
      <c r="S28" s="57">
        <f t="shared" si="2"/>
        <v>6095.18</v>
      </c>
      <c r="T28" s="57">
        <f t="shared" si="2"/>
        <v>6229.0249999999996</v>
      </c>
      <c r="U28" s="57">
        <f t="shared" si="2"/>
        <v>6645.6419999999998</v>
      </c>
      <c r="V28" s="57">
        <f t="shared" si="2"/>
        <v>6697.7260000000006</v>
      </c>
      <c r="W28" s="57">
        <f t="shared" si="2"/>
        <v>6108.5550000000003</v>
      </c>
      <c r="X28" s="57">
        <f t="shared" si="2"/>
        <v>5702.7440000000006</v>
      </c>
      <c r="Y28" s="57">
        <f t="shared" si="2"/>
        <v>5223.3890000000001</v>
      </c>
      <c r="Z28" s="58" t="str">
        <f t="shared" si="2"/>
        <v/>
      </c>
      <c r="AA28" s="59">
        <f>SUM(AA25:AA27)</f>
        <v>144362.484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17</v>
      </c>
      <c r="C31" s="89">
        <v>17</v>
      </c>
      <c r="D31" s="89">
        <v>17</v>
      </c>
      <c r="E31" s="89">
        <v>17</v>
      </c>
      <c r="F31" s="89">
        <v>17</v>
      </c>
      <c r="G31" s="89">
        <v>29</v>
      </c>
      <c r="H31" s="89">
        <v>17</v>
      </c>
      <c r="I31" s="89">
        <v>17</v>
      </c>
      <c r="J31" s="89">
        <v>17</v>
      </c>
      <c r="K31" s="89">
        <v>17</v>
      </c>
      <c r="L31" s="89">
        <v>17</v>
      </c>
      <c r="M31" s="89">
        <v>17</v>
      </c>
      <c r="N31" s="89">
        <v>17</v>
      </c>
      <c r="O31" s="89">
        <v>17</v>
      </c>
      <c r="P31" s="89">
        <v>17</v>
      </c>
      <c r="Q31" s="89">
        <v>19</v>
      </c>
      <c r="R31" s="89">
        <v>31</v>
      </c>
      <c r="S31" s="89">
        <v>49</v>
      </c>
      <c r="T31" s="89">
        <v>37</v>
      </c>
      <c r="U31" s="89">
        <v>37</v>
      </c>
      <c r="V31" s="89">
        <v>37</v>
      </c>
      <c r="W31" s="89">
        <v>37</v>
      </c>
      <c r="X31" s="89">
        <v>30</v>
      </c>
      <c r="Y31" s="89">
        <v>57</v>
      </c>
      <c r="Z31" s="90"/>
      <c r="AA31" s="68">
        <f t="shared" ref="AA31:AA36" si="3">SUM(B31:Z31)</f>
        <v>601</v>
      </c>
    </row>
    <row r="32" spans="1:27" ht="24.95" customHeight="1" x14ac:dyDescent="0.2">
      <c r="A32" s="91" t="s">
        <v>25</v>
      </c>
      <c r="B32" s="92">
        <v>144</v>
      </c>
      <c r="C32" s="93">
        <v>144</v>
      </c>
      <c r="D32" s="93">
        <v>144</v>
      </c>
      <c r="E32" s="93">
        <v>144</v>
      </c>
      <c r="F32" s="93">
        <v>144</v>
      </c>
      <c r="G32" s="93">
        <v>144</v>
      </c>
      <c r="H32" s="93">
        <v>120</v>
      </c>
      <c r="I32" s="93">
        <v>70</v>
      </c>
      <c r="J32" s="93">
        <v>70</v>
      </c>
      <c r="K32" s="93">
        <v>70</v>
      </c>
      <c r="L32" s="93">
        <v>70</v>
      </c>
      <c r="M32" s="93">
        <v>70</v>
      </c>
      <c r="N32" s="93">
        <v>86</v>
      </c>
      <c r="O32" s="93">
        <v>86</v>
      </c>
      <c r="P32" s="93">
        <v>86</v>
      </c>
      <c r="Q32" s="93">
        <v>91</v>
      </c>
      <c r="R32" s="93">
        <v>125</v>
      </c>
      <c r="S32" s="93">
        <v>109</v>
      </c>
      <c r="T32" s="93">
        <v>70</v>
      </c>
      <c r="U32" s="93">
        <v>70</v>
      </c>
      <c r="V32" s="93">
        <v>70</v>
      </c>
      <c r="W32" s="93">
        <v>104</v>
      </c>
      <c r="X32" s="93">
        <v>175</v>
      </c>
      <c r="Y32" s="93">
        <v>175</v>
      </c>
      <c r="Z32" s="94"/>
      <c r="AA32" s="73">
        <f t="shared" si="3"/>
        <v>2581</v>
      </c>
    </row>
    <row r="33" spans="1:27" ht="24.95" customHeight="1" x14ac:dyDescent="0.2">
      <c r="A33" s="91" t="s">
        <v>26</v>
      </c>
      <c r="B33" s="92">
        <v>255</v>
      </c>
      <c r="C33" s="93">
        <v>265</v>
      </c>
      <c r="D33" s="93">
        <v>269</v>
      </c>
      <c r="E33" s="93">
        <v>269</v>
      </c>
      <c r="F33" s="93">
        <v>269</v>
      </c>
      <c r="G33" s="93">
        <v>265</v>
      </c>
      <c r="H33" s="93">
        <v>255</v>
      </c>
      <c r="I33" s="93">
        <v>155</v>
      </c>
      <c r="J33" s="93">
        <v>155</v>
      </c>
      <c r="K33" s="93">
        <v>155</v>
      </c>
      <c r="L33" s="93">
        <v>155</v>
      </c>
      <c r="M33" s="93">
        <v>175</v>
      </c>
      <c r="N33" s="93">
        <v>195</v>
      </c>
      <c r="O33" s="93">
        <v>195</v>
      </c>
      <c r="P33" s="93">
        <v>195</v>
      </c>
      <c r="Q33" s="93">
        <v>195</v>
      </c>
      <c r="R33" s="93">
        <v>225</v>
      </c>
      <c r="S33" s="93">
        <v>215</v>
      </c>
      <c r="T33" s="93">
        <v>205</v>
      </c>
      <c r="U33" s="93">
        <v>175</v>
      </c>
      <c r="V33" s="93">
        <v>195</v>
      </c>
      <c r="W33" s="93">
        <v>265</v>
      </c>
      <c r="X33" s="93">
        <v>372</v>
      </c>
      <c r="Y33" s="93">
        <v>355</v>
      </c>
      <c r="Z33" s="94"/>
      <c r="AA33" s="73">
        <f t="shared" si="3"/>
        <v>5429</v>
      </c>
    </row>
    <row r="34" spans="1:27" ht="24.95" customHeight="1" x14ac:dyDescent="0.2">
      <c r="A34" s="91" t="s">
        <v>27</v>
      </c>
      <c r="B34" s="92">
        <v>94</v>
      </c>
      <c r="C34" s="93">
        <v>89</v>
      </c>
      <c r="D34" s="93">
        <v>64</v>
      </c>
      <c r="E34" s="93">
        <v>55</v>
      </c>
      <c r="F34" s="93">
        <v>65</v>
      </c>
      <c r="G34" s="93">
        <v>72.003</v>
      </c>
      <c r="H34" s="93">
        <v>91</v>
      </c>
      <c r="I34" s="93">
        <v>75</v>
      </c>
      <c r="J34" s="93">
        <v>75</v>
      </c>
      <c r="K34" s="93">
        <v>75</v>
      </c>
      <c r="L34" s="93">
        <v>75</v>
      </c>
      <c r="M34" s="93">
        <v>75</v>
      </c>
      <c r="N34" s="93">
        <v>75</v>
      </c>
      <c r="O34" s="93">
        <v>75</v>
      </c>
      <c r="P34" s="93">
        <v>75</v>
      </c>
      <c r="Q34" s="93">
        <v>75</v>
      </c>
      <c r="R34" s="93">
        <v>75</v>
      </c>
      <c r="S34" s="93">
        <v>75</v>
      </c>
      <c r="T34" s="93">
        <v>75</v>
      </c>
      <c r="U34" s="93">
        <v>75</v>
      </c>
      <c r="V34" s="93">
        <v>75</v>
      </c>
      <c r="W34" s="93">
        <v>75</v>
      </c>
      <c r="X34" s="93">
        <v>75</v>
      </c>
      <c r="Y34" s="93">
        <v>100</v>
      </c>
      <c r="Z34" s="94"/>
      <c r="AA34" s="73">
        <f t="shared" si="3"/>
        <v>1830.0029999999999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v>10</v>
      </c>
      <c r="V35" s="93">
        <v>10</v>
      </c>
      <c r="W35" s="93">
        <v>10</v>
      </c>
      <c r="X35" s="93">
        <v>10</v>
      </c>
      <c r="Y35" s="93">
        <v>10</v>
      </c>
      <c r="Z35" s="94"/>
      <c r="AA35" s="73">
        <f t="shared" si="3"/>
        <v>50</v>
      </c>
    </row>
    <row r="36" spans="1:27" ht="30" customHeight="1" thickBot="1" x14ac:dyDescent="0.25">
      <c r="A36" s="80" t="s">
        <v>29</v>
      </c>
      <c r="B36" s="81">
        <f>IF(LEN(B$2)&gt;0,SUM(B31:B35),"")</f>
        <v>510</v>
      </c>
      <c r="C36" s="82">
        <f t="shared" ref="C36:Z36" si="4">IF(LEN(C$2)&gt;0,SUM(C31:C35),"")</f>
        <v>515</v>
      </c>
      <c r="D36" s="82">
        <f t="shared" si="4"/>
        <v>494</v>
      </c>
      <c r="E36" s="82">
        <f t="shared" si="4"/>
        <v>485</v>
      </c>
      <c r="F36" s="82">
        <f t="shared" si="4"/>
        <v>495</v>
      </c>
      <c r="G36" s="82">
        <f t="shared" si="4"/>
        <v>510.00299999999999</v>
      </c>
      <c r="H36" s="82">
        <f t="shared" si="4"/>
        <v>483</v>
      </c>
      <c r="I36" s="82">
        <f t="shared" si="4"/>
        <v>317</v>
      </c>
      <c r="J36" s="82">
        <f t="shared" si="4"/>
        <v>317</v>
      </c>
      <c r="K36" s="82">
        <f t="shared" si="4"/>
        <v>317</v>
      </c>
      <c r="L36" s="82">
        <f t="shared" si="4"/>
        <v>317</v>
      </c>
      <c r="M36" s="82">
        <f t="shared" si="4"/>
        <v>337</v>
      </c>
      <c r="N36" s="82">
        <f t="shared" si="4"/>
        <v>373</v>
      </c>
      <c r="O36" s="82">
        <f t="shared" si="4"/>
        <v>373</v>
      </c>
      <c r="P36" s="82">
        <f t="shared" si="4"/>
        <v>373</v>
      </c>
      <c r="Q36" s="82">
        <f t="shared" si="4"/>
        <v>380</v>
      </c>
      <c r="R36" s="82">
        <f t="shared" si="4"/>
        <v>456</v>
      </c>
      <c r="S36" s="82">
        <f t="shared" si="4"/>
        <v>448</v>
      </c>
      <c r="T36" s="82">
        <f t="shared" si="4"/>
        <v>387</v>
      </c>
      <c r="U36" s="82">
        <f t="shared" si="4"/>
        <v>367</v>
      </c>
      <c r="V36" s="82">
        <f t="shared" si="4"/>
        <v>387</v>
      </c>
      <c r="W36" s="82">
        <f t="shared" si="4"/>
        <v>491</v>
      </c>
      <c r="X36" s="82">
        <f t="shared" si="4"/>
        <v>662</v>
      </c>
      <c r="Y36" s="82">
        <f t="shared" si="4"/>
        <v>697</v>
      </c>
      <c r="Z36" s="83" t="str">
        <f t="shared" si="4"/>
        <v/>
      </c>
      <c r="AA36" s="84">
        <f t="shared" si="3"/>
        <v>10491.003000000001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5156.8639999999996</v>
      </c>
      <c r="C39" s="82">
        <f t="shared" ref="C39:Z39" si="6">IF(LEN(C$2)&gt;0,C14+C22+C36,"")</f>
        <v>4798.0600000000004</v>
      </c>
      <c r="D39" s="82">
        <f t="shared" si="6"/>
        <v>4746.93</v>
      </c>
      <c r="E39" s="82">
        <f t="shared" si="6"/>
        <v>4707.0219999999999</v>
      </c>
      <c r="F39" s="82">
        <f t="shared" si="6"/>
        <v>4790.57</v>
      </c>
      <c r="G39" s="82">
        <f t="shared" si="6"/>
        <v>4805.2049999999999</v>
      </c>
      <c r="H39" s="82">
        <f t="shared" si="6"/>
        <v>5374.7889999999998</v>
      </c>
      <c r="I39" s="82">
        <f t="shared" si="6"/>
        <v>6056.4400000000005</v>
      </c>
      <c r="J39" s="82">
        <f t="shared" si="6"/>
        <v>6536.3040000000001</v>
      </c>
      <c r="K39" s="82">
        <f t="shared" si="6"/>
        <v>7248.3150000000005</v>
      </c>
      <c r="L39" s="82">
        <f t="shared" si="6"/>
        <v>7036.012999999999</v>
      </c>
      <c r="M39" s="82">
        <f t="shared" si="6"/>
        <v>6968.6009999999997</v>
      </c>
      <c r="N39" s="82">
        <f t="shared" si="6"/>
        <v>7007.55</v>
      </c>
      <c r="O39" s="82">
        <f t="shared" si="6"/>
        <v>6965.7879999999996</v>
      </c>
      <c r="P39" s="82">
        <f t="shared" si="6"/>
        <v>6859.0120000000006</v>
      </c>
      <c r="Q39" s="82">
        <f t="shared" si="6"/>
        <v>6610.9610000000011</v>
      </c>
      <c r="R39" s="82">
        <f t="shared" si="6"/>
        <v>5991.799</v>
      </c>
      <c r="S39" s="82">
        <f t="shared" si="6"/>
        <v>6095.1799999999994</v>
      </c>
      <c r="T39" s="82">
        <f t="shared" si="6"/>
        <v>6229.0250000000005</v>
      </c>
      <c r="U39" s="82">
        <f t="shared" si="6"/>
        <v>6645.6419999999998</v>
      </c>
      <c r="V39" s="82">
        <f t="shared" si="6"/>
        <v>6697.7260000000006</v>
      </c>
      <c r="W39" s="82">
        <f t="shared" si="6"/>
        <v>6108.5550000000003</v>
      </c>
      <c r="X39" s="82">
        <f t="shared" si="6"/>
        <v>5702.7440000000006</v>
      </c>
      <c r="Y39" s="82">
        <f t="shared" si="6"/>
        <v>5223.3890000000001</v>
      </c>
      <c r="Z39" s="83" t="str">
        <f t="shared" si="6"/>
        <v/>
      </c>
      <c r="AA39" s="95">
        <f>SUM(B39:Z39)</f>
        <v>144362.48399999997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5156.8639999999996</v>
      </c>
      <c r="C4" s="18">
        <v>4798.0600000000004</v>
      </c>
      <c r="D4" s="18">
        <v>4746.93</v>
      </c>
      <c r="E4" s="18">
        <v>4707.0219999999999</v>
      </c>
      <c r="F4" s="18">
        <v>4790.57</v>
      </c>
      <c r="G4" s="18">
        <v>4805.2049999999999</v>
      </c>
      <c r="H4" s="18">
        <v>5374.7889999999998</v>
      </c>
      <c r="I4" s="18">
        <v>6056.44</v>
      </c>
      <c r="J4" s="18">
        <v>6536.3040000000001</v>
      </c>
      <c r="K4" s="18">
        <v>7248.3149999999996</v>
      </c>
      <c r="L4" s="18">
        <v>7036.0129999999999</v>
      </c>
      <c r="M4" s="18">
        <v>6968.6009999999997</v>
      </c>
      <c r="N4" s="18">
        <v>7007.55</v>
      </c>
      <c r="O4" s="18">
        <v>6965.7879999999996</v>
      </c>
      <c r="P4" s="18">
        <v>6859.0119999999997</v>
      </c>
      <c r="Q4" s="18">
        <v>6610.9610000000002</v>
      </c>
      <c r="R4" s="18">
        <v>5991.799</v>
      </c>
      <c r="S4" s="18">
        <v>6095.18</v>
      </c>
      <c r="T4" s="18">
        <v>6229.0249999999996</v>
      </c>
      <c r="U4" s="18">
        <v>6645.6419999999998</v>
      </c>
      <c r="V4" s="18">
        <v>6697.7259999999997</v>
      </c>
      <c r="W4" s="18">
        <v>6108.5550000000003</v>
      </c>
      <c r="X4" s="18">
        <v>5702.7439999999997</v>
      </c>
      <c r="Y4" s="18">
        <v>5223.3890000000001</v>
      </c>
      <c r="Z4" s="19"/>
      <c r="AA4" s="20">
        <f>SUM(B4:Z4)</f>
        <v>144362.48399999997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36.76</v>
      </c>
      <c r="C7" s="28">
        <v>36.76</v>
      </c>
      <c r="D7" s="28">
        <v>23.1</v>
      </c>
      <c r="E7" s="28">
        <v>0</v>
      </c>
      <c r="F7" s="28">
        <v>12.38</v>
      </c>
      <c r="G7" s="28">
        <v>25.16</v>
      </c>
      <c r="H7" s="28">
        <v>36.979999999999997</v>
      </c>
      <c r="I7" s="28">
        <v>36.979999999999997</v>
      </c>
      <c r="J7" s="28">
        <v>36.979999999999997</v>
      </c>
      <c r="K7" s="28">
        <v>48</v>
      </c>
      <c r="L7" s="28">
        <v>36.979999999999997</v>
      </c>
      <c r="M7" s="28">
        <v>36.799999999999997</v>
      </c>
      <c r="N7" s="28">
        <v>36.979999999999997</v>
      </c>
      <c r="O7" s="28">
        <v>44.78</v>
      </c>
      <c r="P7" s="28">
        <v>44.78</v>
      </c>
      <c r="Q7" s="28">
        <v>46.95</v>
      </c>
      <c r="R7" s="28">
        <v>36.979999999999997</v>
      </c>
      <c r="S7" s="28">
        <v>48</v>
      </c>
      <c r="T7" s="28">
        <v>48</v>
      </c>
      <c r="U7" s="28">
        <v>36.979999999999997</v>
      </c>
      <c r="V7" s="28">
        <v>38</v>
      </c>
      <c r="W7" s="28">
        <v>48.62</v>
      </c>
      <c r="X7" s="28">
        <v>44.78</v>
      </c>
      <c r="Y7" s="28">
        <v>36.76</v>
      </c>
      <c r="Z7" s="29"/>
      <c r="AA7" s="30">
        <v>36.603749999999998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1004.8149999999999</v>
      </c>
      <c r="C17" s="66">
        <v>1023.3349999999999</v>
      </c>
      <c r="D17" s="66">
        <v>1032.335</v>
      </c>
      <c r="E17" s="66">
        <v>1031.835</v>
      </c>
      <c r="F17" s="66">
        <v>1034.173</v>
      </c>
      <c r="G17" s="66">
        <v>1024.163</v>
      </c>
      <c r="H17" s="66">
        <v>1007.693</v>
      </c>
      <c r="I17" s="66">
        <v>989.30499999999995</v>
      </c>
      <c r="J17" s="66">
        <v>957.56100000000004</v>
      </c>
      <c r="K17" s="66">
        <v>1323.175</v>
      </c>
      <c r="L17" s="66">
        <v>903.68700000000001</v>
      </c>
      <c r="M17" s="66">
        <v>877.68700000000001</v>
      </c>
      <c r="N17" s="66">
        <v>860.06000000000006</v>
      </c>
      <c r="O17" s="66">
        <v>784.57999999999993</v>
      </c>
      <c r="P17" s="66">
        <v>841.51499999999999</v>
      </c>
      <c r="Q17" s="66">
        <v>846.44100000000003</v>
      </c>
      <c r="R17" s="66">
        <v>526.79499999999996</v>
      </c>
      <c r="S17" s="66">
        <v>852.79499999999996</v>
      </c>
      <c r="T17" s="66">
        <v>787.81499999999994</v>
      </c>
      <c r="U17" s="66">
        <v>789.82499999999993</v>
      </c>
      <c r="V17" s="66">
        <v>791.80499999999995</v>
      </c>
      <c r="W17" s="66">
        <v>817.21299999999997</v>
      </c>
      <c r="X17" s="66">
        <v>812.21299999999997</v>
      </c>
      <c r="Y17" s="66">
        <v>978.34199999999998</v>
      </c>
      <c r="Z17" s="67"/>
      <c r="AA17" s="68">
        <f>SUM(B17:Z17)</f>
        <v>21899.162999999997</v>
      </c>
    </row>
    <row r="18" spans="1:27" ht="24.95" customHeight="1" x14ac:dyDescent="0.2">
      <c r="A18" s="69" t="s">
        <v>13</v>
      </c>
      <c r="B18" s="70">
        <v>885.53200000000004</v>
      </c>
      <c r="C18" s="71">
        <v>850.18299999999988</v>
      </c>
      <c r="D18" s="71">
        <v>828.30599999999993</v>
      </c>
      <c r="E18" s="71">
        <v>819.39599999999996</v>
      </c>
      <c r="F18" s="71">
        <v>834.04700000000014</v>
      </c>
      <c r="G18" s="71">
        <v>910.05700000000024</v>
      </c>
      <c r="H18" s="71">
        <v>1038.8219999999999</v>
      </c>
      <c r="I18" s="71">
        <v>1163.9580000000001</v>
      </c>
      <c r="J18" s="71">
        <v>1268.539</v>
      </c>
      <c r="K18" s="71">
        <v>1347.6880000000001</v>
      </c>
      <c r="L18" s="71">
        <v>1444.1830000000002</v>
      </c>
      <c r="M18" s="71">
        <v>1414.6349999999998</v>
      </c>
      <c r="N18" s="71">
        <v>1436.7930000000001</v>
      </c>
      <c r="O18" s="71">
        <v>1426.5319999999999</v>
      </c>
      <c r="P18" s="71">
        <v>1369.673</v>
      </c>
      <c r="Q18" s="71">
        <v>1307.5899999999999</v>
      </c>
      <c r="R18" s="71">
        <v>1248.0690000000002</v>
      </c>
      <c r="S18" s="71">
        <v>1208.4969999999998</v>
      </c>
      <c r="T18" s="71">
        <v>1187.5030000000004</v>
      </c>
      <c r="U18" s="71">
        <v>1177.828</v>
      </c>
      <c r="V18" s="71">
        <v>1157.2870000000003</v>
      </c>
      <c r="W18" s="71">
        <v>1070.8979999999999</v>
      </c>
      <c r="X18" s="71">
        <v>996.89400000000001</v>
      </c>
      <c r="Y18" s="71">
        <v>934.60299999999995</v>
      </c>
      <c r="Z18" s="72"/>
      <c r="AA18" s="73">
        <f>SUM(B18:Z18)</f>
        <v>27327.513000000003</v>
      </c>
    </row>
    <row r="19" spans="1:27" ht="24.95" customHeight="1" x14ac:dyDescent="0.2">
      <c r="A19" s="69" t="s">
        <v>14</v>
      </c>
      <c r="B19" s="74">
        <v>2667.0169999999998</v>
      </c>
      <c r="C19" s="75">
        <v>2435.5419999999999</v>
      </c>
      <c r="D19" s="75">
        <v>2301.7219999999993</v>
      </c>
      <c r="E19" s="75">
        <v>2156.7909999999997</v>
      </c>
      <c r="F19" s="75">
        <v>2211.5639999999999</v>
      </c>
      <c r="G19" s="75">
        <v>2297.9850000000006</v>
      </c>
      <c r="H19" s="75">
        <v>2480.2739999999999</v>
      </c>
      <c r="I19" s="75">
        <v>2760.1770000000001</v>
      </c>
      <c r="J19" s="75">
        <v>3173.7040000000011</v>
      </c>
      <c r="K19" s="75">
        <v>3553.9520000000007</v>
      </c>
      <c r="L19" s="75">
        <v>3785.6430000000005</v>
      </c>
      <c r="M19" s="75">
        <v>3974.2790000000005</v>
      </c>
      <c r="N19" s="75">
        <v>4085.6970000000006</v>
      </c>
      <c r="O19" s="75">
        <v>4096.6759999999995</v>
      </c>
      <c r="P19" s="75">
        <v>3993.8239999999996</v>
      </c>
      <c r="Q19" s="75">
        <v>3794.9300000000003</v>
      </c>
      <c r="R19" s="75">
        <v>3657.9350000000009</v>
      </c>
      <c r="S19" s="75">
        <v>3609.8880000000004</v>
      </c>
      <c r="T19" s="75">
        <v>3702.7070000000003</v>
      </c>
      <c r="U19" s="75">
        <v>3845.989</v>
      </c>
      <c r="V19" s="75">
        <v>4002.2000000000003</v>
      </c>
      <c r="W19" s="75">
        <v>3737.944</v>
      </c>
      <c r="X19" s="75">
        <v>3351.1370000000006</v>
      </c>
      <c r="Y19" s="75">
        <v>2979.444</v>
      </c>
      <c r="Z19" s="72"/>
      <c r="AA19" s="73">
        <f>SUM(B19:Z19)</f>
        <v>78657.021000000008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112.5</v>
      </c>
      <c r="C21" s="71">
        <v>108</v>
      </c>
      <c r="D21" s="71">
        <v>106</v>
      </c>
      <c r="E21" s="71">
        <v>105</v>
      </c>
      <c r="F21" s="71">
        <v>107</v>
      </c>
      <c r="G21" s="71">
        <v>115</v>
      </c>
      <c r="H21" s="71">
        <v>124</v>
      </c>
      <c r="I21" s="71">
        <v>130</v>
      </c>
      <c r="J21" s="71">
        <v>128.5</v>
      </c>
      <c r="K21" s="71">
        <v>124.5</v>
      </c>
      <c r="L21" s="71">
        <v>122.5</v>
      </c>
      <c r="M21" s="71">
        <v>122</v>
      </c>
      <c r="N21" s="71">
        <v>122</v>
      </c>
      <c r="O21" s="71">
        <v>120</v>
      </c>
      <c r="P21" s="71">
        <v>117</v>
      </c>
      <c r="Q21" s="71">
        <v>121</v>
      </c>
      <c r="R21" s="71">
        <v>131</v>
      </c>
      <c r="S21" s="71">
        <v>143</v>
      </c>
      <c r="T21" s="71">
        <v>153</v>
      </c>
      <c r="U21" s="71">
        <v>162</v>
      </c>
      <c r="V21" s="71">
        <v>152</v>
      </c>
      <c r="W21" s="71">
        <v>137.5</v>
      </c>
      <c r="X21" s="71">
        <v>129.5</v>
      </c>
      <c r="Y21" s="71">
        <v>119</v>
      </c>
      <c r="Z21" s="71"/>
      <c r="AA21" s="73">
        <f>SUM(B21:Z21)</f>
        <v>3012</v>
      </c>
    </row>
    <row r="22" spans="1:27" ht="30" customHeight="1" thickBot="1" x14ac:dyDescent="0.25">
      <c r="A22" s="80" t="s">
        <v>17</v>
      </c>
      <c r="B22" s="81">
        <f t="shared" ref="B22:AA22" si="1">SUM(B17:B21)</f>
        <v>4669.8639999999996</v>
      </c>
      <c r="C22" s="82">
        <f t="shared" si="1"/>
        <v>4417.0599999999995</v>
      </c>
      <c r="D22" s="82">
        <f t="shared" si="1"/>
        <v>4268.3629999999994</v>
      </c>
      <c r="E22" s="82">
        <f t="shared" si="1"/>
        <v>4113.0219999999999</v>
      </c>
      <c r="F22" s="82">
        <f t="shared" si="1"/>
        <v>4186.7839999999997</v>
      </c>
      <c r="G22" s="82">
        <f t="shared" si="1"/>
        <v>4347.2050000000008</v>
      </c>
      <c r="H22" s="82">
        <f t="shared" si="1"/>
        <v>4650.7889999999998</v>
      </c>
      <c r="I22" s="82">
        <f t="shared" si="1"/>
        <v>5043.4400000000005</v>
      </c>
      <c r="J22" s="82">
        <f t="shared" si="1"/>
        <v>5528.304000000001</v>
      </c>
      <c r="K22" s="82">
        <f t="shared" si="1"/>
        <v>6349.3150000000005</v>
      </c>
      <c r="L22" s="82">
        <f t="shared" si="1"/>
        <v>6256.0130000000008</v>
      </c>
      <c r="M22" s="82">
        <f t="shared" si="1"/>
        <v>6388.6010000000006</v>
      </c>
      <c r="N22" s="82">
        <f t="shared" si="1"/>
        <v>6504.5500000000011</v>
      </c>
      <c r="O22" s="82">
        <f t="shared" si="1"/>
        <v>6427.7879999999996</v>
      </c>
      <c r="P22" s="82">
        <f t="shared" si="1"/>
        <v>6322.0119999999997</v>
      </c>
      <c r="Q22" s="82">
        <f t="shared" si="1"/>
        <v>6069.9610000000002</v>
      </c>
      <c r="R22" s="82">
        <f t="shared" si="1"/>
        <v>5563.7990000000009</v>
      </c>
      <c r="S22" s="82">
        <f t="shared" si="1"/>
        <v>5814.18</v>
      </c>
      <c r="T22" s="82">
        <f t="shared" si="1"/>
        <v>5831.0250000000005</v>
      </c>
      <c r="U22" s="82">
        <f t="shared" si="1"/>
        <v>5975.6419999999998</v>
      </c>
      <c r="V22" s="82">
        <f t="shared" si="1"/>
        <v>6103.2920000000004</v>
      </c>
      <c r="W22" s="82">
        <f t="shared" si="1"/>
        <v>5763.5550000000003</v>
      </c>
      <c r="X22" s="82">
        <f t="shared" si="1"/>
        <v>5289.7440000000006</v>
      </c>
      <c r="Y22" s="82">
        <f t="shared" si="1"/>
        <v>5011.3890000000001</v>
      </c>
      <c r="Z22" s="83">
        <f t="shared" si="1"/>
        <v>0</v>
      </c>
      <c r="AA22" s="84">
        <f t="shared" si="1"/>
        <v>130895.69700000001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609.5</v>
      </c>
      <c r="C25" s="66">
        <v>605</v>
      </c>
      <c r="D25" s="66">
        <v>603</v>
      </c>
      <c r="E25" s="66">
        <v>602</v>
      </c>
      <c r="F25" s="66">
        <v>604</v>
      </c>
      <c r="G25" s="66">
        <v>612</v>
      </c>
      <c r="H25" s="66">
        <v>621</v>
      </c>
      <c r="I25" s="66">
        <v>627</v>
      </c>
      <c r="J25" s="66">
        <v>825.5</v>
      </c>
      <c r="K25" s="66">
        <v>821.5</v>
      </c>
      <c r="L25" s="66">
        <v>819.5</v>
      </c>
      <c r="M25" s="66">
        <v>819</v>
      </c>
      <c r="N25" s="66">
        <v>819</v>
      </c>
      <c r="O25" s="66">
        <v>817</v>
      </c>
      <c r="P25" s="66">
        <v>814</v>
      </c>
      <c r="Q25" s="66">
        <v>818</v>
      </c>
      <c r="R25" s="66">
        <v>828</v>
      </c>
      <c r="S25" s="66">
        <v>840</v>
      </c>
      <c r="T25" s="66">
        <v>850</v>
      </c>
      <c r="U25" s="66">
        <v>859</v>
      </c>
      <c r="V25" s="66">
        <v>649</v>
      </c>
      <c r="W25" s="66">
        <v>634.5</v>
      </c>
      <c r="X25" s="66">
        <v>626.5</v>
      </c>
      <c r="Y25" s="66">
        <v>616</v>
      </c>
      <c r="Z25" s="67"/>
      <c r="AA25" s="68">
        <f>SUM(B25:Z25)</f>
        <v>17340</v>
      </c>
    </row>
    <row r="26" spans="1:27" ht="24.95" customHeight="1" x14ac:dyDescent="0.2">
      <c r="A26" s="69" t="s">
        <v>20</v>
      </c>
      <c r="B26" s="70">
        <v>4547.3639999999996</v>
      </c>
      <c r="C26" s="71">
        <v>4193.0600000000004</v>
      </c>
      <c r="D26" s="71">
        <v>4143.93</v>
      </c>
      <c r="E26" s="71">
        <v>4105.0219999999999</v>
      </c>
      <c r="F26" s="71">
        <v>4186.57</v>
      </c>
      <c r="G26" s="71">
        <v>4193.2049999999999</v>
      </c>
      <c r="H26" s="71">
        <v>4753.7889999999998</v>
      </c>
      <c r="I26" s="71">
        <v>5429.44</v>
      </c>
      <c r="J26" s="71">
        <v>5710.8040000000001</v>
      </c>
      <c r="K26" s="71">
        <v>6426.8149999999996</v>
      </c>
      <c r="L26" s="71">
        <v>6216.5129999999999</v>
      </c>
      <c r="M26" s="71">
        <v>6149.6009999999997</v>
      </c>
      <c r="N26" s="71">
        <v>6188.55</v>
      </c>
      <c r="O26" s="71">
        <v>6148.7879999999996</v>
      </c>
      <c r="P26" s="71">
        <v>6045.0119999999997</v>
      </c>
      <c r="Q26" s="71">
        <v>5792.9610000000002</v>
      </c>
      <c r="R26" s="71">
        <v>5163.799</v>
      </c>
      <c r="S26" s="71">
        <v>5255.18</v>
      </c>
      <c r="T26" s="71">
        <v>5379.0249999999996</v>
      </c>
      <c r="U26" s="71">
        <v>5786.6419999999998</v>
      </c>
      <c r="V26" s="71">
        <v>6048.7259999999997</v>
      </c>
      <c r="W26" s="71">
        <v>5474.0550000000003</v>
      </c>
      <c r="X26" s="71">
        <v>5076.2439999999997</v>
      </c>
      <c r="Y26" s="71">
        <v>4607.3890000000001</v>
      </c>
      <c r="Z26" s="72"/>
      <c r="AA26" s="73">
        <f>SUM(B26:Z26)</f>
        <v>127022.48399999997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5156.8639999999996</v>
      </c>
      <c r="C28" s="57">
        <f t="shared" si="2"/>
        <v>4798.0600000000004</v>
      </c>
      <c r="D28" s="57">
        <f t="shared" si="2"/>
        <v>4746.93</v>
      </c>
      <c r="E28" s="57">
        <f t="shared" si="2"/>
        <v>4707.0219999999999</v>
      </c>
      <c r="F28" s="57">
        <f t="shared" si="2"/>
        <v>4790.57</v>
      </c>
      <c r="G28" s="57">
        <f t="shared" si="2"/>
        <v>4805.2049999999999</v>
      </c>
      <c r="H28" s="57">
        <f t="shared" si="2"/>
        <v>5374.7889999999998</v>
      </c>
      <c r="I28" s="57">
        <f t="shared" si="2"/>
        <v>6056.44</v>
      </c>
      <c r="J28" s="57">
        <f t="shared" si="2"/>
        <v>6536.3040000000001</v>
      </c>
      <c r="K28" s="57">
        <f t="shared" si="2"/>
        <v>7248.3149999999996</v>
      </c>
      <c r="L28" s="57">
        <f t="shared" si="2"/>
        <v>7036.0129999999999</v>
      </c>
      <c r="M28" s="57">
        <f t="shared" si="2"/>
        <v>6968.6009999999997</v>
      </c>
      <c r="N28" s="57">
        <f t="shared" si="2"/>
        <v>7007.55</v>
      </c>
      <c r="O28" s="57">
        <f t="shared" si="2"/>
        <v>6965.7879999999996</v>
      </c>
      <c r="P28" s="57">
        <f t="shared" si="2"/>
        <v>6859.0119999999997</v>
      </c>
      <c r="Q28" s="57">
        <f t="shared" si="2"/>
        <v>6610.9610000000002</v>
      </c>
      <c r="R28" s="57">
        <f t="shared" si="2"/>
        <v>5991.799</v>
      </c>
      <c r="S28" s="57">
        <f t="shared" si="2"/>
        <v>6095.18</v>
      </c>
      <c r="T28" s="57">
        <f t="shared" si="2"/>
        <v>6229.0249999999996</v>
      </c>
      <c r="U28" s="57">
        <f t="shared" si="2"/>
        <v>6645.6419999999998</v>
      </c>
      <c r="V28" s="57">
        <f t="shared" si="2"/>
        <v>6697.7259999999997</v>
      </c>
      <c r="W28" s="57">
        <f t="shared" si="2"/>
        <v>6108.5550000000003</v>
      </c>
      <c r="X28" s="57">
        <f t="shared" si="2"/>
        <v>5702.7439999999997</v>
      </c>
      <c r="Y28" s="57">
        <f t="shared" si="2"/>
        <v>5223.3890000000001</v>
      </c>
      <c r="Z28" s="58">
        <f t="shared" si="2"/>
        <v>0</v>
      </c>
      <c r="AA28" s="59">
        <f t="shared" si="2"/>
        <v>144362.48399999997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74</v>
      </c>
      <c r="C31" s="89">
        <v>44</v>
      </c>
      <c r="D31" s="89">
        <v>83</v>
      </c>
      <c r="E31" s="89">
        <v>105</v>
      </c>
      <c r="F31" s="89">
        <v>104.786</v>
      </c>
      <c r="G31" s="89">
        <v>83</v>
      </c>
      <c r="H31" s="89">
        <v>100</v>
      </c>
      <c r="I31" s="89">
        <v>125</v>
      </c>
      <c r="J31" s="89">
        <v>125</v>
      </c>
      <c r="K31" s="89">
        <v>114</v>
      </c>
      <c r="L31" s="89">
        <v>94</v>
      </c>
      <c r="M31" s="89">
        <v>94</v>
      </c>
      <c r="N31" s="89">
        <v>63</v>
      </c>
      <c r="O31" s="89">
        <v>33</v>
      </c>
      <c r="P31" s="89">
        <v>11</v>
      </c>
      <c r="Q31" s="89">
        <v>5</v>
      </c>
      <c r="R31" s="89">
        <v>35</v>
      </c>
      <c r="S31" s="89">
        <v>5</v>
      </c>
      <c r="T31" s="89">
        <v>35</v>
      </c>
      <c r="U31" s="89">
        <v>86</v>
      </c>
      <c r="V31" s="89">
        <v>66</v>
      </c>
      <c r="W31" s="89">
        <v>5</v>
      </c>
      <c r="X31" s="89">
        <v>44</v>
      </c>
      <c r="Y31" s="89">
        <v>5</v>
      </c>
      <c r="Z31" s="90"/>
      <c r="AA31" s="68">
        <f t="shared" ref="AA31:AA36" si="3">SUM(B31:Z31)</f>
        <v>1538.7860000000001</v>
      </c>
    </row>
    <row r="32" spans="1:27" ht="24.95" customHeight="1" x14ac:dyDescent="0.2">
      <c r="A32" s="91" t="s">
        <v>35</v>
      </c>
      <c r="B32" s="92">
        <v>8</v>
      </c>
      <c r="C32" s="93">
        <v>5</v>
      </c>
      <c r="D32" s="93">
        <v>95.566999999999993</v>
      </c>
      <c r="E32" s="93">
        <v>115</v>
      </c>
      <c r="F32" s="93">
        <v>115</v>
      </c>
      <c r="G32" s="93">
        <v>65</v>
      </c>
      <c r="H32" s="93">
        <v>143</v>
      </c>
      <c r="I32" s="93">
        <v>195</v>
      </c>
      <c r="J32" s="93">
        <v>200</v>
      </c>
      <c r="K32" s="93">
        <v>170</v>
      </c>
      <c r="L32" s="93">
        <v>118</v>
      </c>
      <c r="M32" s="93">
        <v>48</v>
      </c>
      <c r="N32" s="93">
        <v>5</v>
      </c>
      <c r="O32" s="93">
        <v>5</v>
      </c>
      <c r="P32" s="93">
        <v>5</v>
      </c>
      <c r="Q32" s="93">
        <v>5</v>
      </c>
      <c r="R32" s="93">
        <v>5</v>
      </c>
      <c r="S32" s="93"/>
      <c r="T32" s="93">
        <v>3</v>
      </c>
      <c r="U32" s="93">
        <v>135</v>
      </c>
      <c r="V32" s="93">
        <v>107.434</v>
      </c>
      <c r="W32" s="93">
        <v>13</v>
      </c>
      <c r="X32" s="93">
        <v>2</v>
      </c>
      <c r="Y32" s="93"/>
      <c r="Z32" s="94"/>
      <c r="AA32" s="73">
        <f t="shared" si="3"/>
        <v>1563.001</v>
      </c>
    </row>
    <row r="33" spans="1:27" ht="24.95" customHeight="1" x14ac:dyDescent="0.2">
      <c r="A33" s="91" t="s">
        <v>36</v>
      </c>
      <c r="B33" s="92">
        <v>30</v>
      </c>
      <c r="C33" s="93">
        <v>20</v>
      </c>
      <c r="D33" s="93">
        <v>10</v>
      </c>
      <c r="E33" s="93">
        <v>70</v>
      </c>
      <c r="F33" s="93">
        <v>70</v>
      </c>
      <c r="G33" s="93"/>
      <c r="H33" s="93">
        <v>84</v>
      </c>
      <c r="I33" s="93">
        <v>230</v>
      </c>
      <c r="J33" s="93">
        <v>226</v>
      </c>
      <c r="K33" s="93">
        <v>160</v>
      </c>
      <c r="L33" s="93">
        <v>118</v>
      </c>
      <c r="M33" s="93">
        <v>68</v>
      </c>
      <c r="N33" s="93">
        <v>68</v>
      </c>
      <c r="O33" s="93">
        <v>68</v>
      </c>
      <c r="P33" s="93">
        <v>66</v>
      </c>
      <c r="Q33" s="93">
        <v>76</v>
      </c>
      <c r="R33" s="93">
        <v>6</v>
      </c>
      <c r="S33" s="93">
        <v>6</v>
      </c>
      <c r="T33" s="93">
        <v>7</v>
      </c>
      <c r="U33" s="93">
        <v>72</v>
      </c>
      <c r="V33" s="93">
        <v>7</v>
      </c>
      <c r="W33" s="93"/>
      <c r="X33" s="93">
        <v>20</v>
      </c>
      <c r="Y33" s="93"/>
      <c r="Z33" s="94"/>
      <c r="AA33" s="73">
        <f t="shared" si="3"/>
        <v>1482</v>
      </c>
    </row>
    <row r="34" spans="1:27" ht="24.95" customHeight="1" x14ac:dyDescent="0.2">
      <c r="A34" s="91" t="s">
        <v>37</v>
      </c>
      <c r="B34" s="92"/>
      <c r="C34" s="93"/>
      <c r="D34" s="93">
        <v>44</v>
      </c>
      <c r="E34" s="93">
        <v>44</v>
      </c>
      <c r="F34" s="93">
        <v>44</v>
      </c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132</v>
      </c>
    </row>
    <row r="35" spans="1:27" ht="24.95" customHeight="1" x14ac:dyDescent="0.2">
      <c r="A35" s="91" t="s">
        <v>38</v>
      </c>
      <c r="B35" s="92">
        <v>375</v>
      </c>
      <c r="C35" s="93">
        <v>312</v>
      </c>
      <c r="D35" s="93">
        <v>246</v>
      </c>
      <c r="E35" s="93">
        <v>260</v>
      </c>
      <c r="F35" s="93">
        <v>270</v>
      </c>
      <c r="G35" s="93">
        <v>310</v>
      </c>
      <c r="H35" s="93">
        <v>397</v>
      </c>
      <c r="I35" s="93">
        <v>463</v>
      </c>
      <c r="J35" s="93">
        <v>457</v>
      </c>
      <c r="K35" s="93">
        <v>455</v>
      </c>
      <c r="L35" s="93">
        <v>450</v>
      </c>
      <c r="M35" s="93">
        <v>370</v>
      </c>
      <c r="N35" s="93">
        <v>367</v>
      </c>
      <c r="O35" s="93">
        <v>432</v>
      </c>
      <c r="P35" s="93">
        <v>455</v>
      </c>
      <c r="Q35" s="93">
        <v>455</v>
      </c>
      <c r="R35" s="93">
        <v>382</v>
      </c>
      <c r="S35" s="93">
        <v>270</v>
      </c>
      <c r="T35" s="93">
        <v>353</v>
      </c>
      <c r="U35" s="93">
        <v>377</v>
      </c>
      <c r="V35" s="93">
        <v>414</v>
      </c>
      <c r="W35" s="93">
        <v>327</v>
      </c>
      <c r="X35" s="93">
        <v>347</v>
      </c>
      <c r="Y35" s="93">
        <v>207</v>
      </c>
      <c r="Z35" s="94"/>
      <c r="AA35" s="73">
        <f t="shared" si="3"/>
        <v>8751</v>
      </c>
    </row>
    <row r="36" spans="1:27" ht="30" customHeight="1" thickBot="1" x14ac:dyDescent="0.25">
      <c r="A36" s="80" t="s">
        <v>39</v>
      </c>
      <c r="B36" s="81">
        <f>SUM(B31:B35)</f>
        <v>487</v>
      </c>
      <c r="C36" s="82">
        <f t="shared" ref="C36:Z36" si="4">SUM(C31:C35)</f>
        <v>381</v>
      </c>
      <c r="D36" s="82">
        <f t="shared" si="4"/>
        <v>478.56700000000001</v>
      </c>
      <c r="E36" s="82">
        <f t="shared" si="4"/>
        <v>594</v>
      </c>
      <c r="F36" s="82">
        <f t="shared" si="4"/>
        <v>603.78600000000006</v>
      </c>
      <c r="G36" s="82">
        <f t="shared" si="4"/>
        <v>458</v>
      </c>
      <c r="H36" s="82">
        <f t="shared" si="4"/>
        <v>724</v>
      </c>
      <c r="I36" s="82">
        <f t="shared" si="4"/>
        <v>1013</v>
      </c>
      <c r="J36" s="82">
        <f t="shared" si="4"/>
        <v>1008</v>
      </c>
      <c r="K36" s="82">
        <f t="shared" si="4"/>
        <v>899</v>
      </c>
      <c r="L36" s="82">
        <f t="shared" si="4"/>
        <v>780</v>
      </c>
      <c r="M36" s="82">
        <f t="shared" si="4"/>
        <v>580</v>
      </c>
      <c r="N36" s="82">
        <f t="shared" si="4"/>
        <v>503</v>
      </c>
      <c r="O36" s="82">
        <f t="shared" si="4"/>
        <v>538</v>
      </c>
      <c r="P36" s="82">
        <f t="shared" si="4"/>
        <v>537</v>
      </c>
      <c r="Q36" s="82">
        <f t="shared" si="4"/>
        <v>541</v>
      </c>
      <c r="R36" s="82">
        <f t="shared" si="4"/>
        <v>428</v>
      </c>
      <c r="S36" s="82">
        <f t="shared" si="4"/>
        <v>281</v>
      </c>
      <c r="T36" s="82">
        <f t="shared" si="4"/>
        <v>398</v>
      </c>
      <c r="U36" s="82">
        <f t="shared" si="4"/>
        <v>670</v>
      </c>
      <c r="V36" s="82">
        <f t="shared" si="4"/>
        <v>594.43399999999997</v>
      </c>
      <c r="W36" s="82">
        <f t="shared" si="4"/>
        <v>345</v>
      </c>
      <c r="X36" s="82">
        <f t="shared" si="4"/>
        <v>413</v>
      </c>
      <c r="Y36" s="82">
        <f t="shared" si="4"/>
        <v>212</v>
      </c>
      <c r="Z36" s="83">
        <f t="shared" si="4"/>
        <v>0</v>
      </c>
      <c r="AA36" s="84">
        <f t="shared" si="3"/>
        <v>13466.786999999998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5156.8639999999996</v>
      </c>
      <c r="C39" s="82">
        <f t="shared" ref="C39:Z39" si="6">SUM(C10:C13)+C22+C36</f>
        <v>4798.0599999999995</v>
      </c>
      <c r="D39" s="82">
        <f t="shared" si="6"/>
        <v>4746.9299999999994</v>
      </c>
      <c r="E39" s="82">
        <f t="shared" si="6"/>
        <v>4707.0219999999999</v>
      </c>
      <c r="F39" s="82">
        <f t="shared" si="6"/>
        <v>4790.57</v>
      </c>
      <c r="G39" s="82">
        <f t="shared" si="6"/>
        <v>4805.2050000000008</v>
      </c>
      <c r="H39" s="82">
        <f t="shared" si="6"/>
        <v>5374.7889999999998</v>
      </c>
      <c r="I39" s="82">
        <f t="shared" si="6"/>
        <v>6056.4400000000005</v>
      </c>
      <c r="J39" s="82">
        <f t="shared" si="6"/>
        <v>6536.304000000001</v>
      </c>
      <c r="K39" s="82">
        <f t="shared" si="6"/>
        <v>7248.3150000000005</v>
      </c>
      <c r="L39" s="82">
        <f t="shared" si="6"/>
        <v>7036.0130000000008</v>
      </c>
      <c r="M39" s="82">
        <f t="shared" si="6"/>
        <v>6968.6010000000006</v>
      </c>
      <c r="N39" s="82">
        <f t="shared" si="6"/>
        <v>7007.5500000000011</v>
      </c>
      <c r="O39" s="82">
        <f t="shared" si="6"/>
        <v>6965.7879999999996</v>
      </c>
      <c r="P39" s="82">
        <f t="shared" si="6"/>
        <v>6859.0119999999997</v>
      </c>
      <c r="Q39" s="82">
        <f t="shared" si="6"/>
        <v>6610.9610000000002</v>
      </c>
      <c r="R39" s="82">
        <f t="shared" si="6"/>
        <v>5991.7990000000009</v>
      </c>
      <c r="S39" s="82">
        <f t="shared" si="6"/>
        <v>6095.18</v>
      </c>
      <c r="T39" s="82">
        <f t="shared" si="6"/>
        <v>6229.0250000000005</v>
      </c>
      <c r="U39" s="82">
        <f t="shared" si="6"/>
        <v>6645.6419999999998</v>
      </c>
      <c r="V39" s="82">
        <f t="shared" si="6"/>
        <v>6697.7260000000006</v>
      </c>
      <c r="W39" s="82">
        <f t="shared" si="6"/>
        <v>6108.5550000000003</v>
      </c>
      <c r="X39" s="82">
        <f t="shared" si="6"/>
        <v>5702.7440000000006</v>
      </c>
      <c r="Y39" s="82">
        <f t="shared" si="6"/>
        <v>5223.3890000000001</v>
      </c>
      <c r="Z39" s="83">
        <f t="shared" si="6"/>
        <v>0</v>
      </c>
      <c r="AA39" s="95">
        <f>SUM(B39:Z39)</f>
        <v>144362.484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2020-09-15T11:06:40Z</dcterms:created>
  <dcterms:modified xsi:type="dcterms:W3CDTF">2020-09-15T11:06:42Z</dcterms:modified>
</cp:coreProperties>
</file>