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[1]SPOT_Orders_OverView_01!$A$37:$A$63</definedName>
    <definedName name="MKT_OVW_PARTICIPANTS_S">[1]SPOT_Orders_OverView_01!$A$5:$A$33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<sst xmlns="http://schemas.openxmlformats.org/spreadsheetml/2006/main" count="74" uniqueCount="41">
  <si>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14/09/2020 14:03:01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</si>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</sst>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301</c:v>
                </c:pt>
                <c:pt idx="1">
                  <c:v>301</c:v>
                </c:pt>
                <c:pt idx="2">
                  <c:v>301</c:v>
                </c:pt>
                <c:pt idx="3">
                  <c:v>301</c:v>
                </c:pt>
                <c:pt idx="4">
                  <c:v>301</c:v>
                </c:pt>
                <c:pt idx="5">
                  <c:v>301</c:v>
                </c:pt>
                <c:pt idx="6">
                  <c:v>301</c:v>
                </c:pt>
                <c:pt idx="7">
                  <c:v>301</c:v>
                </c:pt>
                <c:pt idx="8">
                  <c:v>301</c:v>
                </c:pt>
                <c:pt idx="9">
                  <c:v>301</c:v>
                </c:pt>
                <c:pt idx="10">
                  <c:v>301</c:v>
                </c:pt>
                <c:pt idx="11">
                  <c:v>301</c:v>
                </c:pt>
                <c:pt idx="12">
                  <c:v>301</c:v>
                </c:pt>
                <c:pt idx="13">
                  <c:v>301</c:v>
                </c:pt>
                <c:pt idx="14">
                  <c:v>301</c:v>
                </c:pt>
                <c:pt idx="15">
                  <c:v>301</c:v>
                </c:pt>
                <c:pt idx="16">
                  <c:v>301</c:v>
                </c:pt>
                <c:pt idx="17">
                  <c:v>301</c:v>
                </c:pt>
                <c:pt idx="18">
                  <c:v>301</c:v>
                </c:pt>
                <c:pt idx="19">
                  <c:v>301</c:v>
                </c:pt>
                <c:pt idx="20">
                  <c:v>301</c:v>
                </c:pt>
                <c:pt idx="21">
                  <c:v>411</c:v>
                </c:pt>
                <c:pt idx="22">
                  <c:v>301</c:v>
                </c:pt>
                <c:pt idx="23">
                  <c:v>301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1913.248</c:v>
                </c:pt>
                <c:pt idx="1">
                  <c:v>1601.9</c:v>
                </c:pt>
                <c:pt idx="2">
                  <c:v>1601.9</c:v>
                </c:pt>
                <c:pt idx="3">
                  <c:v>1601.9</c:v>
                </c:pt>
                <c:pt idx="4">
                  <c:v>1601.9</c:v>
                </c:pt>
                <c:pt idx="5">
                  <c:v>1601.9</c:v>
                </c:pt>
                <c:pt idx="6">
                  <c:v>2166.94</c:v>
                </c:pt>
                <c:pt idx="7">
                  <c:v>2432.1619999999998</c:v>
                </c:pt>
                <c:pt idx="8">
                  <c:v>2622.8239999999996</c:v>
                </c:pt>
                <c:pt idx="9">
                  <c:v>2455.4699999999998</c:v>
                </c:pt>
                <c:pt idx="10">
                  <c:v>2609.346</c:v>
                </c:pt>
                <c:pt idx="11">
                  <c:v>2521.94</c:v>
                </c:pt>
                <c:pt idx="12">
                  <c:v>2515.94</c:v>
                </c:pt>
                <c:pt idx="13">
                  <c:v>2508.94</c:v>
                </c:pt>
                <c:pt idx="14">
                  <c:v>2576.194</c:v>
                </c:pt>
                <c:pt idx="15">
                  <c:v>2692.2529999999997</c:v>
                </c:pt>
                <c:pt idx="16">
                  <c:v>2528.94</c:v>
                </c:pt>
                <c:pt idx="17">
                  <c:v>3036.0630000000001</c:v>
                </c:pt>
                <c:pt idx="18">
                  <c:v>2970.5279999999998</c:v>
                </c:pt>
                <c:pt idx="19">
                  <c:v>2876.1989999999996</c:v>
                </c:pt>
                <c:pt idx="20">
                  <c:v>2925.6509999999998</c:v>
                </c:pt>
                <c:pt idx="21">
                  <c:v>3187.7309999999998</c:v>
                </c:pt>
                <c:pt idx="22">
                  <c:v>2989.451</c:v>
                </c:pt>
                <c:pt idx="23">
                  <c:v>2394.94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615</c:v>
                </c:pt>
                <c:pt idx="1">
                  <c:v>636.47900000000004</c:v>
                </c:pt>
                <c:pt idx="2">
                  <c:v>567</c:v>
                </c:pt>
                <c:pt idx="3">
                  <c:v>567</c:v>
                </c:pt>
                <c:pt idx="4">
                  <c:v>567</c:v>
                </c:pt>
                <c:pt idx="5">
                  <c:v>566</c:v>
                </c:pt>
                <c:pt idx="6">
                  <c:v>432</c:v>
                </c:pt>
                <c:pt idx="7">
                  <c:v>332</c:v>
                </c:pt>
                <c:pt idx="8">
                  <c:v>322</c:v>
                </c:pt>
                <c:pt idx="9">
                  <c:v>342</c:v>
                </c:pt>
                <c:pt idx="10">
                  <c:v>402</c:v>
                </c:pt>
                <c:pt idx="11">
                  <c:v>338</c:v>
                </c:pt>
                <c:pt idx="12">
                  <c:v>383</c:v>
                </c:pt>
                <c:pt idx="13">
                  <c:v>386.34300000000002</c:v>
                </c:pt>
                <c:pt idx="14">
                  <c:v>424</c:v>
                </c:pt>
                <c:pt idx="15">
                  <c:v>431</c:v>
                </c:pt>
                <c:pt idx="16">
                  <c:v>484.52600000000001</c:v>
                </c:pt>
                <c:pt idx="17">
                  <c:v>529</c:v>
                </c:pt>
                <c:pt idx="18">
                  <c:v>405</c:v>
                </c:pt>
                <c:pt idx="19">
                  <c:v>322</c:v>
                </c:pt>
                <c:pt idx="20">
                  <c:v>335</c:v>
                </c:pt>
                <c:pt idx="21">
                  <c:v>550</c:v>
                </c:pt>
                <c:pt idx="22">
                  <c:v>625</c:v>
                </c:pt>
                <c:pt idx="23">
                  <c:v>561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2421.37</c:v>
                </c:pt>
                <c:pt idx="1">
                  <c:v>2461.3940000000007</c:v>
                </c:pt>
                <c:pt idx="2">
                  <c:v>2482.3089999999997</c:v>
                </c:pt>
                <c:pt idx="3">
                  <c:v>2505.3030000000008</c:v>
                </c:pt>
                <c:pt idx="4">
                  <c:v>2515.3290000000006</c:v>
                </c:pt>
                <c:pt idx="5">
                  <c:v>2507.453</c:v>
                </c:pt>
                <c:pt idx="6">
                  <c:v>2549.2550000000001</c:v>
                </c:pt>
                <c:pt idx="7">
                  <c:v>2844.9200000000005</c:v>
                </c:pt>
                <c:pt idx="8">
                  <c:v>3318.1750000000006</c:v>
                </c:pt>
                <c:pt idx="9">
                  <c:v>3751.7200000000003</c:v>
                </c:pt>
                <c:pt idx="10">
                  <c:v>3998.4629999999993</c:v>
                </c:pt>
                <c:pt idx="11">
                  <c:v>4080.5180000000005</c:v>
                </c:pt>
                <c:pt idx="12">
                  <c:v>4061.2920000000008</c:v>
                </c:pt>
                <c:pt idx="13">
                  <c:v>3922.2789999999995</c:v>
                </c:pt>
                <c:pt idx="14">
                  <c:v>3694.1460000000006</c:v>
                </c:pt>
                <c:pt idx="15">
                  <c:v>3362.4730000000004</c:v>
                </c:pt>
                <c:pt idx="16">
                  <c:v>2928.6980000000003</c:v>
                </c:pt>
                <c:pt idx="17">
                  <c:v>2411.0500000000002</c:v>
                </c:pt>
                <c:pt idx="18">
                  <c:v>2099.415</c:v>
                </c:pt>
                <c:pt idx="19">
                  <c:v>2041.6100000000004</c:v>
                </c:pt>
                <c:pt idx="20">
                  <c:v>2025.0379999999998</c:v>
                </c:pt>
                <c:pt idx="21">
                  <c:v>2037.3210000000001</c:v>
                </c:pt>
                <c:pt idx="22">
                  <c:v>2090.1739999999995</c:v>
                </c:pt>
                <c:pt idx="23">
                  <c:v>2167.2579999999998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7">
                  <c:v>70</c:v>
                </c:pt>
                <c:pt idx="8">
                  <c:v>90</c:v>
                </c:pt>
                <c:pt idx="9">
                  <c:v>80</c:v>
                </c:pt>
                <c:pt idx="10">
                  <c:v>65</c:v>
                </c:pt>
                <c:pt idx="11">
                  <c:v>65</c:v>
                </c:pt>
                <c:pt idx="12">
                  <c:v>50</c:v>
                </c:pt>
                <c:pt idx="16">
                  <c:v>182</c:v>
                </c:pt>
                <c:pt idx="17">
                  <c:v>331</c:v>
                </c:pt>
                <c:pt idx="18">
                  <c:v>1152</c:v>
                </c:pt>
                <c:pt idx="19">
                  <c:v>1656</c:v>
                </c:pt>
                <c:pt idx="20">
                  <c:v>1655</c:v>
                </c:pt>
                <c:pt idx="21">
                  <c:v>103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57846104"/>
        <c:axId val="3050105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5295.6180000000004</c:v>
                </c:pt>
                <c:pt idx="1">
                  <c:v>5000.7730000000001</c:v>
                </c:pt>
                <c:pt idx="2">
                  <c:v>4952.2089999999998</c:v>
                </c:pt>
                <c:pt idx="3">
                  <c:v>4975.2030000000004</c:v>
                </c:pt>
                <c:pt idx="4">
                  <c:v>4985.2290000000003</c:v>
                </c:pt>
                <c:pt idx="5">
                  <c:v>4976.3530000000001</c:v>
                </c:pt>
                <c:pt idx="6">
                  <c:v>5449.1949999999997</c:v>
                </c:pt>
                <c:pt idx="7">
                  <c:v>5980.0820000000003</c:v>
                </c:pt>
                <c:pt idx="8">
                  <c:v>6653.9989999999998</c:v>
                </c:pt>
                <c:pt idx="9">
                  <c:v>6930.19</c:v>
                </c:pt>
                <c:pt idx="10">
                  <c:v>7375.8090000000002</c:v>
                </c:pt>
                <c:pt idx="11">
                  <c:v>7306.4579999999996</c:v>
                </c:pt>
                <c:pt idx="12">
                  <c:v>7311.232</c:v>
                </c:pt>
                <c:pt idx="13">
                  <c:v>7118.5619999999999</c:v>
                </c:pt>
                <c:pt idx="14">
                  <c:v>6995.34</c:v>
                </c:pt>
                <c:pt idx="15">
                  <c:v>6786.7259999999997</c:v>
                </c:pt>
                <c:pt idx="16">
                  <c:v>6425.1639999999998</c:v>
                </c:pt>
                <c:pt idx="17">
                  <c:v>6608.1130000000003</c:v>
                </c:pt>
                <c:pt idx="18">
                  <c:v>6927.9430000000002</c:v>
                </c:pt>
                <c:pt idx="19">
                  <c:v>7196.8090000000002</c:v>
                </c:pt>
                <c:pt idx="20">
                  <c:v>7241.6890000000003</c:v>
                </c:pt>
                <c:pt idx="21">
                  <c:v>6289.0519999999997</c:v>
                </c:pt>
                <c:pt idx="22">
                  <c:v>6005.625</c:v>
                </c:pt>
                <c:pt idx="23">
                  <c:v>5469.1980000000003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846104"/>
        <c:axId val="3050105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36.799999999999997</c:v>
                </c:pt>
                <c:pt idx="1">
                  <c:v>30</c:v>
                </c:pt>
                <c:pt idx="2">
                  <c:v>24.31</c:v>
                </c:pt>
                <c:pt idx="3">
                  <c:v>16.46</c:v>
                </c:pt>
                <c:pt idx="4">
                  <c:v>12.5</c:v>
                </c:pt>
                <c:pt idx="5">
                  <c:v>26.38</c:v>
                </c:pt>
                <c:pt idx="6">
                  <c:v>39.99</c:v>
                </c:pt>
                <c:pt idx="7">
                  <c:v>48.62</c:v>
                </c:pt>
                <c:pt idx="8">
                  <c:v>48.62</c:v>
                </c:pt>
                <c:pt idx="9">
                  <c:v>48.62</c:v>
                </c:pt>
                <c:pt idx="10">
                  <c:v>51.2</c:v>
                </c:pt>
                <c:pt idx="11">
                  <c:v>39.799999999999997</c:v>
                </c:pt>
                <c:pt idx="12">
                  <c:v>39.880000000000003</c:v>
                </c:pt>
                <c:pt idx="13">
                  <c:v>41</c:v>
                </c:pt>
                <c:pt idx="14">
                  <c:v>42.7</c:v>
                </c:pt>
                <c:pt idx="15">
                  <c:v>44.78</c:v>
                </c:pt>
                <c:pt idx="16">
                  <c:v>41.05</c:v>
                </c:pt>
                <c:pt idx="17">
                  <c:v>57.11</c:v>
                </c:pt>
                <c:pt idx="18">
                  <c:v>48.62</c:v>
                </c:pt>
                <c:pt idx="19">
                  <c:v>48.62</c:v>
                </c:pt>
                <c:pt idx="20">
                  <c:v>48.62</c:v>
                </c:pt>
                <c:pt idx="21">
                  <c:v>73.8</c:v>
                </c:pt>
                <c:pt idx="22">
                  <c:v>48.62</c:v>
                </c:pt>
                <c:pt idx="23">
                  <c:v>36.799999999999997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548624"/>
        <c:axId val="254294128"/>
      </c:lineChart>
      <c:catAx>
        <c:axId val="257846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010576"/>
        <c:crosses val="autoZero"/>
        <c:auto val="1"/>
        <c:lblAlgn val="ctr"/>
        <c:lblOffset val="100"/>
        <c:noMultiLvlLbl val="0"/>
      </c:catAx>
      <c:valAx>
        <c:axId val="305010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7846104"/>
        <c:crosses val="autoZero"/>
        <c:crossBetween val="between"/>
      </c:valAx>
      <c:valAx>
        <c:axId val="254294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548624"/>
        <c:crosses val="max"/>
        <c:crossBetween val="between"/>
      </c:valAx>
      <c:catAx>
        <c:axId val="312548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4294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44089</v>
          </cell>
        </row>
        <row r="4">
          <cell r="C4" t="str">
            <v>DAM</v>
          </cell>
        </row>
        <row r="18">
          <cell r="C18">
            <v>7334</v>
          </cell>
        </row>
        <row r="19">
          <cell r="C19">
            <v>57934.260000000068</v>
          </cell>
        </row>
        <row r="20">
          <cell r="C20">
            <v>5589</v>
          </cell>
        </row>
        <row r="21">
          <cell r="C21">
            <v>11122.348</v>
          </cell>
        </row>
        <row r="22">
          <cell r="C22">
            <v>68276.963000000018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21718.543000000001</v>
          </cell>
        </row>
        <row r="31">
          <cell r="C31">
            <v>27348.704999999998</v>
          </cell>
        </row>
        <row r="32">
          <cell r="C32">
            <v>81030.985000000015</v>
          </cell>
        </row>
        <row r="33">
          <cell r="C33">
            <v>0</v>
          </cell>
        </row>
        <row r="34">
          <cell r="C34">
            <v>17050.838</v>
          </cell>
        </row>
        <row r="35">
          <cell r="C35">
            <v>3107.5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36.799999999999997</v>
          </cell>
          <cell r="C7">
            <v>30</v>
          </cell>
          <cell r="D7">
            <v>24.31</v>
          </cell>
          <cell r="E7">
            <v>16.46</v>
          </cell>
          <cell r="F7">
            <v>12.5</v>
          </cell>
          <cell r="G7">
            <v>26.38</v>
          </cell>
          <cell r="H7">
            <v>39.99</v>
          </cell>
          <cell r="I7">
            <v>48.62</v>
          </cell>
          <cell r="J7">
            <v>48.62</v>
          </cell>
          <cell r="K7">
            <v>48.62</v>
          </cell>
          <cell r="L7">
            <v>51.2</v>
          </cell>
          <cell r="M7">
            <v>39.799999999999997</v>
          </cell>
          <cell r="N7">
            <v>39.880000000000003</v>
          </cell>
          <cell r="O7">
            <v>41</v>
          </cell>
          <cell r="P7">
            <v>42.7</v>
          </cell>
          <cell r="Q7">
            <v>44.78</v>
          </cell>
          <cell r="R7">
            <v>41.05</v>
          </cell>
          <cell r="S7">
            <v>57.11</v>
          </cell>
          <cell r="T7">
            <v>48.62</v>
          </cell>
          <cell r="U7">
            <v>48.62</v>
          </cell>
          <cell r="V7">
            <v>48.62</v>
          </cell>
          <cell r="W7">
            <v>73.8</v>
          </cell>
          <cell r="X7">
            <v>48.62</v>
          </cell>
          <cell r="Y7">
            <v>36.799999999999997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261</v>
          </cell>
          <cell r="X23">
            <v>151</v>
          </cell>
          <cell r="Y23">
            <v>151</v>
          </cell>
        </row>
        <row r="25">
          <cell r="B25">
            <v>302.34800000000001</v>
          </cell>
          <cell r="C25">
            <v>182</v>
          </cell>
          <cell r="D25">
            <v>182</v>
          </cell>
          <cell r="E25">
            <v>182</v>
          </cell>
          <cell r="F25">
            <v>182</v>
          </cell>
          <cell r="G25">
            <v>182</v>
          </cell>
          <cell r="H25">
            <v>395</v>
          </cell>
          <cell r="I25">
            <v>395</v>
          </cell>
          <cell r="J25">
            <v>390</v>
          </cell>
          <cell r="K25">
            <v>390</v>
          </cell>
          <cell r="L25">
            <v>390</v>
          </cell>
          <cell r="M25">
            <v>387</v>
          </cell>
          <cell r="N25">
            <v>387</v>
          </cell>
          <cell r="O25">
            <v>387</v>
          </cell>
          <cell r="P25">
            <v>387</v>
          </cell>
          <cell r="Q25">
            <v>387</v>
          </cell>
          <cell r="R25">
            <v>387</v>
          </cell>
          <cell r="S25">
            <v>390</v>
          </cell>
          <cell r="T25">
            <v>390</v>
          </cell>
          <cell r="U25">
            <v>395</v>
          </cell>
          <cell r="V25">
            <v>395</v>
          </cell>
          <cell r="W25">
            <v>395</v>
          </cell>
          <cell r="X25">
            <v>395</v>
          </cell>
          <cell r="Y25">
            <v>368.04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110</v>
          </cell>
          <cell r="I26">
            <v>125.428</v>
          </cell>
          <cell r="J26">
            <v>335.09</v>
          </cell>
          <cell r="K26">
            <v>184.73599999999999</v>
          </cell>
          <cell r="L26">
            <v>338</v>
          </cell>
          <cell r="M26">
            <v>110</v>
          </cell>
          <cell r="N26">
            <v>110</v>
          </cell>
          <cell r="O26">
            <v>110</v>
          </cell>
          <cell r="P26">
            <v>110</v>
          </cell>
          <cell r="Q26">
            <v>110</v>
          </cell>
          <cell r="R26">
            <v>110</v>
          </cell>
          <cell r="S26">
            <v>338</v>
          </cell>
          <cell r="T26">
            <v>291.79399999999998</v>
          </cell>
          <cell r="U26">
            <v>176.465</v>
          </cell>
          <cell r="V26">
            <v>213.917</v>
          </cell>
          <cell r="W26">
            <v>340</v>
          </cell>
          <cell r="X26">
            <v>262.71699999999998</v>
          </cell>
          <cell r="Y26">
            <v>110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336</v>
          </cell>
          <cell r="I27">
            <v>336</v>
          </cell>
          <cell r="J27">
            <v>336</v>
          </cell>
          <cell r="K27">
            <v>336</v>
          </cell>
          <cell r="L27">
            <v>334</v>
          </cell>
          <cell r="M27">
            <v>334</v>
          </cell>
          <cell r="N27">
            <v>334</v>
          </cell>
          <cell r="O27">
            <v>335</v>
          </cell>
          <cell r="P27">
            <v>335</v>
          </cell>
          <cell r="Q27">
            <v>335</v>
          </cell>
          <cell r="R27">
            <v>334</v>
          </cell>
          <cell r="S27">
            <v>334</v>
          </cell>
          <cell r="T27">
            <v>334</v>
          </cell>
          <cell r="U27">
            <v>336</v>
          </cell>
          <cell r="V27">
            <v>336</v>
          </cell>
          <cell r="W27">
            <v>337</v>
          </cell>
          <cell r="X27">
            <v>337</v>
          </cell>
          <cell r="Y27">
            <v>220</v>
          </cell>
        </row>
        <row r="28">
          <cell r="B28">
            <v>200</v>
          </cell>
          <cell r="C28">
            <v>200</v>
          </cell>
          <cell r="D28">
            <v>200</v>
          </cell>
          <cell r="E28">
            <v>200</v>
          </cell>
          <cell r="F28">
            <v>200</v>
          </cell>
          <cell r="G28">
            <v>200</v>
          </cell>
          <cell r="H28">
            <v>200</v>
          </cell>
          <cell r="I28">
            <v>438</v>
          </cell>
          <cell r="J28">
            <v>432</v>
          </cell>
          <cell r="K28">
            <v>425</v>
          </cell>
          <cell r="L28">
            <v>419</v>
          </cell>
          <cell r="M28">
            <v>200</v>
          </cell>
          <cell r="N28">
            <v>200</v>
          </cell>
          <cell r="O28">
            <v>200</v>
          </cell>
          <cell r="P28">
            <v>200</v>
          </cell>
          <cell r="Q28">
            <v>368.81799999999998</v>
          </cell>
          <cell r="R28">
            <v>200</v>
          </cell>
          <cell r="S28">
            <v>420</v>
          </cell>
          <cell r="T28">
            <v>424</v>
          </cell>
          <cell r="U28">
            <v>428</v>
          </cell>
          <cell r="V28">
            <v>431</v>
          </cell>
          <cell r="W28">
            <v>433</v>
          </cell>
          <cell r="X28">
            <v>435</v>
          </cell>
          <cell r="Y28">
            <v>200</v>
          </cell>
        </row>
        <row r="29">
          <cell r="B29">
            <v>391</v>
          </cell>
          <cell r="C29">
            <v>200</v>
          </cell>
          <cell r="D29">
            <v>200</v>
          </cell>
          <cell r="E29">
            <v>200</v>
          </cell>
          <cell r="F29">
            <v>200</v>
          </cell>
          <cell r="G29">
            <v>200</v>
          </cell>
          <cell r="H29">
            <v>391</v>
          </cell>
          <cell r="I29">
            <v>385</v>
          </cell>
          <cell r="J29">
            <v>377</v>
          </cell>
          <cell r="K29">
            <v>367</v>
          </cell>
          <cell r="L29">
            <v>364</v>
          </cell>
          <cell r="M29">
            <v>756</v>
          </cell>
          <cell r="N29">
            <v>750</v>
          </cell>
          <cell r="O29">
            <v>742</v>
          </cell>
          <cell r="P29">
            <v>750</v>
          </cell>
          <cell r="Q29">
            <v>756</v>
          </cell>
          <cell r="R29">
            <v>763</v>
          </cell>
          <cell r="S29">
            <v>768</v>
          </cell>
          <cell r="T29">
            <v>778</v>
          </cell>
          <cell r="U29">
            <v>788</v>
          </cell>
          <cell r="V29">
            <v>797</v>
          </cell>
          <cell r="W29">
            <v>802</v>
          </cell>
          <cell r="X29">
            <v>807</v>
          </cell>
          <cell r="Y29">
            <v>807</v>
          </cell>
        </row>
        <row r="34">
          <cell r="B34">
            <v>220</v>
          </cell>
          <cell r="C34">
            <v>220</v>
          </cell>
          <cell r="D34">
            <v>220</v>
          </cell>
          <cell r="E34">
            <v>220</v>
          </cell>
          <cell r="F34">
            <v>220</v>
          </cell>
          <cell r="G34">
            <v>220</v>
          </cell>
          <cell r="H34">
            <v>265.04000000000002</v>
          </cell>
          <cell r="I34">
            <v>282.834</v>
          </cell>
          <cell r="J34">
            <v>282.834</v>
          </cell>
          <cell r="K34">
            <v>282.834</v>
          </cell>
          <cell r="L34">
            <v>294.44600000000003</v>
          </cell>
          <cell r="M34">
            <v>265.04000000000002</v>
          </cell>
          <cell r="N34">
            <v>265.04000000000002</v>
          </cell>
          <cell r="O34">
            <v>265.04000000000002</v>
          </cell>
          <cell r="P34">
            <v>265.04000000000002</v>
          </cell>
          <cell r="Q34">
            <v>265.53500000000003</v>
          </cell>
          <cell r="R34">
            <v>265.04000000000002</v>
          </cell>
          <cell r="S34">
            <v>316.16300000000001</v>
          </cell>
          <cell r="T34">
            <v>282.834</v>
          </cell>
          <cell r="U34">
            <v>282.834</v>
          </cell>
          <cell r="V34">
            <v>282.834</v>
          </cell>
          <cell r="W34">
            <v>349</v>
          </cell>
          <cell r="X34">
            <v>282.834</v>
          </cell>
          <cell r="Y34">
            <v>220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160</v>
          </cell>
          <cell r="I37">
            <v>160</v>
          </cell>
          <cell r="J37">
            <v>160</v>
          </cell>
          <cell r="K37">
            <v>160</v>
          </cell>
          <cell r="L37">
            <v>160</v>
          </cell>
          <cell r="M37">
            <v>160</v>
          </cell>
          <cell r="N37">
            <v>160</v>
          </cell>
          <cell r="O37">
            <v>160</v>
          </cell>
          <cell r="P37">
            <v>209.25399999999999</v>
          </cell>
          <cell r="Q37">
            <v>160</v>
          </cell>
          <cell r="R37">
            <v>160</v>
          </cell>
          <cell r="S37">
            <v>160</v>
          </cell>
          <cell r="T37">
            <v>160</v>
          </cell>
          <cell r="U37">
            <v>160</v>
          </cell>
          <cell r="V37">
            <v>160</v>
          </cell>
          <cell r="W37">
            <v>211.83099999999999</v>
          </cell>
          <cell r="X37">
            <v>160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182</v>
          </cell>
          <cell r="I38">
            <v>182</v>
          </cell>
          <cell r="J38">
            <v>182</v>
          </cell>
          <cell r="K38">
            <v>182</v>
          </cell>
          <cell r="L38">
            <v>182</v>
          </cell>
          <cell r="M38">
            <v>182</v>
          </cell>
          <cell r="N38">
            <v>182</v>
          </cell>
          <cell r="O38">
            <v>182</v>
          </cell>
          <cell r="P38">
            <v>192</v>
          </cell>
          <cell r="Q38">
            <v>182</v>
          </cell>
          <cell r="R38">
            <v>182</v>
          </cell>
          <cell r="S38">
            <v>182</v>
          </cell>
          <cell r="T38">
            <v>182</v>
          </cell>
          <cell r="U38">
            <v>182</v>
          </cell>
          <cell r="V38">
            <v>182</v>
          </cell>
          <cell r="W38">
            <v>192</v>
          </cell>
          <cell r="X38">
            <v>182</v>
          </cell>
          <cell r="Y38">
            <v>182</v>
          </cell>
        </row>
        <row r="42">
          <cell r="R42">
            <v>182</v>
          </cell>
          <cell r="S42">
            <v>236</v>
          </cell>
          <cell r="T42">
            <v>364</v>
          </cell>
          <cell r="U42">
            <v>364</v>
          </cell>
          <cell r="V42">
            <v>364</v>
          </cell>
          <cell r="W42">
            <v>20</v>
          </cell>
        </row>
        <row r="43">
          <cell r="S43">
            <v>95</v>
          </cell>
          <cell r="T43">
            <v>320</v>
          </cell>
          <cell r="U43">
            <v>320</v>
          </cell>
          <cell r="V43">
            <v>320</v>
          </cell>
          <cell r="W43">
            <v>15</v>
          </cell>
        </row>
        <row r="44">
          <cell r="B44">
            <v>45</v>
          </cell>
          <cell r="I44">
            <v>40</v>
          </cell>
          <cell r="J44">
            <v>40</v>
          </cell>
          <cell r="K44">
            <v>40</v>
          </cell>
          <cell r="U44">
            <v>45</v>
          </cell>
          <cell r="V44">
            <v>45</v>
          </cell>
          <cell r="Y44">
            <v>45</v>
          </cell>
        </row>
        <row r="45">
          <cell r="U45">
            <v>60</v>
          </cell>
          <cell r="V45">
            <v>60</v>
          </cell>
          <cell r="W45">
            <v>27</v>
          </cell>
        </row>
        <row r="46">
          <cell r="T46">
            <v>227</v>
          </cell>
          <cell r="U46">
            <v>339</v>
          </cell>
          <cell r="V46">
            <v>240</v>
          </cell>
        </row>
        <row r="47">
          <cell r="T47">
            <v>105</v>
          </cell>
          <cell r="U47">
            <v>112</v>
          </cell>
          <cell r="V47">
            <v>158</v>
          </cell>
        </row>
        <row r="48">
          <cell r="J48">
            <v>20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U48">
            <v>40</v>
          </cell>
          <cell r="V48">
            <v>40</v>
          </cell>
          <cell r="W48">
            <v>11</v>
          </cell>
        </row>
        <row r="49">
          <cell r="V49">
            <v>124</v>
          </cell>
        </row>
        <row r="50">
          <cell r="T50">
            <v>126</v>
          </cell>
          <cell r="U50">
            <v>126</v>
          </cell>
          <cell r="V50">
            <v>124</v>
          </cell>
        </row>
        <row r="53">
          <cell r="U53">
            <v>150</v>
          </cell>
          <cell r="V53">
            <v>100</v>
          </cell>
        </row>
        <row r="55">
          <cell r="U55">
            <v>75</v>
          </cell>
          <cell r="V55">
            <v>25</v>
          </cell>
        </row>
        <row r="56">
          <cell r="I56">
            <v>30</v>
          </cell>
          <cell r="J56">
            <v>30</v>
          </cell>
          <cell r="V56">
            <v>30</v>
          </cell>
          <cell r="W56">
            <v>30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2421.37</v>
          </cell>
          <cell r="C61">
            <v>2461.3940000000007</v>
          </cell>
          <cell r="D61">
            <v>2482.3089999999997</v>
          </cell>
          <cell r="E61">
            <v>2505.3030000000008</v>
          </cell>
          <cell r="F61">
            <v>2515.3290000000006</v>
          </cell>
          <cell r="G61">
            <v>2507.453</v>
          </cell>
          <cell r="H61">
            <v>2549.2550000000001</v>
          </cell>
          <cell r="I61">
            <v>2844.9200000000005</v>
          </cell>
          <cell r="J61">
            <v>3318.1750000000006</v>
          </cell>
          <cell r="K61">
            <v>3751.7200000000003</v>
          </cell>
          <cell r="L61">
            <v>3998.4629999999993</v>
          </cell>
          <cell r="M61">
            <v>4080.5180000000005</v>
          </cell>
          <cell r="N61">
            <v>4061.2920000000008</v>
          </cell>
          <cell r="O61">
            <v>3922.2789999999995</v>
          </cell>
          <cell r="P61">
            <v>3694.1460000000006</v>
          </cell>
          <cell r="Q61">
            <v>3362.4730000000004</v>
          </cell>
          <cell r="R61">
            <v>2928.6980000000003</v>
          </cell>
          <cell r="S61">
            <v>2411.0500000000002</v>
          </cell>
          <cell r="T61">
            <v>2099.415</v>
          </cell>
          <cell r="U61">
            <v>2041.6100000000004</v>
          </cell>
          <cell r="V61">
            <v>2025.0379999999998</v>
          </cell>
          <cell r="W61">
            <v>2037.3210000000001</v>
          </cell>
          <cell r="X61">
            <v>2090.1739999999995</v>
          </cell>
          <cell r="Y61">
            <v>2167.2579999999998</v>
          </cell>
        </row>
        <row r="74">
          <cell r="B74">
            <v>17</v>
          </cell>
          <cell r="C74">
            <v>45</v>
          </cell>
          <cell r="D74">
            <v>17</v>
          </cell>
          <cell r="E74">
            <v>27</v>
          </cell>
          <cell r="F74">
            <v>17</v>
          </cell>
          <cell r="G74">
            <v>17</v>
          </cell>
          <cell r="H74">
            <v>57</v>
          </cell>
          <cell r="I74">
            <v>17</v>
          </cell>
          <cell r="J74">
            <v>17</v>
          </cell>
          <cell r="K74">
            <v>17</v>
          </cell>
          <cell r="L74">
            <v>57</v>
          </cell>
          <cell r="M74">
            <v>17</v>
          </cell>
          <cell r="N74">
            <v>57</v>
          </cell>
          <cell r="O74">
            <v>57</v>
          </cell>
          <cell r="P74">
            <v>57</v>
          </cell>
          <cell r="Q74">
            <v>45</v>
          </cell>
          <cell r="R74">
            <v>70</v>
          </cell>
          <cell r="S74">
            <v>74</v>
          </cell>
          <cell r="T74">
            <v>34</v>
          </cell>
          <cell r="U74">
            <v>17</v>
          </cell>
          <cell r="V74">
            <v>17</v>
          </cell>
          <cell r="W74">
            <v>70</v>
          </cell>
          <cell r="X74">
            <v>65</v>
          </cell>
          <cell r="Y74">
            <v>38</v>
          </cell>
        </row>
        <row r="75">
          <cell r="B75">
            <v>126</v>
          </cell>
          <cell r="C75">
            <v>146</v>
          </cell>
          <cell r="D75">
            <v>160</v>
          </cell>
          <cell r="E75">
            <v>160</v>
          </cell>
          <cell r="F75">
            <v>160</v>
          </cell>
          <cell r="G75">
            <v>136</v>
          </cell>
          <cell r="H75">
            <v>60</v>
          </cell>
          <cell r="I75">
            <v>60</v>
          </cell>
          <cell r="J75">
            <v>60</v>
          </cell>
          <cell r="K75">
            <v>60</v>
          </cell>
          <cell r="L75">
            <v>60</v>
          </cell>
          <cell r="M75">
            <v>76</v>
          </cell>
          <cell r="N75">
            <v>81</v>
          </cell>
          <cell r="O75">
            <v>81</v>
          </cell>
          <cell r="P75">
            <v>81</v>
          </cell>
          <cell r="Q75">
            <v>81</v>
          </cell>
          <cell r="R75">
            <v>81</v>
          </cell>
          <cell r="S75">
            <v>81</v>
          </cell>
          <cell r="T75">
            <v>65</v>
          </cell>
          <cell r="U75">
            <v>60</v>
          </cell>
          <cell r="V75">
            <v>60</v>
          </cell>
          <cell r="W75">
            <v>106</v>
          </cell>
          <cell r="X75">
            <v>121</v>
          </cell>
          <cell r="Y75">
            <v>115</v>
          </cell>
        </row>
        <row r="76">
          <cell r="B76">
            <v>412</v>
          </cell>
          <cell r="C76">
            <v>385.47899999999998</v>
          </cell>
          <cell r="D76">
            <v>340</v>
          </cell>
          <cell r="E76">
            <v>330</v>
          </cell>
          <cell r="F76">
            <v>340</v>
          </cell>
          <cell r="G76">
            <v>343</v>
          </cell>
          <cell r="H76">
            <v>190</v>
          </cell>
          <cell r="I76">
            <v>170</v>
          </cell>
          <cell r="J76">
            <v>170</v>
          </cell>
          <cell r="K76">
            <v>170</v>
          </cell>
          <cell r="L76">
            <v>170</v>
          </cell>
          <cell r="M76">
            <v>205</v>
          </cell>
          <cell r="N76">
            <v>205</v>
          </cell>
          <cell r="O76">
            <v>190</v>
          </cell>
          <cell r="P76">
            <v>190</v>
          </cell>
          <cell r="Q76">
            <v>190</v>
          </cell>
          <cell r="R76">
            <v>200</v>
          </cell>
          <cell r="S76">
            <v>230</v>
          </cell>
          <cell r="T76">
            <v>185</v>
          </cell>
          <cell r="U76">
            <v>170</v>
          </cell>
          <cell r="V76">
            <v>183</v>
          </cell>
          <cell r="W76">
            <v>223</v>
          </cell>
          <cell r="X76">
            <v>293</v>
          </cell>
          <cell r="Y76">
            <v>278</v>
          </cell>
        </row>
        <row r="77">
          <cell r="B77">
            <v>30</v>
          </cell>
          <cell r="C77">
            <v>30</v>
          </cell>
          <cell r="D77">
            <v>20</v>
          </cell>
          <cell r="E77">
            <v>20</v>
          </cell>
          <cell r="F77">
            <v>20</v>
          </cell>
          <cell r="G77">
            <v>40</v>
          </cell>
          <cell r="H77">
            <v>95</v>
          </cell>
          <cell r="I77">
            <v>65</v>
          </cell>
          <cell r="J77">
            <v>65</v>
          </cell>
          <cell r="K77">
            <v>85</v>
          </cell>
          <cell r="L77">
            <v>105</v>
          </cell>
          <cell r="M77">
            <v>30</v>
          </cell>
          <cell r="N77">
            <v>30</v>
          </cell>
          <cell r="O77">
            <v>48.343000000000004</v>
          </cell>
          <cell r="P77">
            <v>86</v>
          </cell>
          <cell r="Q77">
            <v>95</v>
          </cell>
          <cell r="R77">
            <v>78.52600000000001</v>
          </cell>
          <cell r="S77">
            <v>84</v>
          </cell>
          <cell r="T77">
            <v>66</v>
          </cell>
          <cell r="U77">
            <v>55</v>
          </cell>
          <cell r="V77">
            <v>55</v>
          </cell>
          <cell r="W77">
            <v>66</v>
          </cell>
          <cell r="X77">
            <v>91</v>
          </cell>
          <cell r="Y77">
            <v>95</v>
          </cell>
        </row>
        <row r="78">
          <cell r="B78">
            <v>30</v>
          </cell>
          <cell r="C78">
            <v>30</v>
          </cell>
          <cell r="D78">
            <v>30</v>
          </cell>
          <cell r="E78">
            <v>30</v>
          </cell>
          <cell r="F78">
            <v>30</v>
          </cell>
          <cell r="G78">
            <v>30</v>
          </cell>
          <cell r="H78">
            <v>30</v>
          </cell>
          <cell r="I78">
            <v>20</v>
          </cell>
          <cell r="J78">
            <v>10</v>
          </cell>
          <cell r="K78">
            <v>10</v>
          </cell>
          <cell r="L78">
            <v>10</v>
          </cell>
          <cell r="M78">
            <v>10</v>
          </cell>
          <cell r="N78">
            <v>10</v>
          </cell>
          <cell r="O78">
            <v>10</v>
          </cell>
          <cell r="P78">
            <v>10</v>
          </cell>
          <cell r="Q78">
            <v>20</v>
          </cell>
          <cell r="R78">
            <v>55</v>
          </cell>
          <cell r="S78">
            <v>60</v>
          </cell>
          <cell r="T78">
            <v>55</v>
          </cell>
          <cell r="U78">
            <v>20</v>
          </cell>
          <cell r="V78">
            <v>20</v>
          </cell>
          <cell r="W78">
            <v>85</v>
          </cell>
          <cell r="X78">
            <v>55</v>
          </cell>
          <cell r="Y78">
            <v>35</v>
          </cell>
        </row>
      </sheetData>
      <sheetData sheetId="6">
        <row r="65">
          <cell r="B65">
            <v>995.68999999999994</v>
          </cell>
          <cell r="C65">
            <v>1011.6899999999999</v>
          </cell>
          <cell r="D65">
            <v>1021.6899999999999</v>
          </cell>
          <cell r="E65">
            <v>1021.6899999999999</v>
          </cell>
          <cell r="F65">
            <v>1024.0719999999999</v>
          </cell>
          <cell r="G65">
            <v>1014.0719999999999</v>
          </cell>
          <cell r="H65">
            <v>998.92599999999993</v>
          </cell>
          <cell r="I65">
            <v>980.55400000000009</v>
          </cell>
          <cell r="J65">
            <v>951.57400000000007</v>
          </cell>
          <cell r="K65">
            <v>984.58900000000006</v>
          </cell>
          <cell r="L65">
            <v>1220.32</v>
          </cell>
          <cell r="M65">
            <v>871.31000000000006</v>
          </cell>
          <cell r="N65">
            <v>853.62299999999993</v>
          </cell>
          <cell r="O65">
            <v>778.09299999999996</v>
          </cell>
          <cell r="P65">
            <v>835.03800000000001</v>
          </cell>
          <cell r="Q65">
            <v>837.14300000000003</v>
          </cell>
          <cell r="R65">
            <v>517.93899999999996</v>
          </cell>
          <cell r="S65">
            <v>843.93899999999996</v>
          </cell>
          <cell r="T65">
            <v>778.63</v>
          </cell>
          <cell r="U65">
            <v>780.64</v>
          </cell>
          <cell r="V65">
            <v>787.697</v>
          </cell>
          <cell r="W65">
            <v>818.13599999999997</v>
          </cell>
          <cell r="X65">
            <v>813.11599999999999</v>
          </cell>
          <cell r="Y65">
            <v>978.37199999999996</v>
          </cell>
        </row>
        <row r="66">
          <cell r="B66">
            <v>893.4559999999999</v>
          </cell>
          <cell r="C66">
            <v>853.82099999999991</v>
          </cell>
          <cell r="D66">
            <v>831.21599999999989</v>
          </cell>
          <cell r="E66">
            <v>815.25799999999992</v>
          </cell>
          <cell r="F66">
            <v>832.46999999999991</v>
          </cell>
          <cell r="G66">
            <v>900.95299999999997</v>
          </cell>
          <cell r="H66">
            <v>1028.768</v>
          </cell>
          <cell r="I66">
            <v>1148.9360000000001</v>
          </cell>
          <cell r="J66">
            <v>1257.9460000000001</v>
          </cell>
          <cell r="K66">
            <v>1334.9549999999999</v>
          </cell>
          <cell r="L66">
            <v>1440.0860000000002</v>
          </cell>
          <cell r="M66">
            <v>1414.4489999999996</v>
          </cell>
          <cell r="N66">
            <v>1438.6749999999997</v>
          </cell>
          <cell r="O66">
            <v>1430.3720000000001</v>
          </cell>
          <cell r="P66">
            <v>1371.4920000000002</v>
          </cell>
          <cell r="Q66">
            <v>1310.4339999999997</v>
          </cell>
          <cell r="R66">
            <v>1256.9870000000001</v>
          </cell>
          <cell r="S66">
            <v>1218.4670000000001</v>
          </cell>
          <cell r="T66">
            <v>1195.4019999999998</v>
          </cell>
          <cell r="U66">
            <v>1183.711</v>
          </cell>
          <cell r="V66">
            <v>1161.384</v>
          </cell>
          <cell r="W66">
            <v>1077.7150000000001</v>
          </cell>
          <cell r="X66">
            <v>1006.3520000000002</v>
          </cell>
          <cell r="Y66">
            <v>945.40000000000009</v>
          </cell>
        </row>
        <row r="67">
          <cell r="B67">
            <v>2834.9720000000002</v>
          </cell>
          <cell r="C67">
            <v>2573.2620000000002</v>
          </cell>
          <cell r="D67">
            <v>2438.0239999999999</v>
          </cell>
          <cell r="E67">
            <v>2354.8169999999996</v>
          </cell>
          <cell r="F67">
            <v>2304.1020000000003</v>
          </cell>
          <cell r="G67">
            <v>2370.9860000000003</v>
          </cell>
          <cell r="H67">
            <v>2520.4270000000006</v>
          </cell>
          <cell r="I67">
            <v>2788.5920000000006</v>
          </cell>
          <cell r="J67">
            <v>3204.4790000000007</v>
          </cell>
          <cell r="K67">
            <v>3596.1459999999997</v>
          </cell>
          <cell r="L67">
            <v>3860.4030000000002</v>
          </cell>
          <cell r="M67">
            <v>4060.313000000001</v>
          </cell>
          <cell r="N67">
            <v>4171.223</v>
          </cell>
          <cell r="O67">
            <v>4176.5970000000007</v>
          </cell>
          <cell r="P67">
            <v>4065.81</v>
          </cell>
          <cell r="Q67">
            <v>3877.6490000000003</v>
          </cell>
          <cell r="R67">
            <v>3765.7379999999998</v>
          </cell>
          <cell r="S67">
            <v>3738.6840000000002</v>
          </cell>
          <cell r="T67">
            <v>3818.4110000000001</v>
          </cell>
          <cell r="U67">
            <v>3951.4580000000005</v>
          </cell>
          <cell r="V67">
            <v>4102.1080000000002</v>
          </cell>
          <cell r="W67">
            <v>3857.701</v>
          </cell>
          <cell r="X67">
            <v>3493.6570000000006</v>
          </cell>
          <cell r="Y67">
            <v>3105.4260000000004</v>
          </cell>
        </row>
        <row r="69">
          <cell r="B69">
            <v>116.5</v>
          </cell>
          <cell r="C69">
            <v>112</v>
          </cell>
          <cell r="D69">
            <v>109.5</v>
          </cell>
          <cell r="E69">
            <v>108</v>
          </cell>
          <cell r="F69">
            <v>110.5</v>
          </cell>
          <cell r="G69">
            <v>118</v>
          </cell>
          <cell r="H69">
            <v>126.5</v>
          </cell>
          <cell r="I69">
            <v>130</v>
          </cell>
          <cell r="J69">
            <v>131</v>
          </cell>
          <cell r="K69">
            <v>127.5</v>
          </cell>
          <cell r="L69">
            <v>126</v>
          </cell>
          <cell r="M69">
            <v>126</v>
          </cell>
          <cell r="N69">
            <v>125.5</v>
          </cell>
          <cell r="O69">
            <v>123.5</v>
          </cell>
          <cell r="P69">
            <v>122</v>
          </cell>
          <cell r="Q69">
            <v>125.5</v>
          </cell>
          <cell r="R69">
            <v>136.5</v>
          </cell>
          <cell r="S69">
            <v>150</v>
          </cell>
          <cell r="T69">
            <v>159.5</v>
          </cell>
          <cell r="U69">
            <v>168</v>
          </cell>
          <cell r="V69">
            <v>156.5</v>
          </cell>
          <cell r="W69">
            <v>142.5</v>
          </cell>
          <cell r="X69">
            <v>133.5</v>
          </cell>
          <cell r="Y69">
            <v>123</v>
          </cell>
        </row>
        <row r="73">
          <cell r="B73">
            <v>40</v>
          </cell>
          <cell r="C73">
            <v>60</v>
          </cell>
          <cell r="D73">
            <v>60</v>
          </cell>
          <cell r="E73">
            <v>60</v>
          </cell>
          <cell r="F73">
            <v>60</v>
          </cell>
          <cell r="G73">
            <v>60</v>
          </cell>
          <cell r="H73">
            <v>60</v>
          </cell>
          <cell r="I73">
            <v>105</v>
          </cell>
          <cell r="J73">
            <v>105</v>
          </cell>
          <cell r="K73">
            <v>105</v>
          </cell>
          <cell r="L73">
            <v>60</v>
          </cell>
          <cell r="M73">
            <v>105</v>
          </cell>
          <cell r="N73">
            <v>90</v>
          </cell>
          <cell r="O73">
            <v>60</v>
          </cell>
          <cell r="P73">
            <v>30</v>
          </cell>
          <cell r="Q73">
            <v>60</v>
          </cell>
          <cell r="R73">
            <v>80</v>
          </cell>
          <cell r="S73">
            <v>90</v>
          </cell>
          <cell r="T73">
            <v>105</v>
          </cell>
          <cell r="U73">
            <v>105</v>
          </cell>
          <cell r="V73">
            <v>80</v>
          </cell>
          <cell r="W73">
            <v>30</v>
          </cell>
          <cell r="X73">
            <v>60</v>
          </cell>
          <cell r="Y73">
            <v>60</v>
          </cell>
        </row>
        <row r="74">
          <cell r="B74">
            <v>10</v>
          </cell>
          <cell r="C74">
            <v>25</v>
          </cell>
          <cell r="D74">
            <v>53.778999999999996</v>
          </cell>
          <cell r="E74">
            <v>151.43799999999999</v>
          </cell>
          <cell r="F74">
            <v>165</v>
          </cell>
          <cell r="G74">
            <v>109.342</v>
          </cell>
          <cell r="H74">
            <v>104.574</v>
          </cell>
          <cell r="I74">
            <v>255</v>
          </cell>
          <cell r="J74">
            <v>323</v>
          </cell>
          <cell r="K74">
            <v>215</v>
          </cell>
          <cell r="L74">
            <v>175</v>
          </cell>
          <cell r="M74">
            <v>270.38599999999997</v>
          </cell>
          <cell r="N74">
            <v>183.21100000000001</v>
          </cell>
          <cell r="O74">
            <v>145</v>
          </cell>
          <cell r="P74">
            <v>145</v>
          </cell>
          <cell r="Q74">
            <v>155</v>
          </cell>
          <cell r="R74">
            <v>229</v>
          </cell>
          <cell r="S74">
            <v>167.023</v>
          </cell>
          <cell r="T74">
            <v>280</v>
          </cell>
          <cell r="U74">
            <v>310</v>
          </cell>
          <cell r="V74">
            <v>230</v>
          </cell>
          <cell r="W74">
            <v>85</v>
          </cell>
          <cell r="X74">
            <v>25</v>
          </cell>
          <cell r="Y74">
            <v>5</v>
          </cell>
        </row>
        <row r="75">
          <cell r="B75">
            <v>20</v>
          </cell>
          <cell r="C75">
            <v>20</v>
          </cell>
          <cell r="D75">
            <v>33</v>
          </cell>
          <cell r="E75">
            <v>59</v>
          </cell>
          <cell r="F75">
            <v>84.085000000000008</v>
          </cell>
          <cell r="G75">
            <v>46</v>
          </cell>
          <cell r="H75">
            <v>215</v>
          </cell>
          <cell r="I75">
            <v>197</v>
          </cell>
          <cell r="J75">
            <v>306</v>
          </cell>
          <cell r="K75">
            <v>212</v>
          </cell>
          <cell r="L75">
            <v>174</v>
          </cell>
          <cell r="M75">
            <v>109</v>
          </cell>
          <cell r="N75">
            <v>99</v>
          </cell>
          <cell r="O75">
            <v>64</v>
          </cell>
          <cell r="P75">
            <v>64</v>
          </cell>
          <cell r="Q75">
            <v>119</v>
          </cell>
          <cell r="R75">
            <v>104</v>
          </cell>
          <cell r="S75">
            <v>70</v>
          </cell>
          <cell r="T75">
            <v>236</v>
          </cell>
          <cell r="U75">
            <v>343</v>
          </cell>
          <cell r="V75">
            <v>370</v>
          </cell>
          <cell r="W75">
            <v>99</v>
          </cell>
          <cell r="X75">
            <v>84</v>
          </cell>
          <cell r="Y75">
            <v>40</v>
          </cell>
        </row>
        <row r="76">
          <cell r="D76">
            <v>70</v>
          </cell>
          <cell r="E76">
            <v>70</v>
          </cell>
          <cell r="F76">
            <v>70</v>
          </cell>
        </row>
        <row r="77">
          <cell r="B77">
            <v>385</v>
          </cell>
          <cell r="C77">
            <v>345</v>
          </cell>
          <cell r="D77">
            <v>335</v>
          </cell>
          <cell r="E77">
            <v>335</v>
          </cell>
          <cell r="F77">
            <v>335</v>
          </cell>
          <cell r="G77">
            <v>357</v>
          </cell>
          <cell r="H77">
            <v>395</v>
          </cell>
          <cell r="I77">
            <v>375</v>
          </cell>
          <cell r="J77">
            <v>375</v>
          </cell>
          <cell r="K77">
            <v>355</v>
          </cell>
          <cell r="L77">
            <v>320</v>
          </cell>
          <cell r="M77">
            <v>350</v>
          </cell>
          <cell r="N77">
            <v>350</v>
          </cell>
          <cell r="O77">
            <v>341</v>
          </cell>
          <cell r="P77">
            <v>362</v>
          </cell>
          <cell r="Q77">
            <v>302</v>
          </cell>
          <cell r="R77">
            <v>335</v>
          </cell>
          <cell r="S77">
            <v>330</v>
          </cell>
          <cell r="T77">
            <v>355</v>
          </cell>
          <cell r="U77">
            <v>355</v>
          </cell>
          <cell r="V77">
            <v>354</v>
          </cell>
          <cell r="W77">
            <v>179</v>
          </cell>
          <cell r="X77">
            <v>390</v>
          </cell>
          <cell r="Y77">
            <v>212</v>
          </cell>
        </row>
      </sheetData>
      <sheetData sheetId="7">
        <row r="7">
          <cell r="B7">
            <v>36.799999999999997</v>
          </cell>
          <cell r="C7">
            <v>30</v>
          </cell>
          <cell r="D7">
            <v>24.31</v>
          </cell>
          <cell r="E7">
            <v>16.46</v>
          </cell>
          <cell r="F7">
            <v>12.5</v>
          </cell>
          <cell r="G7">
            <v>26.38</v>
          </cell>
          <cell r="H7">
            <v>39.99</v>
          </cell>
          <cell r="I7">
            <v>48.62</v>
          </cell>
          <cell r="J7">
            <v>48.62</v>
          </cell>
          <cell r="K7">
            <v>48.62</v>
          </cell>
          <cell r="L7">
            <v>51.2</v>
          </cell>
          <cell r="M7">
            <v>39.799999999999997</v>
          </cell>
          <cell r="N7">
            <v>39.880000000000003</v>
          </cell>
          <cell r="O7">
            <v>41</v>
          </cell>
          <cell r="P7">
            <v>42.7</v>
          </cell>
          <cell r="Q7">
            <v>44.78</v>
          </cell>
          <cell r="R7">
            <v>41.05</v>
          </cell>
          <cell r="S7">
            <v>57.11</v>
          </cell>
          <cell r="T7">
            <v>48.62</v>
          </cell>
          <cell r="U7">
            <v>48.62</v>
          </cell>
          <cell r="V7">
            <v>48.62</v>
          </cell>
          <cell r="W7">
            <v>73.8</v>
          </cell>
          <cell r="X7">
            <v>48.62</v>
          </cell>
          <cell r="Y7">
            <v>36.799999999999997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DAPEEP</v>
          </cell>
        </row>
        <row r="9">
          <cell r="A9" t="str">
            <v>DUFERCO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EVN_TRADING_SEE</v>
          </cell>
        </row>
        <row r="13">
          <cell r="A13" t="str">
            <v>FORENA</v>
          </cell>
        </row>
        <row r="14">
          <cell r="A14" t="str">
            <v>GEN-I-ATHENS</v>
          </cell>
        </row>
        <row r="15">
          <cell r="A15" t="str">
            <v>GREENENV</v>
          </cell>
        </row>
        <row r="16">
          <cell r="A16" t="str">
            <v>HERON</v>
          </cell>
        </row>
        <row r="17">
          <cell r="A17" t="str">
            <v>HSE</v>
          </cell>
        </row>
        <row r="18">
          <cell r="A18" t="str">
            <v>INACCESS</v>
          </cell>
        </row>
        <row r="19">
          <cell r="A19" t="str">
            <v>INTERENERGO</v>
          </cell>
        </row>
        <row r="20">
          <cell r="A20" t="str">
            <v>KEN</v>
          </cell>
        </row>
        <row r="21">
          <cell r="A21" t="str">
            <v>KORINTHOS_POWER</v>
          </cell>
        </row>
        <row r="22">
          <cell r="A22" t="str">
            <v>LIG_MEGALOPOLIS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NRG_TRADING_HOUS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STATKRAFT-DE1</v>
          </cell>
        </row>
        <row r="31">
          <cell r="A31" t="str">
            <v>TERNA_ENERGY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7">
          <cell r="A37" t="str">
            <v>ADMHE</v>
          </cell>
        </row>
        <row r="38">
          <cell r="A38" t="str">
            <v>ALPIQ_ENERGY</v>
          </cell>
        </row>
        <row r="39">
          <cell r="A39" t="str">
            <v>AXPO_ROMANIA</v>
          </cell>
        </row>
        <row r="40">
          <cell r="A40" t="str">
            <v>EFT_SLOVENIA</v>
          </cell>
        </row>
        <row r="41">
          <cell r="A41" t="str">
            <v>EGPH_SUPPLY</v>
          </cell>
        </row>
        <row r="42">
          <cell r="A42" t="str">
            <v>ELPEDISON</v>
          </cell>
        </row>
        <row r="43">
          <cell r="A43" t="str">
            <v>EPA_THESS</v>
          </cell>
        </row>
        <row r="44">
          <cell r="A44" t="str">
            <v>GEN-I-ATHENS</v>
          </cell>
        </row>
        <row r="45">
          <cell r="A45" t="str">
            <v>GREENENV</v>
          </cell>
        </row>
        <row r="46">
          <cell r="A46" t="str">
            <v>HERON</v>
          </cell>
        </row>
        <row r="47">
          <cell r="A47" t="str">
            <v>INTERENERGO</v>
          </cell>
        </row>
        <row r="48">
          <cell r="A48" t="str">
            <v>KEN</v>
          </cell>
        </row>
        <row r="49">
          <cell r="A49" t="str">
            <v>KVMARKOUSA</v>
          </cell>
        </row>
        <row r="50">
          <cell r="A50" t="str">
            <v>MYTILINEOS</v>
          </cell>
        </row>
        <row r="51">
          <cell r="A51" t="str">
            <v>NRG_TRADING_HOUS</v>
          </cell>
        </row>
        <row r="52">
          <cell r="A52" t="str">
            <v>OTEESTATE</v>
          </cell>
        </row>
        <row r="53">
          <cell r="A53" t="str">
            <v>PETROGAZ</v>
          </cell>
        </row>
        <row r="54">
          <cell r="A54" t="str">
            <v>PPC</v>
          </cell>
        </row>
        <row r="55">
          <cell r="A55" t="str">
            <v>SENTRADE</v>
          </cell>
        </row>
        <row r="56">
          <cell r="A56" t="str">
            <v>STATKRAFT-DE1</v>
          </cell>
        </row>
        <row r="57">
          <cell r="A57" t="str">
            <v>SUSAKI_POWER</v>
          </cell>
        </row>
        <row r="58">
          <cell r="A58" t="str">
            <v>TERNA_ENERGY</v>
          </cell>
        </row>
        <row r="59">
          <cell r="A59" t="str">
            <v>VIENER</v>
          </cell>
        </row>
        <row r="60">
          <cell r="A60" t="str">
            <v>VIOLAR</v>
          </cell>
        </row>
        <row r="61">
          <cell r="A61" t="str">
            <v>VOLTERRA</v>
          </cell>
        </row>
        <row r="62">
          <cell r="A62" t="str">
            <v>VOLTON</v>
          </cell>
        </row>
        <row r="63">
          <cell r="A63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5295.6180000000004</v>
      </c>
      <c r="C4" s="18">
        <v>5000.7730000000001</v>
      </c>
      <c r="D4" s="18">
        <v>4952.2089999999998</v>
      </c>
      <c r="E4" s="18">
        <v>4975.2030000000004</v>
      </c>
      <c r="F4" s="18">
        <v>4985.2290000000003</v>
      </c>
      <c r="G4" s="18">
        <v>4976.3530000000001</v>
      </c>
      <c r="H4" s="18">
        <v>5449.1949999999997</v>
      </c>
      <c r="I4" s="18">
        <v>5980.0820000000003</v>
      </c>
      <c r="J4" s="18">
        <v>6653.9989999999998</v>
      </c>
      <c r="K4" s="18">
        <v>6930.19</v>
      </c>
      <c r="L4" s="18">
        <v>7375.8090000000002</v>
      </c>
      <c r="M4" s="18">
        <v>7306.4579999999996</v>
      </c>
      <c r="N4" s="18">
        <v>7311.232</v>
      </c>
      <c r="O4" s="18">
        <v>7118.5619999999999</v>
      </c>
      <c r="P4" s="18">
        <v>6995.34</v>
      </c>
      <c r="Q4" s="18">
        <v>6786.7259999999997</v>
      </c>
      <c r="R4" s="18">
        <v>6425.1639999999998</v>
      </c>
      <c r="S4" s="18">
        <v>6608.1130000000003</v>
      </c>
      <c r="T4" s="18">
        <v>6927.9430000000002</v>
      </c>
      <c r="U4" s="18">
        <v>7196.8090000000002</v>
      </c>
      <c r="V4" s="18">
        <v>7241.6890000000003</v>
      </c>
      <c r="W4" s="18">
        <v>6289.0519999999997</v>
      </c>
      <c r="X4" s="18">
        <v>6005.625</v>
      </c>
      <c r="Y4" s="18">
        <v>5469.1980000000003</v>
      </c>
      <c r="Z4" s="19"/>
      <c r="AA4" s="20">
        <f>SUM(B4:Z4)</f>
        <v>150256.57100000003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36.799999999999997</v>
      </c>
      <c r="C7" s="28">
        <v>30</v>
      </c>
      <c r="D7" s="28">
        <v>24.31</v>
      </c>
      <c r="E7" s="28">
        <v>16.46</v>
      </c>
      <c r="F7" s="28">
        <v>12.5</v>
      </c>
      <c r="G7" s="28">
        <v>26.38</v>
      </c>
      <c r="H7" s="28">
        <v>39.99</v>
      </c>
      <c r="I7" s="28">
        <v>48.62</v>
      </c>
      <c r="J7" s="28">
        <v>48.62</v>
      </c>
      <c r="K7" s="28">
        <v>48.62</v>
      </c>
      <c r="L7" s="28">
        <v>51.2</v>
      </c>
      <c r="M7" s="28">
        <v>39.799999999999997</v>
      </c>
      <c r="N7" s="28">
        <v>39.880000000000003</v>
      </c>
      <c r="O7" s="28">
        <v>41</v>
      </c>
      <c r="P7" s="28">
        <v>42.7</v>
      </c>
      <c r="Q7" s="28">
        <v>44.78</v>
      </c>
      <c r="R7" s="28">
        <v>41.05</v>
      </c>
      <c r="S7" s="28">
        <v>57.11</v>
      </c>
      <c r="T7" s="28">
        <v>48.62</v>
      </c>
      <c r="U7" s="28">
        <v>48.62</v>
      </c>
      <c r="V7" s="28">
        <v>48.62</v>
      </c>
      <c r="W7" s="28">
        <v>73.8</v>
      </c>
      <c r="X7" s="28">
        <v>48.62</v>
      </c>
      <c r="Y7" s="28">
        <v>36.799999999999997</v>
      </c>
      <c r="Z7" s="29"/>
      <c r="AA7" s="30">
        <f>IF(SUM(GR_MAINLAND_MCP_SUM_SELL)&lt;&gt;0,AVERAGEIF(GR_MAINLAND_MCP_SUM_SELL,"&lt;&gt;"""),"")</f>
        <v>41.454166666666659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301</v>
      </c>
      <c r="C10" s="42">
        <v>301</v>
      </c>
      <c r="D10" s="42">
        <v>301</v>
      </c>
      <c r="E10" s="42">
        <v>301</v>
      </c>
      <c r="F10" s="42">
        <v>301</v>
      </c>
      <c r="G10" s="42">
        <v>301</v>
      </c>
      <c r="H10" s="42">
        <v>301</v>
      </c>
      <c r="I10" s="42">
        <v>301</v>
      </c>
      <c r="J10" s="42">
        <v>301</v>
      </c>
      <c r="K10" s="42">
        <v>301</v>
      </c>
      <c r="L10" s="42">
        <v>301</v>
      </c>
      <c r="M10" s="42">
        <v>301</v>
      </c>
      <c r="N10" s="42">
        <v>301</v>
      </c>
      <c r="O10" s="42">
        <v>301</v>
      </c>
      <c r="P10" s="42">
        <v>301</v>
      </c>
      <c r="Q10" s="42">
        <v>301</v>
      </c>
      <c r="R10" s="42">
        <v>301</v>
      </c>
      <c r="S10" s="42">
        <v>301</v>
      </c>
      <c r="T10" s="42">
        <v>301</v>
      </c>
      <c r="U10" s="42">
        <v>301</v>
      </c>
      <c r="V10" s="42">
        <v>301</v>
      </c>
      <c r="W10" s="42">
        <v>411</v>
      </c>
      <c r="X10" s="42">
        <v>301</v>
      </c>
      <c r="Y10" s="42">
        <v>301</v>
      </c>
      <c r="Z10" s="43"/>
      <c r="AA10" s="44">
        <f>SUM(B10:Z10)</f>
        <v>7334</v>
      </c>
    </row>
    <row r="11" spans="1:27" ht="24.95" customHeight="1" x14ac:dyDescent="0.2">
      <c r="A11" s="45" t="s">
        <v>7</v>
      </c>
      <c r="B11" s="46">
        <v>1913.248</v>
      </c>
      <c r="C11" s="47">
        <v>1601.9</v>
      </c>
      <c r="D11" s="47">
        <v>1601.9</v>
      </c>
      <c r="E11" s="47">
        <v>1601.9</v>
      </c>
      <c r="F11" s="47">
        <v>1601.9</v>
      </c>
      <c r="G11" s="47">
        <v>1601.9</v>
      </c>
      <c r="H11" s="47">
        <v>2166.94</v>
      </c>
      <c r="I11" s="47">
        <v>2432.1619999999998</v>
      </c>
      <c r="J11" s="47">
        <v>2622.8239999999996</v>
      </c>
      <c r="K11" s="47">
        <v>2455.4699999999998</v>
      </c>
      <c r="L11" s="47">
        <v>2609.346</v>
      </c>
      <c r="M11" s="47">
        <v>2521.94</v>
      </c>
      <c r="N11" s="47">
        <v>2515.94</v>
      </c>
      <c r="O11" s="47">
        <v>2508.94</v>
      </c>
      <c r="P11" s="47">
        <v>2576.194</v>
      </c>
      <c r="Q11" s="47">
        <v>2692.2529999999997</v>
      </c>
      <c r="R11" s="47">
        <v>2528.94</v>
      </c>
      <c r="S11" s="47">
        <v>3036.0630000000001</v>
      </c>
      <c r="T11" s="47">
        <v>2970.5279999999998</v>
      </c>
      <c r="U11" s="47">
        <v>2876.1989999999996</v>
      </c>
      <c r="V11" s="47">
        <v>2925.6509999999998</v>
      </c>
      <c r="W11" s="47">
        <v>3187.7309999999998</v>
      </c>
      <c r="X11" s="47">
        <v>2989.451</v>
      </c>
      <c r="Y11" s="47">
        <v>2394.94</v>
      </c>
      <c r="Z11" s="48"/>
      <c r="AA11" s="49">
        <f>SUM(B11:Z11)</f>
        <v>57934.26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/>
      <c r="I12" s="47">
        <v>70</v>
      </c>
      <c r="J12" s="47">
        <v>90</v>
      </c>
      <c r="K12" s="47">
        <v>80</v>
      </c>
      <c r="L12" s="47">
        <v>65</v>
      </c>
      <c r="M12" s="47">
        <v>65</v>
      </c>
      <c r="N12" s="47">
        <v>50</v>
      </c>
      <c r="O12" s="47"/>
      <c r="P12" s="47"/>
      <c r="Q12" s="47"/>
      <c r="R12" s="47">
        <v>182</v>
      </c>
      <c r="S12" s="47">
        <v>331</v>
      </c>
      <c r="T12" s="47">
        <v>1152</v>
      </c>
      <c r="U12" s="47">
        <v>1656</v>
      </c>
      <c r="V12" s="47">
        <v>1655</v>
      </c>
      <c r="W12" s="47">
        <v>103</v>
      </c>
      <c r="X12" s="47"/>
      <c r="Y12" s="47">
        <v>45</v>
      </c>
      <c r="Z12" s="48"/>
      <c r="AA12" s="49">
        <f>SUM(B12:Z12)</f>
        <v>5589</v>
      </c>
    </row>
    <row r="13" spans="1:27" ht="24.95" customHeight="1" x14ac:dyDescent="0.2">
      <c r="A13" s="50" t="s">
        <v>9</v>
      </c>
      <c r="B13" s="51">
        <v>2421.37</v>
      </c>
      <c r="C13" s="52">
        <v>2461.3940000000007</v>
      </c>
      <c r="D13" s="52">
        <v>2482.3089999999997</v>
      </c>
      <c r="E13" s="52">
        <v>2505.3030000000008</v>
      </c>
      <c r="F13" s="52">
        <v>2515.3290000000006</v>
      </c>
      <c r="G13" s="52">
        <v>2507.453</v>
      </c>
      <c r="H13" s="52">
        <v>2549.2550000000001</v>
      </c>
      <c r="I13" s="52">
        <v>2844.9200000000005</v>
      </c>
      <c r="J13" s="52">
        <v>3318.1750000000006</v>
      </c>
      <c r="K13" s="52">
        <v>3751.7200000000003</v>
      </c>
      <c r="L13" s="52">
        <v>3998.4629999999993</v>
      </c>
      <c r="M13" s="52">
        <v>4080.5180000000005</v>
      </c>
      <c r="N13" s="52">
        <v>4061.2920000000008</v>
      </c>
      <c r="O13" s="52">
        <v>3922.2789999999995</v>
      </c>
      <c r="P13" s="52">
        <v>3694.1460000000006</v>
      </c>
      <c r="Q13" s="52">
        <v>3362.4730000000004</v>
      </c>
      <c r="R13" s="52">
        <v>2928.6980000000003</v>
      </c>
      <c r="S13" s="52">
        <v>2411.0500000000002</v>
      </c>
      <c r="T13" s="52">
        <v>2099.415</v>
      </c>
      <c r="U13" s="52">
        <v>2041.6100000000004</v>
      </c>
      <c r="V13" s="52">
        <v>2025.0379999999998</v>
      </c>
      <c r="W13" s="52">
        <v>2037.3210000000001</v>
      </c>
      <c r="X13" s="52">
        <v>2090.1739999999995</v>
      </c>
      <c r="Y13" s="52">
        <v>2167.2579999999998</v>
      </c>
      <c r="Z13" s="53"/>
      <c r="AA13" s="54">
        <f>SUM(B13:Z13)</f>
        <v>68276.963000000018</v>
      </c>
    </row>
    <row r="14" spans="1:27" ht="30" customHeight="1" thickBot="1" x14ac:dyDescent="0.25">
      <c r="A14" s="55" t="s">
        <v>10</v>
      </c>
      <c r="B14" s="56">
        <f>IF(LEN(B$2)&gt;0,SUM(B10:B13),"")</f>
        <v>4680.6180000000004</v>
      </c>
      <c r="C14" s="57">
        <f t="shared" ref="C14:Z14" si="0">IF(LEN(C$2)&gt;0,SUM(C10:C13),"")</f>
        <v>4364.2940000000008</v>
      </c>
      <c r="D14" s="57">
        <f t="shared" si="0"/>
        <v>4385.2089999999998</v>
      </c>
      <c r="E14" s="57">
        <f t="shared" si="0"/>
        <v>4408.2030000000013</v>
      </c>
      <c r="F14" s="57">
        <f t="shared" si="0"/>
        <v>4418.2290000000012</v>
      </c>
      <c r="G14" s="57">
        <f t="shared" si="0"/>
        <v>4410.3530000000001</v>
      </c>
      <c r="H14" s="57">
        <f t="shared" si="0"/>
        <v>5017.1949999999997</v>
      </c>
      <c r="I14" s="57">
        <f t="shared" si="0"/>
        <v>5648.0820000000003</v>
      </c>
      <c r="J14" s="57">
        <f t="shared" si="0"/>
        <v>6331.9989999999998</v>
      </c>
      <c r="K14" s="57">
        <f t="shared" si="0"/>
        <v>6588.1900000000005</v>
      </c>
      <c r="L14" s="57">
        <f t="shared" si="0"/>
        <v>6973.8089999999993</v>
      </c>
      <c r="M14" s="57">
        <f t="shared" si="0"/>
        <v>6968.4580000000005</v>
      </c>
      <c r="N14" s="57">
        <f t="shared" si="0"/>
        <v>6928.2320000000009</v>
      </c>
      <c r="O14" s="57">
        <f t="shared" si="0"/>
        <v>6732.2189999999991</v>
      </c>
      <c r="P14" s="57">
        <f t="shared" si="0"/>
        <v>6571.34</v>
      </c>
      <c r="Q14" s="57">
        <f t="shared" si="0"/>
        <v>6355.7260000000006</v>
      </c>
      <c r="R14" s="57">
        <f t="shared" si="0"/>
        <v>5940.6380000000008</v>
      </c>
      <c r="S14" s="57">
        <f t="shared" si="0"/>
        <v>6079.1130000000003</v>
      </c>
      <c r="T14" s="57">
        <f t="shared" si="0"/>
        <v>6522.9430000000002</v>
      </c>
      <c r="U14" s="57">
        <f t="shared" si="0"/>
        <v>6874.8090000000002</v>
      </c>
      <c r="V14" s="57">
        <f t="shared" si="0"/>
        <v>6906.6889999999994</v>
      </c>
      <c r="W14" s="57">
        <f t="shared" si="0"/>
        <v>5739.0519999999997</v>
      </c>
      <c r="X14" s="57">
        <f t="shared" si="0"/>
        <v>5380.625</v>
      </c>
      <c r="Y14" s="57">
        <f t="shared" si="0"/>
        <v>4908.1980000000003</v>
      </c>
      <c r="Z14" s="58" t="str">
        <f t="shared" si="0"/>
        <v/>
      </c>
      <c r="AA14" s="59">
        <f>SUM(AA9:AA13)</f>
        <v>139134.22300000003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2917.9</v>
      </c>
      <c r="C25" s="66">
        <v>2924.9</v>
      </c>
      <c r="D25" s="66">
        <v>2896.9</v>
      </c>
      <c r="E25" s="66">
        <v>2904.9</v>
      </c>
      <c r="F25" s="66">
        <v>2912.9</v>
      </c>
      <c r="G25" s="66">
        <v>2902.9</v>
      </c>
      <c r="H25" s="66">
        <v>2786.9</v>
      </c>
      <c r="I25" s="66">
        <v>3073.9</v>
      </c>
      <c r="J25" s="66">
        <v>3739.9</v>
      </c>
      <c r="K25" s="66">
        <v>4112.8999999999996</v>
      </c>
      <c r="L25" s="66">
        <v>4357.8999999999996</v>
      </c>
      <c r="M25" s="66">
        <v>4436.8999999999996</v>
      </c>
      <c r="N25" s="66">
        <v>4442.8999999999996</v>
      </c>
      <c r="O25" s="66">
        <v>4254.8999999999996</v>
      </c>
      <c r="P25" s="66">
        <v>4049.9</v>
      </c>
      <c r="Q25" s="66">
        <v>3749.9</v>
      </c>
      <c r="R25" s="66">
        <v>3551.9</v>
      </c>
      <c r="S25" s="66">
        <v>3227.9</v>
      </c>
      <c r="T25" s="66">
        <v>3689.9</v>
      </c>
      <c r="U25" s="66">
        <v>4163.8999999999996</v>
      </c>
      <c r="V25" s="66">
        <v>3958.9</v>
      </c>
      <c r="W25" s="66">
        <v>2508.9</v>
      </c>
      <c r="X25" s="66">
        <v>2574.9</v>
      </c>
      <c r="Y25" s="66">
        <v>2607.9</v>
      </c>
      <c r="Z25" s="67"/>
      <c r="AA25" s="68">
        <f>SUM(B25:Z25)</f>
        <v>82750.599999999991</v>
      </c>
    </row>
    <row r="26" spans="1:27" ht="24.95" customHeight="1" x14ac:dyDescent="0.2">
      <c r="A26" s="69" t="s">
        <v>20</v>
      </c>
      <c r="B26" s="70">
        <v>1092.7180000000001</v>
      </c>
      <c r="C26" s="71">
        <v>790.87300000000005</v>
      </c>
      <c r="D26" s="71">
        <v>770.30899999999997</v>
      </c>
      <c r="E26" s="71">
        <v>785.303</v>
      </c>
      <c r="F26" s="71">
        <v>787.32899999999995</v>
      </c>
      <c r="G26" s="71">
        <v>788.45299999999997</v>
      </c>
      <c r="H26" s="71">
        <v>1377.2950000000001</v>
      </c>
      <c r="I26" s="71">
        <v>1621.182</v>
      </c>
      <c r="J26" s="71">
        <v>1829.0989999999999</v>
      </c>
      <c r="K26" s="71">
        <v>1732.29</v>
      </c>
      <c r="L26" s="71">
        <v>1932.9090000000001</v>
      </c>
      <c r="M26" s="71">
        <v>1784.558</v>
      </c>
      <c r="N26" s="71">
        <v>1783.3320000000001</v>
      </c>
      <c r="O26" s="71">
        <v>1778.662</v>
      </c>
      <c r="P26" s="71">
        <v>1860.44</v>
      </c>
      <c r="Q26" s="71">
        <v>1951.826</v>
      </c>
      <c r="R26" s="71">
        <v>1788.2639999999999</v>
      </c>
      <c r="S26" s="71">
        <v>2295.2130000000002</v>
      </c>
      <c r="T26" s="71">
        <v>2153.0430000000001</v>
      </c>
      <c r="U26" s="71">
        <v>1947.9090000000001</v>
      </c>
      <c r="V26" s="71">
        <v>1997.789</v>
      </c>
      <c r="W26" s="71">
        <v>2495.152</v>
      </c>
      <c r="X26" s="71">
        <v>2145.7249999999999</v>
      </c>
      <c r="Y26" s="71">
        <v>1576.298</v>
      </c>
      <c r="Z26" s="72"/>
      <c r="AA26" s="73">
        <f>SUM(B26:Z26)</f>
        <v>39065.970999999998</v>
      </c>
    </row>
    <row r="27" spans="1:27" ht="24.95" customHeight="1" x14ac:dyDescent="0.2">
      <c r="A27" s="76" t="s">
        <v>21</v>
      </c>
      <c r="B27" s="74">
        <v>1285</v>
      </c>
      <c r="C27" s="75">
        <v>1285</v>
      </c>
      <c r="D27" s="75">
        <v>1285</v>
      </c>
      <c r="E27" s="75">
        <v>1285</v>
      </c>
      <c r="F27" s="75">
        <v>1285</v>
      </c>
      <c r="G27" s="75">
        <v>1285</v>
      </c>
      <c r="H27" s="75">
        <v>1285</v>
      </c>
      <c r="I27" s="75">
        <v>1285</v>
      </c>
      <c r="J27" s="75">
        <v>1085</v>
      </c>
      <c r="K27" s="75">
        <v>1085</v>
      </c>
      <c r="L27" s="75">
        <v>1085</v>
      </c>
      <c r="M27" s="75">
        <v>1085</v>
      </c>
      <c r="N27" s="75">
        <v>1085</v>
      </c>
      <c r="O27" s="75">
        <v>1085</v>
      </c>
      <c r="P27" s="75">
        <v>1085</v>
      </c>
      <c r="Q27" s="75">
        <v>1085</v>
      </c>
      <c r="R27" s="75">
        <v>1085</v>
      </c>
      <c r="S27" s="75">
        <v>1085</v>
      </c>
      <c r="T27" s="75">
        <v>1085</v>
      </c>
      <c r="U27" s="75">
        <v>1085</v>
      </c>
      <c r="V27" s="75">
        <v>1285</v>
      </c>
      <c r="W27" s="75">
        <v>1285</v>
      </c>
      <c r="X27" s="75">
        <v>1285</v>
      </c>
      <c r="Y27" s="75">
        <v>1285</v>
      </c>
      <c r="Z27" s="77"/>
      <c r="AA27" s="78">
        <f>SUM(B27:Z27)</f>
        <v>28440</v>
      </c>
    </row>
    <row r="28" spans="1:27" ht="30" customHeight="1" thickBot="1" x14ac:dyDescent="0.25">
      <c r="A28" s="55" t="s">
        <v>22</v>
      </c>
      <c r="B28" s="56">
        <f>IF(LEN(B$2)&gt;0,SUM(B25:B27),"")</f>
        <v>5295.6180000000004</v>
      </c>
      <c r="C28" s="57">
        <f t="shared" ref="C28:Z28" si="2">IF(LEN(C$2)&gt;0,SUM(C25:C27),"")</f>
        <v>5000.7730000000001</v>
      </c>
      <c r="D28" s="57">
        <f t="shared" si="2"/>
        <v>4952.2089999999998</v>
      </c>
      <c r="E28" s="57">
        <f t="shared" si="2"/>
        <v>4975.2029999999995</v>
      </c>
      <c r="F28" s="57">
        <f t="shared" si="2"/>
        <v>4985.2290000000003</v>
      </c>
      <c r="G28" s="57">
        <f t="shared" si="2"/>
        <v>4976.3530000000001</v>
      </c>
      <c r="H28" s="57">
        <f t="shared" si="2"/>
        <v>5449.1949999999997</v>
      </c>
      <c r="I28" s="57">
        <f t="shared" si="2"/>
        <v>5980.0820000000003</v>
      </c>
      <c r="J28" s="57">
        <f t="shared" si="2"/>
        <v>6653.9989999999998</v>
      </c>
      <c r="K28" s="57">
        <f t="shared" si="2"/>
        <v>6930.19</v>
      </c>
      <c r="L28" s="57">
        <f t="shared" si="2"/>
        <v>7375.8089999999993</v>
      </c>
      <c r="M28" s="57">
        <f t="shared" si="2"/>
        <v>7306.4579999999996</v>
      </c>
      <c r="N28" s="57">
        <f t="shared" si="2"/>
        <v>7311.232</v>
      </c>
      <c r="O28" s="57">
        <f t="shared" si="2"/>
        <v>7118.5619999999999</v>
      </c>
      <c r="P28" s="57">
        <f t="shared" si="2"/>
        <v>6995.34</v>
      </c>
      <c r="Q28" s="57">
        <f t="shared" si="2"/>
        <v>6786.7260000000006</v>
      </c>
      <c r="R28" s="57">
        <f t="shared" si="2"/>
        <v>6425.1639999999998</v>
      </c>
      <c r="S28" s="57">
        <f t="shared" si="2"/>
        <v>6608.1130000000003</v>
      </c>
      <c r="T28" s="57">
        <f t="shared" si="2"/>
        <v>6927.9430000000002</v>
      </c>
      <c r="U28" s="57">
        <f t="shared" si="2"/>
        <v>7196.8089999999993</v>
      </c>
      <c r="V28" s="57">
        <f t="shared" si="2"/>
        <v>7241.6890000000003</v>
      </c>
      <c r="W28" s="57">
        <f t="shared" si="2"/>
        <v>6289.0519999999997</v>
      </c>
      <c r="X28" s="57">
        <f t="shared" si="2"/>
        <v>6005.625</v>
      </c>
      <c r="Y28" s="57">
        <f t="shared" si="2"/>
        <v>5469.1980000000003</v>
      </c>
      <c r="Z28" s="58" t="str">
        <f t="shared" si="2"/>
        <v/>
      </c>
      <c r="AA28" s="59">
        <f>SUM(AA25:AA27)</f>
        <v>150256.571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17</v>
      </c>
      <c r="C31" s="89">
        <v>45</v>
      </c>
      <c r="D31" s="89">
        <v>17</v>
      </c>
      <c r="E31" s="89">
        <v>27</v>
      </c>
      <c r="F31" s="89">
        <v>17</v>
      </c>
      <c r="G31" s="89">
        <v>17</v>
      </c>
      <c r="H31" s="89">
        <v>57</v>
      </c>
      <c r="I31" s="89">
        <v>17</v>
      </c>
      <c r="J31" s="89">
        <v>17</v>
      </c>
      <c r="K31" s="89">
        <v>17</v>
      </c>
      <c r="L31" s="89">
        <v>57</v>
      </c>
      <c r="M31" s="89">
        <v>17</v>
      </c>
      <c r="N31" s="89">
        <v>57</v>
      </c>
      <c r="O31" s="89">
        <v>57</v>
      </c>
      <c r="P31" s="89">
        <v>57</v>
      </c>
      <c r="Q31" s="89">
        <v>45</v>
      </c>
      <c r="R31" s="89">
        <v>70</v>
      </c>
      <c r="S31" s="89">
        <v>74</v>
      </c>
      <c r="T31" s="89">
        <v>34</v>
      </c>
      <c r="U31" s="89">
        <v>17</v>
      </c>
      <c r="V31" s="89">
        <v>17</v>
      </c>
      <c r="W31" s="89">
        <v>70</v>
      </c>
      <c r="X31" s="89">
        <v>65</v>
      </c>
      <c r="Y31" s="89">
        <v>38</v>
      </c>
      <c r="Z31" s="90"/>
      <c r="AA31" s="68">
        <f t="shared" ref="AA31:AA36" si="3">SUM(B31:Z31)</f>
        <v>923</v>
      </c>
    </row>
    <row r="32" spans="1:27" ht="24.95" customHeight="1" x14ac:dyDescent="0.2">
      <c r="A32" s="91" t="s">
        <v>25</v>
      </c>
      <c r="B32" s="92">
        <v>126</v>
      </c>
      <c r="C32" s="93">
        <v>146</v>
      </c>
      <c r="D32" s="93">
        <v>160</v>
      </c>
      <c r="E32" s="93">
        <v>160</v>
      </c>
      <c r="F32" s="93">
        <v>160</v>
      </c>
      <c r="G32" s="93">
        <v>136</v>
      </c>
      <c r="H32" s="93">
        <v>60</v>
      </c>
      <c r="I32" s="93">
        <v>60</v>
      </c>
      <c r="J32" s="93">
        <v>60</v>
      </c>
      <c r="K32" s="93">
        <v>60</v>
      </c>
      <c r="L32" s="93">
        <v>60</v>
      </c>
      <c r="M32" s="93">
        <v>76</v>
      </c>
      <c r="N32" s="93">
        <v>81</v>
      </c>
      <c r="O32" s="93">
        <v>81</v>
      </c>
      <c r="P32" s="93">
        <v>81</v>
      </c>
      <c r="Q32" s="93">
        <v>81</v>
      </c>
      <c r="R32" s="93">
        <v>81</v>
      </c>
      <c r="S32" s="93">
        <v>81</v>
      </c>
      <c r="T32" s="93">
        <v>65</v>
      </c>
      <c r="U32" s="93">
        <v>60</v>
      </c>
      <c r="V32" s="93">
        <v>60</v>
      </c>
      <c r="W32" s="93">
        <v>106</v>
      </c>
      <c r="X32" s="93">
        <v>121</v>
      </c>
      <c r="Y32" s="93">
        <v>115</v>
      </c>
      <c r="Z32" s="94"/>
      <c r="AA32" s="73">
        <f t="shared" si="3"/>
        <v>2277</v>
      </c>
    </row>
    <row r="33" spans="1:27" ht="24.95" customHeight="1" x14ac:dyDescent="0.2">
      <c r="A33" s="91" t="s">
        <v>26</v>
      </c>
      <c r="B33" s="92">
        <v>412</v>
      </c>
      <c r="C33" s="93">
        <v>385.47899999999998</v>
      </c>
      <c r="D33" s="93">
        <v>340</v>
      </c>
      <c r="E33" s="93">
        <v>330</v>
      </c>
      <c r="F33" s="93">
        <v>340</v>
      </c>
      <c r="G33" s="93">
        <v>343</v>
      </c>
      <c r="H33" s="93">
        <v>190</v>
      </c>
      <c r="I33" s="93">
        <v>170</v>
      </c>
      <c r="J33" s="93">
        <v>170</v>
      </c>
      <c r="K33" s="93">
        <v>170</v>
      </c>
      <c r="L33" s="93">
        <v>170</v>
      </c>
      <c r="M33" s="93">
        <v>205</v>
      </c>
      <c r="N33" s="93">
        <v>205</v>
      </c>
      <c r="O33" s="93">
        <v>190</v>
      </c>
      <c r="P33" s="93">
        <v>190</v>
      </c>
      <c r="Q33" s="93">
        <v>190</v>
      </c>
      <c r="R33" s="93">
        <v>200</v>
      </c>
      <c r="S33" s="93">
        <v>230</v>
      </c>
      <c r="T33" s="93">
        <v>185</v>
      </c>
      <c r="U33" s="93">
        <v>170</v>
      </c>
      <c r="V33" s="93">
        <v>183</v>
      </c>
      <c r="W33" s="93">
        <v>223</v>
      </c>
      <c r="X33" s="93">
        <v>293</v>
      </c>
      <c r="Y33" s="93">
        <v>278</v>
      </c>
      <c r="Z33" s="94"/>
      <c r="AA33" s="73">
        <f t="shared" si="3"/>
        <v>5762.4790000000003</v>
      </c>
    </row>
    <row r="34" spans="1:27" ht="24.95" customHeight="1" x14ac:dyDescent="0.2">
      <c r="A34" s="91" t="s">
        <v>27</v>
      </c>
      <c r="B34" s="92">
        <v>30</v>
      </c>
      <c r="C34" s="93">
        <v>30</v>
      </c>
      <c r="D34" s="93">
        <v>20</v>
      </c>
      <c r="E34" s="93">
        <v>20</v>
      </c>
      <c r="F34" s="93">
        <v>20</v>
      </c>
      <c r="G34" s="93">
        <v>40</v>
      </c>
      <c r="H34" s="93">
        <v>95</v>
      </c>
      <c r="I34" s="93">
        <v>65</v>
      </c>
      <c r="J34" s="93">
        <v>65</v>
      </c>
      <c r="K34" s="93">
        <v>85</v>
      </c>
      <c r="L34" s="93">
        <v>105</v>
      </c>
      <c r="M34" s="93">
        <v>30</v>
      </c>
      <c r="N34" s="93">
        <v>30</v>
      </c>
      <c r="O34" s="93">
        <v>48.343000000000004</v>
      </c>
      <c r="P34" s="93">
        <v>86</v>
      </c>
      <c r="Q34" s="93">
        <v>95</v>
      </c>
      <c r="R34" s="93">
        <v>78.52600000000001</v>
      </c>
      <c r="S34" s="93">
        <v>84</v>
      </c>
      <c r="T34" s="93">
        <v>66</v>
      </c>
      <c r="U34" s="93">
        <v>55</v>
      </c>
      <c r="V34" s="93">
        <v>55</v>
      </c>
      <c r="W34" s="93">
        <v>66</v>
      </c>
      <c r="X34" s="93">
        <v>91</v>
      </c>
      <c r="Y34" s="93">
        <v>95</v>
      </c>
      <c r="Z34" s="94"/>
      <c r="AA34" s="73">
        <f t="shared" si="3"/>
        <v>1454.8689999999999</v>
      </c>
    </row>
    <row r="35" spans="1:27" ht="24.95" customHeight="1" x14ac:dyDescent="0.2">
      <c r="A35" s="91" t="s">
        <v>28</v>
      </c>
      <c r="B35" s="92">
        <v>30</v>
      </c>
      <c r="C35" s="93">
        <v>30</v>
      </c>
      <c r="D35" s="93">
        <v>30</v>
      </c>
      <c r="E35" s="93">
        <v>30</v>
      </c>
      <c r="F35" s="93">
        <v>30</v>
      </c>
      <c r="G35" s="93">
        <v>30</v>
      </c>
      <c r="H35" s="93">
        <v>30</v>
      </c>
      <c r="I35" s="93">
        <v>20</v>
      </c>
      <c r="J35" s="93">
        <v>10</v>
      </c>
      <c r="K35" s="93">
        <v>10</v>
      </c>
      <c r="L35" s="93">
        <v>10</v>
      </c>
      <c r="M35" s="93">
        <v>10</v>
      </c>
      <c r="N35" s="93">
        <v>10</v>
      </c>
      <c r="O35" s="93">
        <v>10</v>
      </c>
      <c r="P35" s="93">
        <v>10</v>
      </c>
      <c r="Q35" s="93">
        <v>20</v>
      </c>
      <c r="R35" s="93">
        <v>55</v>
      </c>
      <c r="S35" s="93">
        <v>60</v>
      </c>
      <c r="T35" s="93">
        <v>55</v>
      </c>
      <c r="U35" s="93">
        <v>20</v>
      </c>
      <c r="V35" s="93">
        <v>20</v>
      </c>
      <c r="W35" s="93">
        <v>85</v>
      </c>
      <c r="X35" s="93">
        <v>55</v>
      </c>
      <c r="Y35" s="93">
        <v>35</v>
      </c>
      <c r="Z35" s="94"/>
      <c r="AA35" s="73">
        <f t="shared" si="3"/>
        <v>705</v>
      </c>
    </row>
    <row r="36" spans="1:27" ht="30" customHeight="1" thickBot="1" x14ac:dyDescent="0.25">
      <c r="A36" s="80" t="s">
        <v>29</v>
      </c>
      <c r="B36" s="81">
        <f>IF(LEN(B$2)&gt;0,SUM(B31:B35),"")</f>
        <v>615</v>
      </c>
      <c r="C36" s="82">
        <f t="shared" ref="C36:Z36" si="4">IF(LEN(C$2)&gt;0,SUM(C31:C35),"")</f>
        <v>636.47900000000004</v>
      </c>
      <c r="D36" s="82">
        <f t="shared" si="4"/>
        <v>567</v>
      </c>
      <c r="E36" s="82">
        <f t="shared" si="4"/>
        <v>567</v>
      </c>
      <c r="F36" s="82">
        <f t="shared" si="4"/>
        <v>567</v>
      </c>
      <c r="G36" s="82">
        <f t="shared" si="4"/>
        <v>566</v>
      </c>
      <c r="H36" s="82">
        <f t="shared" si="4"/>
        <v>432</v>
      </c>
      <c r="I36" s="82">
        <f t="shared" si="4"/>
        <v>332</v>
      </c>
      <c r="J36" s="82">
        <f t="shared" si="4"/>
        <v>322</v>
      </c>
      <c r="K36" s="82">
        <f t="shared" si="4"/>
        <v>342</v>
      </c>
      <c r="L36" s="82">
        <f t="shared" si="4"/>
        <v>402</v>
      </c>
      <c r="M36" s="82">
        <f t="shared" si="4"/>
        <v>338</v>
      </c>
      <c r="N36" s="82">
        <f t="shared" si="4"/>
        <v>383</v>
      </c>
      <c r="O36" s="82">
        <f t="shared" si="4"/>
        <v>386.34300000000002</v>
      </c>
      <c r="P36" s="82">
        <f t="shared" si="4"/>
        <v>424</v>
      </c>
      <c r="Q36" s="82">
        <f t="shared" si="4"/>
        <v>431</v>
      </c>
      <c r="R36" s="82">
        <f t="shared" si="4"/>
        <v>484.52600000000001</v>
      </c>
      <c r="S36" s="82">
        <f t="shared" si="4"/>
        <v>529</v>
      </c>
      <c r="T36" s="82">
        <f t="shared" si="4"/>
        <v>405</v>
      </c>
      <c r="U36" s="82">
        <f t="shared" si="4"/>
        <v>322</v>
      </c>
      <c r="V36" s="82">
        <f t="shared" si="4"/>
        <v>335</v>
      </c>
      <c r="W36" s="82">
        <f t="shared" si="4"/>
        <v>550</v>
      </c>
      <c r="X36" s="82">
        <f t="shared" si="4"/>
        <v>625</v>
      </c>
      <c r="Y36" s="82">
        <f t="shared" si="4"/>
        <v>561</v>
      </c>
      <c r="Z36" s="83" t="str">
        <f t="shared" si="4"/>
        <v/>
      </c>
      <c r="AA36" s="84">
        <f t="shared" si="3"/>
        <v>11122.348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5295.6180000000004</v>
      </c>
      <c r="C39" s="82">
        <f t="shared" ref="C39:Z39" si="6">IF(LEN(C$2)&gt;0,C14+C22+C36,"")</f>
        <v>5000.773000000001</v>
      </c>
      <c r="D39" s="82">
        <f t="shared" si="6"/>
        <v>4952.2089999999998</v>
      </c>
      <c r="E39" s="82">
        <f t="shared" si="6"/>
        <v>4975.2030000000013</v>
      </c>
      <c r="F39" s="82">
        <f t="shared" si="6"/>
        <v>4985.2290000000012</v>
      </c>
      <c r="G39" s="82">
        <f t="shared" si="6"/>
        <v>4976.3530000000001</v>
      </c>
      <c r="H39" s="82">
        <f t="shared" si="6"/>
        <v>5449.1949999999997</v>
      </c>
      <c r="I39" s="82">
        <f t="shared" si="6"/>
        <v>5980.0820000000003</v>
      </c>
      <c r="J39" s="82">
        <f t="shared" si="6"/>
        <v>6653.9989999999998</v>
      </c>
      <c r="K39" s="82">
        <f t="shared" si="6"/>
        <v>6930.1900000000005</v>
      </c>
      <c r="L39" s="82">
        <f t="shared" si="6"/>
        <v>7375.8089999999993</v>
      </c>
      <c r="M39" s="82">
        <f t="shared" si="6"/>
        <v>7306.4580000000005</v>
      </c>
      <c r="N39" s="82">
        <f t="shared" si="6"/>
        <v>7311.2320000000009</v>
      </c>
      <c r="O39" s="82">
        <f t="shared" si="6"/>
        <v>7118.561999999999</v>
      </c>
      <c r="P39" s="82">
        <f t="shared" si="6"/>
        <v>6995.34</v>
      </c>
      <c r="Q39" s="82">
        <f t="shared" si="6"/>
        <v>6786.7260000000006</v>
      </c>
      <c r="R39" s="82">
        <f t="shared" si="6"/>
        <v>6425.1640000000007</v>
      </c>
      <c r="S39" s="82">
        <f t="shared" si="6"/>
        <v>6608.1130000000003</v>
      </c>
      <c r="T39" s="82">
        <f t="shared" si="6"/>
        <v>6927.9430000000002</v>
      </c>
      <c r="U39" s="82">
        <f t="shared" si="6"/>
        <v>7196.8090000000002</v>
      </c>
      <c r="V39" s="82">
        <f t="shared" si="6"/>
        <v>7241.6889999999994</v>
      </c>
      <c r="W39" s="82">
        <f t="shared" si="6"/>
        <v>6289.0519999999997</v>
      </c>
      <c r="X39" s="82">
        <f t="shared" si="6"/>
        <v>6005.625</v>
      </c>
      <c r="Y39" s="82">
        <f t="shared" si="6"/>
        <v>5469.1980000000003</v>
      </c>
      <c r="Z39" s="83" t="str">
        <f t="shared" si="6"/>
        <v/>
      </c>
      <c r="AA39" s="95">
        <f>SUM(B39:Z39)</f>
        <v>150256.57100000003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5295.6180000000004</v>
      </c>
      <c r="C4" s="18">
        <v>5000.7730000000001</v>
      </c>
      <c r="D4" s="18">
        <v>4952.2089999999998</v>
      </c>
      <c r="E4" s="18">
        <v>4975.2030000000004</v>
      </c>
      <c r="F4" s="18">
        <v>4985.2290000000003</v>
      </c>
      <c r="G4" s="18">
        <v>4976.3530000000001</v>
      </c>
      <c r="H4" s="18">
        <v>5449.1949999999997</v>
      </c>
      <c r="I4" s="18">
        <v>5980.0820000000003</v>
      </c>
      <c r="J4" s="18">
        <v>6653.9989999999998</v>
      </c>
      <c r="K4" s="18">
        <v>6930.19</v>
      </c>
      <c r="L4" s="18">
        <v>7375.8090000000002</v>
      </c>
      <c r="M4" s="18">
        <v>7306.4579999999996</v>
      </c>
      <c r="N4" s="18">
        <v>7311.232</v>
      </c>
      <c r="O4" s="18">
        <v>7118.5619999999999</v>
      </c>
      <c r="P4" s="18">
        <v>6995.34</v>
      </c>
      <c r="Q4" s="18">
        <v>6786.7259999999997</v>
      </c>
      <c r="R4" s="18">
        <v>6425.1639999999998</v>
      </c>
      <c r="S4" s="18">
        <v>6608.1130000000003</v>
      </c>
      <c r="T4" s="18">
        <v>6927.9430000000002</v>
      </c>
      <c r="U4" s="18">
        <v>7196.8090000000002</v>
      </c>
      <c r="V4" s="18">
        <v>7241.6890000000003</v>
      </c>
      <c r="W4" s="18">
        <v>6289.0519999999997</v>
      </c>
      <c r="X4" s="18">
        <v>6005.625</v>
      </c>
      <c r="Y4" s="18">
        <v>5469.1980000000003</v>
      </c>
      <c r="Z4" s="19"/>
      <c r="AA4" s="20">
        <f>SUM(B4:Z4)</f>
        <v>150256.57100000003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36.799999999999997</v>
      </c>
      <c r="C7" s="28">
        <v>30</v>
      </c>
      <c r="D7" s="28">
        <v>24.31</v>
      </c>
      <c r="E7" s="28">
        <v>16.46</v>
      </c>
      <c r="F7" s="28">
        <v>12.5</v>
      </c>
      <c r="G7" s="28">
        <v>26.38</v>
      </c>
      <c r="H7" s="28">
        <v>39.99</v>
      </c>
      <c r="I7" s="28">
        <v>48.62</v>
      </c>
      <c r="J7" s="28">
        <v>48.62</v>
      </c>
      <c r="K7" s="28">
        <v>48.62</v>
      </c>
      <c r="L7" s="28">
        <v>51.2</v>
      </c>
      <c r="M7" s="28">
        <v>39.799999999999997</v>
      </c>
      <c r="N7" s="28">
        <v>39.880000000000003</v>
      </c>
      <c r="O7" s="28">
        <v>41</v>
      </c>
      <c r="P7" s="28">
        <v>42.7</v>
      </c>
      <c r="Q7" s="28">
        <v>44.78</v>
      </c>
      <c r="R7" s="28">
        <v>41.05</v>
      </c>
      <c r="S7" s="28">
        <v>57.11</v>
      </c>
      <c r="T7" s="28">
        <v>48.62</v>
      </c>
      <c r="U7" s="28">
        <v>48.62</v>
      </c>
      <c r="V7" s="28">
        <v>48.62</v>
      </c>
      <c r="W7" s="28">
        <v>73.8</v>
      </c>
      <c r="X7" s="28">
        <v>48.62</v>
      </c>
      <c r="Y7" s="28">
        <v>36.799999999999997</v>
      </c>
      <c r="Z7" s="29"/>
      <c r="AA7" s="30">
        <v>41.454166666666659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995.68999999999994</v>
      </c>
      <c r="C17" s="66">
        <v>1011.6899999999999</v>
      </c>
      <c r="D17" s="66">
        <v>1021.6899999999999</v>
      </c>
      <c r="E17" s="66">
        <v>1021.6899999999999</v>
      </c>
      <c r="F17" s="66">
        <v>1024.0719999999999</v>
      </c>
      <c r="G17" s="66">
        <v>1014.0719999999999</v>
      </c>
      <c r="H17" s="66">
        <v>998.92599999999993</v>
      </c>
      <c r="I17" s="66">
        <v>980.55400000000009</v>
      </c>
      <c r="J17" s="66">
        <v>951.57400000000007</v>
      </c>
      <c r="K17" s="66">
        <v>984.58900000000006</v>
      </c>
      <c r="L17" s="66">
        <v>1220.32</v>
      </c>
      <c r="M17" s="66">
        <v>871.31000000000006</v>
      </c>
      <c r="N17" s="66">
        <v>853.62299999999993</v>
      </c>
      <c r="O17" s="66">
        <v>778.09299999999996</v>
      </c>
      <c r="P17" s="66">
        <v>835.03800000000001</v>
      </c>
      <c r="Q17" s="66">
        <v>837.14300000000003</v>
      </c>
      <c r="R17" s="66">
        <v>517.93899999999996</v>
      </c>
      <c r="S17" s="66">
        <v>843.93899999999996</v>
      </c>
      <c r="T17" s="66">
        <v>778.63</v>
      </c>
      <c r="U17" s="66">
        <v>780.64</v>
      </c>
      <c r="V17" s="66">
        <v>787.697</v>
      </c>
      <c r="W17" s="66">
        <v>818.13599999999997</v>
      </c>
      <c r="X17" s="66">
        <v>813.11599999999999</v>
      </c>
      <c r="Y17" s="66">
        <v>978.37199999999996</v>
      </c>
      <c r="Z17" s="67"/>
      <c r="AA17" s="68">
        <f>SUM(B17:Z17)</f>
        <v>21718.543000000001</v>
      </c>
    </row>
    <row r="18" spans="1:27" ht="24.95" customHeight="1" x14ac:dyDescent="0.2">
      <c r="A18" s="69" t="s">
        <v>13</v>
      </c>
      <c r="B18" s="70">
        <v>893.4559999999999</v>
      </c>
      <c r="C18" s="71">
        <v>853.82099999999991</v>
      </c>
      <c r="D18" s="71">
        <v>831.21599999999989</v>
      </c>
      <c r="E18" s="71">
        <v>815.25799999999992</v>
      </c>
      <c r="F18" s="71">
        <v>832.46999999999991</v>
      </c>
      <c r="G18" s="71">
        <v>900.95299999999997</v>
      </c>
      <c r="H18" s="71">
        <v>1028.768</v>
      </c>
      <c r="I18" s="71">
        <v>1148.9360000000001</v>
      </c>
      <c r="J18" s="71">
        <v>1257.9460000000001</v>
      </c>
      <c r="K18" s="71">
        <v>1334.9549999999999</v>
      </c>
      <c r="L18" s="71">
        <v>1440.0860000000002</v>
      </c>
      <c r="M18" s="71">
        <v>1414.4489999999996</v>
      </c>
      <c r="N18" s="71">
        <v>1438.6749999999997</v>
      </c>
      <c r="O18" s="71">
        <v>1430.3720000000001</v>
      </c>
      <c r="P18" s="71">
        <v>1371.4920000000002</v>
      </c>
      <c r="Q18" s="71">
        <v>1310.4339999999997</v>
      </c>
      <c r="R18" s="71">
        <v>1256.9870000000001</v>
      </c>
      <c r="S18" s="71">
        <v>1218.4670000000001</v>
      </c>
      <c r="T18" s="71">
        <v>1195.4019999999998</v>
      </c>
      <c r="U18" s="71">
        <v>1183.711</v>
      </c>
      <c r="V18" s="71">
        <v>1161.384</v>
      </c>
      <c r="W18" s="71">
        <v>1077.7150000000001</v>
      </c>
      <c r="X18" s="71">
        <v>1006.3520000000002</v>
      </c>
      <c r="Y18" s="71">
        <v>945.40000000000009</v>
      </c>
      <c r="Z18" s="72"/>
      <c r="AA18" s="73">
        <f>SUM(B18:Z18)</f>
        <v>27348.704999999998</v>
      </c>
    </row>
    <row r="19" spans="1:27" ht="24.95" customHeight="1" x14ac:dyDescent="0.2">
      <c r="A19" s="69" t="s">
        <v>14</v>
      </c>
      <c r="B19" s="74">
        <v>2834.9720000000002</v>
      </c>
      <c r="C19" s="75">
        <v>2573.2620000000002</v>
      </c>
      <c r="D19" s="75">
        <v>2438.0239999999999</v>
      </c>
      <c r="E19" s="75">
        <v>2354.8169999999996</v>
      </c>
      <c r="F19" s="75">
        <v>2304.1020000000003</v>
      </c>
      <c r="G19" s="75">
        <v>2370.9860000000003</v>
      </c>
      <c r="H19" s="75">
        <v>2520.4270000000006</v>
      </c>
      <c r="I19" s="75">
        <v>2788.5920000000006</v>
      </c>
      <c r="J19" s="75">
        <v>3204.4790000000007</v>
      </c>
      <c r="K19" s="75">
        <v>3596.1459999999997</v>
      </c>
      <c r="L19" s="75">
        <v>3860.4030000000002</v>
      </c>
      <c r="M19" s="75">
        <v>4060.313000000001</v>
      </c>
      <c r="N19" s="75">
        <v>4171.223</v>
      </c>
      <c r="O19" s="75">
        <v>4176.5970000000007</v>
      </c>
      <c r="P19" s="75">
        <v>4065.81</v>
      </c>
      <c r="Q19" s="75">
        <v>3877.6490000000003</v>
      </c>
      <c r="R19" s="75">
        <v>3765.7379999999998</v>
      </c>
      <c r="S19" s="75">
        <v>3738.6840000000002</v>
      </c>
      <c r="T19" s="75">
        <v>3818.4110000000001</v>
      </c>
      <c r="U19" s="75">
        <v>3951.4580000000005</v>
      </c>
      <c r="V19" s="75">
        <v>4102.1080000000002</v>
      </c>
      <c r="W19" s="75">
        <v>3857.701</v>
      </c>
      <c r="X19" s="75">
        <v>3493.6570000000006</v>
      </c>
      <c r="Y19" s="75">
        <v>3105.4260000000004</v>
      </c>
      <c r="Z19" s="72"/>
      <c r="AA19" s="73">
        <f>SUM(B19:Z19)</f>
        <v>81030.985000000015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116.5</v>
      </c>
      <c r="C21" s="71">
        <v>112</v>
      </c>
      <c r="D21" s="71">
        <v>109.5</v>
      </c>
      <c r="E21" s="71">
        <v>108</v>
      </c>
      <c r="F21" s="71">
        <v>110.5</v>
      </c>
      <c r="G21" s="71">
        <v>118</v>
      </c>
      <c r="H21" s="71">
        <v>126.5</v>
      </c>
      <c r="I21" s="71">
        <v>130</v>
      </c>
      <c r="J21" s="71">
        <v>131</v>
      </c>
      <c r="K21" s="71">
        <v>127.5</v>
      </c>
      <c r="L21" s="71">
        <v>126</v>
      </c>
      <c r="M21" s="71">
        <v>126</v>
      </c>
      <c r="N21" s="71">
        <v>125.5</v>
      </c>
      <c r="O21" s="71">
        <v>123.5</v>
      </c>
      <c r="P21" s="71">
        <v>122</v>
      </c>
      <c r="Q21" s="71">
        <v>125.5</v>
      </c>
      <c r="R21" s="71">
        <v>136.5</v>
      </c>
      <c r="S21" s="71">
        <v>150</v>
      </c>
      <c r="T21" s="71">
        <v>159.5</v>
      </c>
      <c r="U21" s="71">
        <v>168</v>
      </c>
      <c r="V21" s="71">
        <v>156.5</v>
      </c>
      <c r="W21" s="71">
        <v>142.5</v>
      </c>
      <c r="X21" s="71">
        <v>133.5</v>
      </c>
      <c r="Y21" s="71">
        <v>123</v>
      </c>
      <c r="Z21" s="71"/>
      <c r="AA21" s="73">
        <f>SUM(B21:Z21)</f>
        <v>3107.5</v>
      </c>
    </row>
    <row r="22" spans="1:27" ht="30" customHeight="1" thickBot="1" x14ac:dyDescent="0.25">
      <c r="A22" s="80" t="s">
        <v>17</v>
      </c>
      <c r="B22" s="81">
        <f t="shared" ref="B22:AA22" si="1">SUM(B17:B21)</f>
        <v>4840.6180000000004</v>
      </c>
      <c r="C22" s="82">
        <f t="shared" si="1"/>
        <v>4550.7730000000001</v>
      </c>
      <c r="D22" s="82">
        <f t="shared" si="1"/>
        <v>4400.43</v>
      </c>
      <c r="E22" s="82">
        <f t="shared" si="1"/>
        <v>4299.7649999999994</v>
      </c>
      <c r="F22" s="82">
        <f t="shared" si="1"/>
        <v>4271.1440000000002</v>
      </c>
      <c r="G22" s="82">
        <f t="shared" si="1"/>
        <v>4404.0110000000004</v>
      </c>
      <c r="H22" s="82">
        <f t="shared" si="1"/>
        <v>4674.621000000001</v>
      </c>
      <c r="I22" s="82">
        <f t="shared" si="1"/>
        <v>5048.0820000000003</v>
      </c>
      <c r="J22" s="82">
        <f t="shared" si="1"/>
        <v>5544.9990000000016</v>
      </c>
      <c r="K22" s="82">
        <f t="shared" si="1"/>
        <v>6043.19</v>
      </c>
      <c r="L22" s="82">
        <f t="shared" si="1"/>
        <v>6646.8090000000002</v>
      </c>
      <c r="M22" s="82">
        <f t="shared" si="1"/>
        <v>6472.0720000000001</v>
      </c>
      <c r="N22" s="82">
        <f t="shared" si="1"/>
        <v>6589.0209999999997</v>
      </c>
      <c r="O22" s="82">
        <f t="shared" si="1"/>
        <v>6508.5620000000008</v>
      </c>
      <c r="P22" s="82">
        <f t="shared" si="1"/>
        <v>6394.34</v>
      </c>
      <c r="Q22" s="82">
        <f t="shared" si="1"/>
        <v>6150.7260000000006</v>
      </c>
      <c r="R22" s="82">
        <f t="shared" si="1"/>
        <v>5677.1639999999998</v>
      </c>
      <c r="S22" s="82">
        <f t="shared" si="1"/>
        <v>5951.09</v>
      </c>
      <c r="T22" s="82">
        <f t="shared" si="1"/>
        <v>5951.9429999999993</v>
      </c>
      <c r="U22" s="82">
        <f t="shared" si="1"/>
        <v>6083.8090000000011</v>
      </c>
      <c r="V22" s="82">
        <f t="shared" si="1"/>
        <v>6207.6890000000003</v>
      </c>
      <c r="W22" s="82">
        <f t="shared" si="1"/>
        <v>5896.0519999999997</v>
      </c>
      <c r="X22" s="82">
        <f t="shared" si="1"/>
        <v>5446.6250000000009</v>
      </c>
      <c r="Y22" s="82">
        <f t="shared" si="1"/>
        <v>5152.1980000000003</v>
      </c>
      <c r="Z22" s="83">
        <f t="shared" si="1"/>
        <v>0</v>
      </c>
      <c r="AA22" s="84">
        <f t="shared" si="1"/>
        <v>133205.73300000001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616.5</v>
      </c>
      <c r="C25" s="66">
        <v>612</v>
      </c>
      <c r="D25" s="66">
        <v>609.5</v>
      </c>
      <c r="E25" s="66">
        <v>613</v>
      </c>
      <c r="F25" s="66">
        <v>615.5</v>
      </c>
      <c r="G25" s="66">
        <v>623</v>
      </c>
      <c r="H25" s="66">
        <v>631.5</v>
      </c>
      <c r="I25" s="66">
        <v>625</v>
      </c>
      <c r="J25" s="66">
        <v>826</v>
      </c>
      <c r="K25" s="66">
        <v>822.5</v>
      </c>
      <c r="L25" s="66">
        <v>821</v>
      </c>
      <c r="M25" s="66">
        <v>821</v>
      </c>
      <c r="N25" s="66">
        <v>815.5</v>
      </c>
      <c r="O25" s="66">
        <v>813.5</v>
      </c>
      <c r="P25" s="66">
        <v>812</v>
      </c>
      <c r="Q25" s="66">
        <v>825.5</v>
      </c>
      <c r="R25" s="66">
        <v>836.5</v>
      </c>
      <c r="S25" s="66">
        <v>850</v>
      </c>
      <c r="T25" s="66">
        <v>849.5</v>
      </c>
      <c r="U25" s="66">
        <v>863</v>
      </c>
      <c r="V25" s="66">
        <v>651.5</v>
      </c>
      <c r="W25" s="66">
        <v>632.5</v>
      </c>
      <c r="X25" s="66">
        <v>623.5</v>
      </c>
      <c r="Y25" s="66">
        <v>613</v>
      </c>
      <c r="Z25" s="67"/>
      <c r="AA25" s="68">
        <f>SUM(B25:Z25)</f>
        <v>17422.5</v>
      </c>
    </row>
    <row r="26" spans="1:27" ht="24.95" customHeight="1" x14ac:dyDescent="0.2">
      <c r="A26" s="69" t="s">
        <v>20</v>
      </c>
      <c r="B26" s="70">
        <v>4679.1180000000004</v>
      </c>
      <c r="C26" s="71">
        <v>4388.7730000000001</v>
      </c>
      <c r="D26" s="71">
        <v>4342.7089999999998</v>
      </c>
      <c r="E26" s="71">
        <v>4362.2030000000004</v>
      </c>
      <c r="F26" s="71">
        <v>4369.7290000000003</v>
      </c>
      <c r="G26" s="71">
        <v>4353.3530000000001</v>
      </c>
      <c r="H26" s="71">
        <v>4817.6949999999997</v>
      </c>
      <c r="I26" s="71">
        <v>5355.0820000000003</v>
      </c>
      <c r="J26" s="71">
        <v>5827.9989999999998</v>
      </c>
      <c r="K26" s="71">
        <v>6107.69</v>
      </c>
      <c r="L26" s="71">
        <v>6554.8090000000002</v>
      </c>
      <c r="M26" s="71">
        <v>6485.4579999999996</v>
      </c>
      <c r="N26" s="71">
        <v>6495.732</v>
      </c>
      <c r="O26" s="71">
        <v>6305.0619999999999</v>
      </c>
      <c r="P26" s="71">
        <v>6183.34</v>
      </c>
      <c r="Q26" s="71">
        <v>5961.2259999999997</v>
      </c>
      <c r="R26" s="71">
        <v>5588.6639999999998</v>
      </c>
      <c r="S26" s="71">
        <v>5758.1130000000003</v>
      </c>
      <c r="T26" s="71">
        <v>6078.4430000000002</v>
      </c>
      <c r="U26" s="71">
        <v>6333.8090000000002</v>
      </c>
      <c r="V26" s="71">
        <v>6590.1890000000003</v>
      </c>
      <c r="W26" s="71">
        <v>5656.5519999999997</v>
      </c>
      <c r="X26" s="71">
        <v>5382.125</v>
      </c>
      <c r="Y26" s="71">
        <v>4856.1980000000003</v>
      </c>
      <c r="Z26" s="72"/>
      <c r="AA26" s="73">
        <f>SUM(B26:Z26)</f>
        <v>132834.07099999997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5295.6180000000004</v>
      </c>
      <c r="C28" s="57">
        <f t="shared" si="2"/>
        <v>5000.7730000000001</v>
      </c>
      <c r="D28" s="57">
        <f t="shared" si="2"/>
        <v>4952.2089999999998</v>
      </c>
      <c r="E28" s="57">
        <f t="shared" si="2"/>
        <v>4975.2030000000004</v>
      </c>
      <c r="F28" s="57">
        <f t="shared" si="2"/>
        <v>4985.2290000000003</v>
      </c>
      <c r="G28" s="57">
        <f t="shared" si="2"/>
        <v>4976.3530000000001</v>
      </c>
      <c r="H28" s="57">
        <f t="shared" si="2"/>
        <v>5449.1949999999997</v>
      </c>
      <c r="I28" s="57">
        <f t="shared" si="2"/>
        <v>5980.0820000000003</v>
      </c>
      <c r="J28" s="57">
        <f t="shared" si="2"/>
        <v>6653.9989999999998</v>
      </c>
      <c r="K28" s="57">
        <f t="shared" si="2"/>
        <v>6930.19</v>
      </c>
      <c r="L28" s="57">
        <f t="shared" si="2"/>
        <v>7375.8090000000002</v>
      </c>
      <c r="M28" s="57">
        <f t="shared" si="2"/>
        <v>7306.4579999999996</v>
      </c>
      <c r="N28" s="57">
        <f t="shared" si="2"/>
        <v>7311.232</v>
      </c>
      <c r="O28" s="57">
        <f t="shared" si="2"/>
        <v>7118.5619999999999</v>
      </c>
      <c r="P28" s="57">
        <f t="shared" si="2"/>
        <v>6995.34</v>
      </c>
      <c r="Q28" s="57">
        <f t="shared" si="2"/>
        <v>6786.7259999999997</v>
      </c>
      <c r="R28" s="57">
        <f t="shared" si="2"/>
        <v>6425.1639999999998</v>
      </c>
      <c r="S28" s="57">
        <f t="shared" si="2"/>
        <v>6608.1130000000003</v>
      </c>
      <c r="T28" s="57">
        <f t="shared" si="2"/>
        <v>6927.9430000000002</v>
      </c>
      <c r="U28" s="57">
        <f t="shared" si="2"/>
        <v>7196.8090000000002</v>
      </c>
      <c r="V28" s="57">
        <f t="shared" si="2"/>
        <v>7241.6890000000003</v>
      </c>
      <c r="W28" s="57">
        <f t="shared" si="2"/>
        <v>6289.0519999999997</v>
      </c>
      <c r="X28" s="57">
        <f t="shared" si="2"/>
        <v>6005.625</v>
      </c>
      <c r="Y28" s="57">
        <f t="shared" si="2"/>
        <v>5469.1980000000003</v>
      </c>
      <c r="Z28" s="58">
        <f t="shared" si="2"/>
        <v>0</v>
      </c>
      <c r="AA28" s="59">
        <f t="shared" si="2"/>
        <v>150256.57099999997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40</v>
      </c>
      <c r="C31" s="89">
        <v>60</v>
      </c>
      <c r="D31" s="89">
        <v>60</v>
      </c>
      <c r="E31" s="89">
        <v>60</v>
      </c>
      <c r="F31" s="89">
        <v>60</v>
      </c>
      <c r="G31" s="89">
        <v>60</v>
      </c>
      <c r="H31" s="89">
        <v>60</v>
      </c>
      <c r="I31" s="89">
        <v>105</v>
      </c>
      <c r="J31" s="89">
        <v>105</v>
      </c>
      <c r="K31" s="89">
        <v>105</v>
      </c>
      <c r="L31" s="89">
        <v>60</v>
      </c>
      <c r="M31" s="89">
        <v>105</v>
      </c>
      <c r="N31" s="89">
        <v>90</v>
      </c>
      <c r="O31" s="89">
        <v>60</v>
      </c>
      <c r="P31" s="89">
        <v>30</v>
      </c>
      <c r="Q31" s="89">
        <v>60</v>
      </c>
      <c r="R31" s="89">
        <v>80</v>
      </c>
      <c r="S31" s="89">
        <v>90</v>
      </c>
      <c r="T31" s="89">
        <v>105</v>
      </c>
      <c r="U31" s="89">
        <v>105</v>
      </c>
      <c r="V31" s="89">
        <v>80</v>
      </c>
      <c r="W31" s="89">
        <v>30</v>
      </c>
      <c r="X31" s="89">
        <v>60</v>
      </c>
      <c r="Y31" s="89">
        <v>60</v>
      </c>
      <c r="Z31" s="90"/>
      <c r="AA31" s="68">
        <f t="shared" ref="AA31:AA36" si="3">SUM(B31:Z31)</f>
        <v>1730</v>
      </c>
    </row>
    <row r="32" spans="1:27" ht="24.95" customHeight="1" x14ac:dyDescent="0.2">
      <c r="A32" s="91" t="s">
        <v>35</v>
      </c>
      <c r="B32" s="92">
        <v>10</v>
      </c>
      <c r="C32" s="93">
        <v>25</v>
      </c>
      <c r="D32" s="93">
        <v>53.778999999999996</v>
      </c>
      <c r="E32" s="93">
        <v>151.43799999999999</v>
      </c>
      <c r="F32" s="93">
        <v>165</v>
      </c>
      <c r="G32" s="93">
        <v>109.342</v>
      </c>
      <c r="H32" s="93">
        <v>104.574</v>
      </c>
      <c r="I32" s="93">
        <v>255</v>
      </c>
      <c r="J32" s="93">
        <v>323</v>
      </c>
      <c r="K32" s="93">
        <v>215</v>
      </c>
      <c r="L32" s="93">
        <v>175</v>
      </c>
      <c r="M32" s="93">
        <v>270.38599999999997</v>
      </c>
      <c r="N32" s="93">
        <v>183.21100000000001</v>
      </c>
      <c r="O32" s="93">
        <v>145</v>
      </c>
      <c r="P32" s="93">
        <v>145</v>
      </c>
      <c r="Q32" s="93">
        <v>155</v>
      </c>
      <c r="R32" s="93">
        <v>229</v>
      </c>
      <c r="S32" s="93">
        <v>167.023</v>
      </c>
      <c r="T32" s="93">
        <v>280</v>
      </c>
      <c r="U32" s="93">
        <v>310</v>
      </c>
      <c r="V32" s="93">
        <v>230</v>
      </c>
      <c r="W32" s="93">
        <v>85</v>
      </c>
      <c r="X32" s="93">
        <v>25</v>
      </c>
      <c r="Y32" s="93">
        <v>5</v>
      </c>
      <c r="Z32" s="94"/>
      <c r="AA32" s="73">
        <f t="shared" si="3"/>
        <v>3816.7529999999997</v>
      </c>
    </row>
    <row r="33" spans="1:27" ht="24.95" customHeight="1" x14ac:dyDescent="0.2">
      <c r="A33" s="91" t="s">
        <v>36</v>
      </c>
      <c r="B33" s="92">
        <v>20</v>
      </c>
      <c r="C33" s="93">
        <v>20</v>
      </c>
      <c r="D33" s="93">
        <v>33</v>
      </c>
      <c r="E33" s="93">
        <v>59</v>
      </c>
      <c r="F33" s="93">
        <v>84.085000000000008</v>
      </c>
      <c r="G33" s="93">
        <v>46</v>
      </c>
      <c r="H33" s="93">
        <v>215</v>
      </c>
      <c r="I33" s="93">
        <v>197</v>
      </c>
      <c r="J33" s="93">
        <v>306</v>
      </c>
      <c r="K33" s="93">
        <v>212</v>
      </c>
      <c r="L33" s="93">
        <v>174</v>
      </c>
      <c r="M33" s="93">
        <v>109</v>
      </c>
      <c r="N33" s="93">
        <v>99</v>
      </c>
      <c r="O33" s="93">
        <v>64</v>
      </c>
      <c r="P33" s="93">
        <v>64</v>
      </c>
      <c r="Q33" s="93">
        <v>119</v>
      </c>
      <c r="R33" s="93">
        <v>104</v>
      </c>
      <c r="S33" s="93">
        <v>70</v>
      </c>
      <c r="T33" s="93">
        <v>236</v>
      </c>
      <c r="U33" s="93">
        <v>343</v>
      </c>
      <c r="V33" s="93">
        <v>370</v>
      </c>
      <c r="W33" s="93">
        <v>99</v>
      </c>
      <c r="X33" s="93">
        <v>84</v>
      </c>
      <c r="Y33" s="93">
        <v>40</v>
      </c>
      <c r="Z33" s="94"/>
      <c r="AA33" s="73">
        <f t="shared" si="3"/>
        <v>3167.085</v>
      </c>
    </row>
    <row r="34" spans="1:27" ht="24.95" customHeight="1" x14ac:dyDescent="0.2">
      <c r="A34" s="91" t="s">
        <v>37</v>
      </c>
      <c r="B34" s="92"/>
      <c r="C34" s="93"/>
      <c r="D34" s="93">
        <v>70</v>
      </c>
      <c r="E34" s="93">
        <v>70</v>
      </c>
      <c r="F34" s="93">
        <v>70</v>
      </c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210</v>
      </c>
    </row>
    <row r="35" spans="1:27" ht="24.95" customHeight="1" x14ac:dyDescent="0.2">
      <c r="A35" s="91" t="s">
        <v>38</v>
      </c>
      <c r="B35" s="92">
        <v>385</v>
      </c>
      <c r="C35" s="93">
        <v>345</v>
      </c>
      <c r="D35" s="93">
        <v>335</v>
      </c>
      <c r="E35" s="93">
        <v>335</v>
      </c>
      <c r="F35" s="93">
        <v>335</v>
      </c>
      <c r="G35" s="93">
        <v>357</v>
      </c>
      <c r="H35" s="93">
        <v>395</v>
      </c>
      <c r="I35" s="93">
        <v>375</v>
      </c>
      <c r="J35" s="93">
        <v>375</v>
      </c>
      <c r="K35" s="93">
        <v>355</v>
      </c>
      <c r="L35" s="93">
        <v>320</v>
      </c>
      <c r="M35" s="93">
        <v>350</v>
      </c>
      <c r="N35" s="93">
        <v>350</v>
      </c>
      <c r="O35" s="93">
        <v>341</v>
      </c>
      <c r="P35" s="93">
        <v>362</v>
      </c>
      <c r="Q35" s="93">
        <v>302</v>
      </c>
      <c r="R35" s="93">
        <v>335</v>
      </c>
      <c r="S35" s="93">
        <v>330</v>
      </c>
      <c r="T35" s="93">
        <v>355</v>
      </c>
      <c r="U35" s="93">
        <v>355</v>
      </c>
      <c r="V35" s="93">
        <v>354</v>
      </c>
      <c r="W35" s="93">
        <v>179</v>
      </c>
      <c r="X35" s="93">
        <v>390</v>
      </c>
      <c r="Y35" s="93">
        <v>212</v>
      </c>
      <c r="Z35" s="94"/>
      <c r="AA35" s="73">
        <f t="shared" si="3"/>
        <v>8127</v>
      </c>
    </row>
    <row r="36" spans="1:27" ht="30" customHeight="1" thickBot="1" x14ac:dyDescent="0.25">
      <c r="A36" s="80" t="s">
        <v>39</v>
      </c>
      <c r="B36" s="81">
        <f>SUM(B31:B35)</f>
        <v>455</v>
      </c>
      <c r="C36" s="82">
        <f t="shared" ref="C36:Z36" si="4">SUM(C31:C35)</f>
        <v>450</v>
      </c>
      <c r="D36" s="82">
        <f t="shared" si="4"/>
        <v>551.779</v>
      </c>
      <c r="E36" s="82">
        <f t="shared" si="4"/>
        <v>675.43799999999999</v>
      </c>
      <c r="F36" s="82">
        <f t="shared" si="4"/>
        <v>714.08500000000004</v>
      </c>
      <c r="G36" s="82">
        <f t="shared" si="4"/>
        <v>572.34199999999998</v>
      </c>
      <c r="H36" s="82">
        <f t="shared" si="4"/>
        <v>774.57400000000007</v>
      </c>
      <c r="I36" s="82">
        <f t="shared" si="4"/>
        <v>932</v>
      </c>
      <c r="J36" s="82">
        <f t="shared" si="4"/>
        <v>1109</v>
      </c>
      <c r="K36" s="82">
        <f t="shared" si="4"/>
        <v>887</v>
      </c>
      <c r="L36" s="82">
        <f t="shared" si="4"/>
        <v>729</v>
      </c>
      <c r="M36" s="82">
        <f t="shared" si="4"/>
        <v>834.38599999999997</v>
      </c>
      <c r="N36" s="82">
        <f t="shared" si="4"/>
        <v>722.21100000000001</v>
      </c>
      <c r="O36" s="82">
        <f t="shared" si="4"/>
        <v>610</v>
      </c>
      <c r="P36" s="82">
        <f t="shared" si="4"/>
        <v>601</v>
      </c>
      <c r="Q36" s="82">
        <f t="shared" si="4"/>
        <v>636</v>
      </c>
      <c r="R36" s="82">
        <f t="shared" si="4"/>
        <v>748</v>
      </c>
      <c r="S36" s="82">
        <f t="shared" si="4"/>
        <v>657.02300000000002</v>
      </c>
      <c r="T36" s="82">
        <f t="shared" si="4"/>
        <v>976</v>
      </c>
      <c r="U36" s="82">
        <f t="shared" si="4"/>
        <v>1113</v>
      </c>
      <c r="V36" s="82">
        <f t="shared" si="4"/>
        <v>1034</v>
      </c>
      <c r="W36" s="82">
        <f t="shared" si="4"/>
        <v>393</v>
      </c>
      <c r="X36" s="82">
        <f t="shared" si="4"/>
        <v>559</v>
      </c>
      <c r="Y36" s="82">
        <f t="shared" si="4"/>
        <v>317</v>
      </c>
      <c r="Z36" s="83">
        <f t="shared" si="4"/>
        <v>0</v>
      </c>
      <c r="AA36" s="84">
        <f t="shared" si="3"/>
        <v>17050.838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5295.6180000000004</v>
      </c>
      <c r="C39" s="82">
        <f t="shared" ref="C39:Z39" si="6">SUM(C10:C13)+C22+C36</f>
        <v>5000.7730000000001</v>
      </c>
      <c r="D39" s="82">
        <f t="shared" si="6"/>
        <v>4952.2090000000007</v>
      </c>
      <c r="E39" s="82">
        <f t="shared" si="6"/>
        <v>4975.2029999999995</v>
      </c>
      <c r="F39" s="82">
        <f t="shared" si="6"/>
        <v>4985.2290000000003</v>
      </c>
      <c r="G39" s="82">
        <f t="shared" si="6"/>
        <v>4976.3530000000001</v>
      </c>
      <c r="H39" s="82">
        <f t="shared" si="6"/>
        <v>5449.1950000000015</v>
      </c>
      <c r="I39" s="82">
        <f t="shared" si="6"/>
        <v>5980.0820000000003</v>
      </c>
      <c r="J39" s="82">
        <f t="shared" si="6"/>
        <v>6653.9990000000016</v>
      </c>
      <c r="K39" s="82">
        <f t="shared" si="6"/>
        <v>6930.19</v>
      </c>
      <c r="L39" s="82">
        <f t="shared" si="6"/>
        <v>7375.8090000000002</v>
      </c>
      <c r="M39" s="82">
        <f t="shared" si="6"/>
        <v>7306.4580000000005</v>
      </c>
      <c r="N39" s="82">
        <f t="shared" si="6"/>
        <v>7311.232</v>
      </c>
      <c r="O39" s="82">
        <f t="shared" si="6"/>
        <v>7118.5620000000008</v>
      </c>
      <c r="P39" s="82">
        <f t="shared" si="6"/>
        <v>6995.34</v>
      </c>
      <c r="Q39" s="82">
        <f t="shared" si="6"/>
        <v>6786.7260000000006</v>
      </c>
      <c r="R39" s="82">
        <f t="shared" si="6"/>
        <v>6425.1639999999998</v>
      </c>
      <c r="S39" s="82">
        <f t="shared" si="6"/>
        <v>6608.1130000000003</v>
      </c>
      <c r="T39" s="82">
        <f t="shared" si="6"/>
        <v>6927.9429999999993</v>
      </c>
      <c r="U39" s="82">
        <f t="shared" si="6"/>
        <v>7196.8090000000011</v>
      </c>
      <c r="V39" s="82">
        <f t="shared" si="6"/>
        <v>7241.6890000000003</v>
      </c>
      <c r="W39" s="82">
        <f t="shared" si="6"/>
        <v>6289.0519999999997</v>
      </c>
      <c r="X39" s="82">
        <f t="shared" si="6"/>
        <v>6005.6250000000009</v>
      </c>
      <c r="Y39" s="82">
        <f t="shared" si="6"/>
        <v>5469.1980000000003</v>
      </c>
      <c r="Z39" s="83">
        <f t="shared" si="6"/>
        <v>0</v>
      </c>
      <c r="AA39" s="95">
        <f>SUM(B39:Z39)</f>
        <v>150256.57100000003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2020-09-14T11:03:01Z</dcterms:created>
  <dcterms:modified xsi:type="dcterms:W3CDTF">2020-09-14T11:03:03Z</dcterms:modified>
</cp:coreProperties>
</file>