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[1]SPOT_Orders_OverView_01!$A$36:$A$60</definedName>
    <definedName name="MKT_OVW_PARTICIPANTS_S">[1]SPOT_Orders_OverView_01!$A$5:$A$32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<sst xmlns="http://schemas.openxmlformats.org/spreadsheetml/2006/main" count="74" uniqueCount="41">
  <si>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13/09/2020 14:03:08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</si>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</sst>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405</c:v>
                </c:pt>
                <c:pt idx="1">
                  <c:v>405</c:v>
                </c:pt>
                <c:pt idx="2">
                  <c:v>405</c:v>
                </c:pt>
                <c:pt idx="3">
                  <c:v>405</c:v>
                </c:pt>
                <c:pt idx="4">
                  <c:v>405</c:v>
                </c:pt>
                <c:pt idx="5">
                  <c:v>405</c:v>
                </c:pt>
                <c:pt idx="6">
                  <c:v>405</c:v>
                </c:pt>
                <c:pt idx="7">
                  <c:v>405</c:v>
                </c:pt>
                <c:pt idx="8">
                  <c:v>405</c:v>
                </c:pt>
                <c:pt idx="9">
                  <c:v>405</c:v>
                </c:pt>
                <c:pt idx="10">
                  <c:v>405</c:v>
                </c:pt>
                <c:pt idx="11">
                  <c:v>405</c:v>
                </c:pt>
                <c:pt idx="12">
                  <c:v>405</c:v>
                </c:pt>
                <c:pt idx="13">
                  <c:v>405</c:v>
                </c:pt>
                <c:pt idx="14">
                  <c:v>405</c:v>
                </c:pt>
                <c:pt idx="15">
                  <c:v>405</c:v>
                </c:pt>
                <c:pt idx="16">
                  <c:v>405</c:v>
                </c:pt>
                <c:pt idx="17">
                  <c:v>405</c:v>
                </c:pt>
                <c:pt idx="18">
                  <c:v>405</c:v>
                </c:pt>
                <c:pt idx="19">
                  <c:v>405</c:v>
                </c:pt>
                <c:pt idx="20">
                  <c:v>405</c:v>
                </c:pt>
                <c:pt idx="21">
                  <c:v>405</c:v>
                </c:pt>
                <c:pt idx="22">
                  <c:v>405</c:v>
                </c:pt>
                <c:pt idx="23">
                  <c:v>405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2067.3760000000002</c:v>
                </c:pt>
                <c:pt idx="1">
                  <c:v>1760.414</c:v>
                </c:pt>
                <c:pt idx="2">
                  <c:v>1503.232</c:v>
                </c:pt>
                <c:pt idx="3">
                  <c:v>1369.9</c:v>
                </c:pt>
                <c:pt idx="4">
                  <c:v>1369.9</c:v>
                </c:pt>
                <c:pt idx="5">
                  <c:v>1453.5050000000001</c:v>
                </c:pt>
                <c:pt idx="6">
                  <c:v>1911.5680000000002</c:v>
                </c:pt>
                <c:pt idx="7">
                  <c:v>2309.6530000000002</c:v>
                </c:pt>
                <c:pt idx="8">
                  <c:v>2290.373</c:v>
                </c:pt>
                <c:pt idx="9">
                  <c:v>2369.8960000000002</c:v>
                </c:pt>
                <c:pt idx="10">
                  <c:v>2608.1279999999997</c:v>
                </c:pt>
                <c:pt idx="11">
                  <c:v>2421.8010000000004</c:v>
                </c:pt>
                <c:pt idx="12">
                  <c:v>2535.5880000000002</c:v>
                </c:pt>
                <c:pt idx="13">
                  <c:v>2538.9</c:v>
                </c:pt>
                <c:pt idx="14">
                  <c:v>2672.7420000000002</c:v>
                </c:pt>
                <c:pt idx="15">
                  <c:v>2678.9750000000004</c:v>
                </c:pt>
                <c:pt idx="16">
                  <c:v>2563.8719999999998</c:v>
                </c:pt>
                <c:pt idx="17">
                  <c:v>2898.1990000000001</c:v>
                </c:pt>
                <c:pt idx="18">
                  <c:v>2602.768</c:v>
                </c:pt>
                <c:pt idx="19">
                  <c:v>2711.902</c:v>
                </c:pt>
                <c:pt idx="20">
                  <c:v>2695.9880000000003</c:v>
                </c:pt>
                <c:pt idx="21">
                  <c:v>3038.0570000000002</c:v>
                </c:pt>
                <c:pt idx="22">
                  <c:v>2944.7170000000001</c:v>
                </c:pt>
                <c:pt idx="23">
                  <c:v>2416.991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565</c:v>
                </c:pt>
                <c:pt idx="1">
                  <c:v>569</c:v>
                </c:pt>
                <c:pt idx="2">
                  <c:v>575</c:v>
                </c:pt>
                <c:pt idx="3">
                  <c:v>584</c:v>
                </c:pt>
                <c:pt idx="4">
                  <c:v>584</c:v>
                </c:pt>
                <c:pt idx="5">
                  <c:v>576</c:v>
                </c:pt>
                <c:pt idx="6">
                  <c:v>474</c:v>
                </c:pt>
                <c:pt idx="7">
                  <c:v>337</c:v>
                </c:pt>
                <c:pt idx="8">
                  <c:v>335</c:v>
                </c:pt>
                <c:pt idx="9">
                  <c:v>380</c:v>
                </c:pt>
                <c:pt idx="10">
                  <c:v>397</c:v>
                </c:pt>
                <c:pt idx="11">
                  <c:v>402</c:v>
                </c:pt>
                <c:pt idx="12">
                  <c:v>402</c:v>
                </c:pt>
                <c:pt idx="13">
                  <c:v>457</c:v>
                </c:pt>
                <c:pt idx="14">
                  <c:v>472</c:v>
                </c:pt>
                <c:pt idx="15">
                  <c:v>432</c:v>
                </c:pt>
                <c:pt idx="16">
                  <c:v>357</c:v>
                </c:pt>
                <c:pt idx="17">
                  <c:v>352</c:v>
                </c:pt>
                <c:pt idx="18">
                  <c:v>303</c:v>
                </c:pt>
                <c:pt idx="19">
                  <c:v>347</c:v>
                </c:pt>
                <c:pt idx="20">
                  <c:v>351</c:v>
                </c:pt>
                <c:pt idx="21">
                  <c:v>637</c:v>
                </c:pt>
                <c:pt idx="22">
                  <c:v>537</c:v>
                </c:pt>
                <c:pt idx="23">
                  <c:v>527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1741.7079999999996</c:v>
                </c:pt>
                <c:pt idx="1">
                  <c:v>1816.4229999999998</c:v>
                </c:pt>
                <c:pt idx="2">
                  <c:v>1876.8869999999999</c:v>
                </c:pt>
                <c:pt idx="3">
                  <c:v>1934.864</c:v>
                </c:pt>
                <c:pt idx="4">
                  <c:v>1960.9870000000001</c:v>
                </c:pt>
                <c:pt idx="5">
                  <c:v>1967.0559999999998</c:v>
                </c:pt>
                <c:pt idx="6">
                  <c:v>2004.1369999999999</c:v>
                </c:pt>
                <c:pt idx="7">
                  <c:v>2253.1219999999998</c:v>
                </c:pt>
                <c:pt idx="8">
                  <c:v>2706.2750000000005</c:v>
                </c:pt>
                <c:pt idx="9">
                  <c:v>3124.6809999999996</c:v>
                </c:pt>
                <c:pt idx="10">
                  <c:v>3398.9249999999997</c:v>
                </c:pt>
                <c:pt idx="11">
                  <c:v>3502.0960000000005</c:v>
                </c:pt>
                <c:pt idx="12">
                  <c:v>3484.5510000000004</c:v>
                </c:pt>
                <c:pt idx="13">
                  <c:v>3383.5469999999996</c:v>
                </c:pt>
                <c:pt idx="14">
                  <c:v>3193.9110000000001</c:v>
                </c:pt>
                <c:pt idx="15">
                  <c:v>2918.9359999999997</c:v>
                </c:pt>
                <c:pt idx="16">
                  <c:v>2551.9900000000002</c:v>
                </c:pt>
                <c:pt idx="17">
                  <c:v>2120.8649999999998</c:v>
                </c:pt>
                <c:pt idx="18">
                  <c:v>1874.5370000000003</c:v>
                </c:pt>
                <c:pt idx="19">
                  <c:v>1841.5989999999997</c:v>
                </c:pt>
                <c:pt idx="20">
                  <c:v>1840.5119999999999</c:v>
                </c:pt>
                <c:pt idx="21">
                  <c:v>1860.885</c:v>
                </c:pt>
                <c:pt idx="22">
                  <c:v>1885.3569999999997</c:v>
                </c:pt>
                <c:pt idx="23">
                  <c:v>1917.318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108</c:v>
                </c:pt>
                <c:pt idx="8">
                  <c:v>138</c:v>
                </c:pt>
                <c:pt idx="9">
                  <c:v>118</c:v>
                </c:pt>
                <c:pt idx="10">
                  <c:v>103</c:v>
                </c:pt>
                <c:pt idx="11">
                  <c:v>103</c:v>
                </c:pt>
                <c:pt idx="12">
                  <c:v>88</c:v>
                </c:pt>
                <c:pt idx="13">
                  <c:v>22</c:v>
                </c:pt>
                <c:pt idx="16">
                  <c:v>176</c:v>
                </c:pt>
                <c:pt idx="17">
                  <c:v>456</c:v>
                </c:pt>
                <c:pt idx="18">
                  <c:v>1405</c:v>
                </c:pt>
                <c:pt idx="19">
                  <c:v>1525</c:v>
                </c:pt>
                <c:pt idx="20">
                  <c:v>1629</c:v>
                </c:pt>
                <c:pt idx="21">
                  <c:v>173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8865256"/>
        <c:axId val="168865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4824.0839999999998</c:v>
                </c:pt>
                <c:pt idx="1">
                  <c:v>4550.8370000000004</c:v>
                </c:pt>
                <c:pt idx="2">
                  <c:v>4360.1189999999997</c:v>
                </c:pt>
                <c:pt idx="3">
                  <c:v>4293.7640000000001</c:v>
                </c:pt>
                <c:pt idx="4">
                  <c:v>4319.8869999999997</c:v>
                </c:pt>
                <c:pt idx="5">
                  <c:v>4401.5609999999997</c:v>
                </c:pt>
                <c:pt idx="6">
                  <c:v>4794.7049999999999</c:v>
                </c:pt>
                <c:pt idx="7">
                  <c:v>5412.7749999999996</c:v>
                </c:pt>
                <c:pt idx="8">
                  <c:v>5874.6480000000001</c:v>
                </c:pt>
                <c:pt idx="9">
                  <c:v>6397.5770000000002</c:v>
                </c:pt>
                <c:pt idx="10">
                  <c:v>6912.0529999999999</c:v>
                </c:pt>
                <c:pt idx="11">
                  <c:v>6833.8969999999999</c:v>
                </c:pt>
                <c:pt idx="12">
                  <c:v>6915.1390000000001</c:v>
                </c:pt>
                <c:pt idx="13">
                  <c:v>6806.4470000000001</c:v>
                </c:pt>
                <c:pt idx="14">
                  <c:v>6743.6530000000002</c:v>
                </c:pt>
                <c:pt idx="15">
                  <c:v>6434.9110000000001</c:v>
                </c:pt>
                <c:pt idx="16">
                  <c:v>6053.8620000000001</c:v>
                </c:pt>
                <c:pt idx="17">
                  <c:v>6232.0640000000003</c:v>
                </c:pt>
                <c:pt idx="18">
                  <c:v>6590.3050000000003</c:v>
                </c:pt>
                <c:pt idx="19">
                  <c:v>6830.5010000000002</c:v>
                </c:pt>
                <c:pt idx="20">
                  <c:v>6921.5</c:v>
                </c:pt>
                <c:pt idx="21">
                  <c:v>6113.942</c:v>
                </c:pt>
                <c:pt idx="22">
                  <c:v>5772.0739999999996</c:v>
                </c:pt>
                <c:pt idx="23">
                  <c:v>5311.3090000000002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865256"/>
        <c:axId val="168865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33.729999999999997</c:v>
                </c:pt>
                <c:pt idx="1">
                  <c:v>33.729999999999997</c:v>
                </c:pt>
                <c:pt idx="2">
                  <c:v>33.43</c:v>
                </c:pt>
                <c:pt idx="3">
                  <c:v>32.69</c:v>
                </c:pt>
                <c:pt idx="4">
                  <c:v>28.5</c:v>
                </c:pt>
                <c:pt idx="5">
                  <c:v>33.369999999999997</c:v>
                </c:pt>
                <c:pt idx="6">
                  <c:v>33.85</c:v>
                </c:pt>
                <c:pt idx="7">
                  <c:v>33.85</c:v>
                </c:pt>
                <c:pt idx="8">
                  <c:v>33.85</c:v>
                </c:pt>
                <c:pt idx="9">
                  <c:v>38.479999999999997</c:v>
                </c:pt>
                <c:pt idx="10">
                  <c:v>44.5</c:v>
                </c:pt>
                <c:pt idx="11">
                  <c:v>38.479999999999997</c:v>
                </c:pt>
                <c:pt idx="12">
                  <c:v>38.479999999999997</c:v>
                </c:pt>
                <c:pt idx="13">
                  <c:v>43.71</c:v>
                </c:pt>
                <c:pt idx="14">
                  <c:v>45.67</c:v>
                </c:pt>
                <c:pt idx="15">
                  <c:v>47.24</c:v>
                </c:pt>
                <c:pt idx="16">
                  <c:v>43.9</c:v>
                </c:pt>
                <c:pt idx="17">
                  <c:v>53.09</c:v>
                </c:pt>
                <c:pt idx="18">
                  <c:v>43.9</c:v>
                </c:pt>
                <c:pt idx="19">
                  <c:v>45.67</c:v>
                </c:pt>
                <c:pt idx="20">
                  <c:v>44.5</c:v>
                </c:pt>
                <c:pt idx="21">
                  <c:v>63.12</c:v>
                </c:pt>
                <c:pt idx="22">
                  <c:v>49.3</c:v>
                </c:pt>
                <c:pt idx="23">
                  <c:v>39.229999999999997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867984"/>
        <c:axId val="168866040"/>
      </c:lineChart>
      <c:catAx>
        <c:axId val="168865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865648"/>
        <c:crosses val="autoZero"/>
        <c:auto val="1"/>
        <c:lblAlgn val="ctr"/>
        <c:lblOffset val="100"/>
        <c:noMultiLvlLbl val="0"/>
      </c:catAx>
      <c:valAx>
        <c:axId val="16886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865256"/>
        <c:crosses val="autoZero"/>
        <c:crossBetween val="between"/>
      </c:valAx>
      <c:valAx>
        <c:axId val="168866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867984"/>
        <c:crosses val="max"/>
        <c:crossBetween val="between"/>
      </c:valAx>
      <c:catAx>
        <c:axId val="416867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8866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44088</v>
          </cell>
        </row>
        <row r="4">
          <cell r="C4" t="str">
            <v>DAM</v>
          </cell>
        </row>
        <row r="18">
          <cell r="C18">
            <v>9720</v>
          </cell>
        </row>
        <row r="19">
          <cell r="C19">
            <v>55734.445000000043</v>
          </cell>
        </row>
        <row r="20">
          <cell r="C20">
            <v>6134</v>
          </cell>
        </row>
        <row r="21">
          <cell r="C21">
            <v>10952</v>
          </cell>
        </row>
        <row r="22">
          <cell r="C22">
            <v>57161.168999999994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21643.405999999999</v>
          </cell>
        </row>
        <row r="31">
          <cell r="C31">
            <v>26308.025999999998</v>
          </cell>
        </row>
        <row r="32">
          <cell r="C32">
            <v>79808.467000000004</v>
          </cell>
        </row>
        <row r="33">
          <cell r="C33">
            <v>0</v>
          </cell>
        </row>
        <row r="34">
          <cell r="C34">
            <v>8849.2150000000001</v>
          </cell>
        </row>
        <row r="35">
          <cell r="C35">
            <v>3092.5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33.729999999999997</v>
          </cell>
          <cell r="C7">
            <v>33.729999999999997</v>
          </cell>
          <cell r="D7">
            <v>33.43</v>
          </cell>
          <cell r="E7">
            <v>32.69</v>
          </cell>
          <cell r="F7">
            <v>28.5</v>
          </cell>
          <cell r="G7">
            <v>33.369999999999997</v>
          </cell>
          <cell r="H7">
            <v>33.85</v>
          </cell>
          <cell r="I7">
            <v>33.85</v>
          </cell>
          <cell r="J7">
            <v>33.85</v>
          </cell>
          <cell r="K7">
            <v>38.479999999999997</v>
          </cell>
          <cell r="L7">
            <v>44.5</v>
          </cell>
          <cell r="M7">
            <v>38.479999999999997</v>
          </cell>
          <cell r="N7">
            <v>38.479999999999997</v>
          </cell>
          <cell r="O7">
            <v>43.71</v>
          </cell>
          <cell r="P7">
            <v>45.67</v>
          </cell>
          <cell r="Q7">
            <v>47.24</v>
          </cell>
          <cell r="R7">
            <v>43.9</v>
          </cell>
          <cell r="S7">
            <v>53.09</v>
          </cell>
          <cell r="T7">
            <v>43.9</v>
          </cell>
          <cell r="U7">
            <v>45.67</v>
          </cell>
          <cell r="V7">
            <v>44.5</v>
          </cell>
          <cell r="W7">
            <v>63.12</v>
          </cell>
          <cell r="X7">
            <v>49.3</v>
          </cell>
          <cell r="Y7">
            <v>39.229999999999997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210</v>
          </cell>
          <cell r="C23">
            <v>210</v>
          </cell>
          <cell r="D23">
            <v>210</v>
          </cell>
          <cell r="E23">
            <v>210</v>
          </cell>
          <cell r="F23">
            <v>210</v>
          </cell>
          <cell r="G23">
            <v>210</v>
          </cell>
          <cell r="H23">
            <v>210</v>
          </cell>
          <cell r="I23">
            <v>210</v>
          </cell>
          <cell r="J23">
            <v>210</v>
          </cell>
          <cell r="K23">
            <v>210</v>
          </cell>
          <cell r="L23">
            <v>210</v>
          </cell>
          <cell r="M23">
            <v>210</v>
          </cell>
          <cell r="N23">
            <v>210</v>
          </cell>
          <cell r="O23">
            <v>210</v>
          </cell>
          <cell r="P23">
            <v>210</v>
          </cell>
          <cell r="Q23">
            <v>210</v>
          </cell>
          <cell r="R23">
            <v>210</v>
          </cell>
          <cell r="S23">
            <v>210</v>
          </cell>
          <cell r="T23">
            <v>210</v>
          </cell>
          <cell r="U23">
            <v>210</v>
          </cell>
          <cell r="V23">
            <v>210</v>
          </cell>
          <cell r="W23">
            <v>210</v>
          </cell>
          <cell r="X23">
            <v>210</v>
          </cell>
          <cell r="Y23">
            <v>210</v>
          </cell>
        </row>
        <row r="25">
          <cell r="B25">
            <v>304.476</v>
          </cell>
          <cell r="C25">
            <v>373.51400000000001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390</v>
          </cell>
          <cell r="I25">
            <v>390</v>
          </cell>
          <cell r="J25">
            <v>390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110.575</v>
          </cell>
          <cell r="R26">
            <v>110</v>
          </cell>
          <cell r="S26">
            <v>311.79899999999998</v>
          </cell>
          <cell r="T26">
            <v>110</v>
          </cell>
          <cell r="U26">
            <v>110</v>
          </cell>
          <cell r="V26">
            <v>110</v>
          </cell>
          <cell r="W26">
            <v>337.65699999999998</v>
          </cell>
          <cell r="X26">
            <v>306.56700000000001</v>
          </cell>
          <cell r="Y26">
            <v>110</v>
          </cell>
        </row>
        <row r="27">
          <cell r="B27">
            <v>250</v>
          </cell>
          <cell r="C27">
            <v>250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260.66800000000001</v>
          </cell>
          <cell r="I27">
            <v>276.75299999999999</v>
          </cell>
          <cell r="J27">
            <v>265.47300000000001</v>
          </cell>
          <cell r="K27">
            <v>339</v>
          </cell>
          <cell r="L27">
            <v>336</v>
          </cell>
          <cell r="M27">
            <v>336</v>
          </cell>
          <cell r="N27">
            <v>336</v>
          </cell>
          <cell r="O27">
            <v>337</v>
          </cell>
          <cell r="P27">
            <v>337</v>
          </cell>
          <cell r="Q27">
            <v>337</v>
          </cell>
          <cell r="R27">
            <v>336</v>
          </cell>
          <cell r="S27">
            <v>336</v>
          </cell>
          <cell r="T27">
            <v>336</v>
          </cell>
          <cell r="U27">
            <v>339</v>
          </cell>
          <cell r="V27">
            <v>339</v>
          </cell>
          <cell r="W27">
            <v>339</v>
          </cell>
          <cell r="X27">
            <v>339</v>
          </cell>
          <cell r="Y27">
            <v>339</v>
          </cell>
        </row>
        <row r="28">
          <cell r="B28">
            <v>200</v>
          </cell>
          <cell r="C28">
            <v>200</v>
          </cell>
          <cell r="D28">
            <v>200</v>
          </cell>
          <cell r="E28">
            <v>200</v>
          </cell>
          <cell r="F28">
            <v>200</v>
          </cell>
          <cell r="G28">
            <v>200</v>
          </cell>
          <cell r="H28">
            <v>200</v>
          </cell>
          <cell r="I28">
            <v>200</v>
          </cell>
          <cell r="J28">
            <v>200</v>
          </cell>
          <cell r="K28">
            <v>218.99600000000001</v>
          </cell>
          <cell r="L28">
            <v>410</v>
          </cell>
          <cell r="M28">
            <v>288.90100000000001</v>
          </cell>
          <cell r="N28">
            <v>405.68799999999999</v>
          </cell>
          <cell r="O28">
            <v>405</v>
          </cell>
          <cell r="P28">
            <v>406</v>
          </cell>
          <cell r="Q28">
            <v>407</v>
          </cell>
          <cell r="R28">
            <v>408</v>
          </cell>
          <cell r="S28">
            <v>412</v>
          </cell>
          <cell r="T28">
            <v>417</v>
          </cell>
          <cell r="U28">
            <v>421</v>
          </cell>
          <cell r="V28">
            <v>423</v>
          </cell>
          <cell r="W28">
            <v>426</v>
          </cell>
          <cell r="X28">
            <v>428</v>
          </cell>
          <cell r="Y28">
            <v>232.09100000000001</v>
          </cell>
        </row>
        <row r="29">
          <cell r="B29">
            <v>395</v>
          </cell>
          <cell r="C29">
            <v>399</v>
          </cell>
          <cell r="D29">
            <v>333.33199999999999</v>
          </cell>
          <cell r="E29">
            <v>200</v>
          </cell>
          <cell r="F29">
            <v>200</v>
          </cell>
          <cell r="G29">
            <v>283.60500000000002</v>
          </cell>
          <cell r="H29">
            <v>393</v>
          </cell>
          <cell r="I29">
            <v>385</v>
          </cell>
          <cell r="J29">
            <v>377</v>
          </cell>
          <cell r="K29">
            <v>364</v>
          </cell>
          <cell r="L29">
            <v>358</v>
          </cell>
          <cell r="M29">
            <v>354</v>
          </cell>
          <cell r="N29">
            <v>351</v>
          </cell>
          <cell r="O29">
            <v>354</v>
          </cell>
          <cell r="P29">
            <v>358</v>
          </cell>
          <cell r="Q29">
            <v>361</v>
          </cell>
          <cell r="R29">
            <v>367</v>
          </cell>
          <cell r="S29">
            <v>370</v>
          </cell>
          <cell r="T29">
            <v>377</v>
          </cell>
          <cell r="U29">
            <v>380</v>
          </cell>
          <cell r="V29">
            <v>382</v>
          </cell>
          <cell r="W29">
            <v>388</v>
          </cell>
          <cell r="X29">
            <v>393</v>
          </cell>
          <cell r="Y29">
            <v>393</v>
          </cell>
        </row>
        <row r="34">
          <cell r="B34">
            <v>220</v>
          </cell>
          <cell r="H34">
            <v>60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248.84200000000001</v>
          </cell>
          <cell r="Q34">
            <v>250.5</v>
          </cell>
          <cell r="R34">
            <v>220</v>
          </cell>
          <cell r="S34">
            <v>250.5</v>
          </cell>
          <cell r="T34">
            <v>220</v>
          </cell>
          <cell r="U34">
            <v>239.00200000000001</v>
          </cell>
          <cell r="V34">
            <v>220</v>
          </cell>
          <cell r="W34">
            <v>284.5</v>
          </cell>
          <cell r="X34">
            <v>255.25</v>
          </cell>
          <cell r="Y34">
            <v>220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H37">
            <v>70</v>
          </cell>
          <cell r="I37">
            <v>300</v>
          </cell>
          <cell r="J37">
            <v>300</v>
          </cell>
          <cell r="K37">
            <v>300</v>
          </cell>
          <cell r="L37">
            <v>311.22800000000001</v>
          </cell>
          <cell r="M37">
            <v>300</v>
          </cell>
          <cell r="N37">
            <v>300</v>
          </cell>
          <cell r="O37">
            <v>300</v>
          </cell>
          <cell r="P37">
            <v>350</v>
          </cell>
          <cell r="Q37">
            <v>350</v>
          </cell>
          <cell r="R37">
            <v>300</v>
          </cell>
          <cell r="S37">
            <v>350</v>
          </cell>
          <cell r="T37">
            <v>300</v>
          </cell>
          <cell r="U37">
            <v>350</v>
          </cell>
          <cell r="V37">
            <v>349.08800000000002</v>
          </cell>
          <cell r="W37">
            <v>370</v>
          </cell>
          <cell r="X37">
            <v>350</v>
          </cell>
          <cell r="Y37">
            <v>300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350</v>
          </cell>
          <cell r="M38">
            <v>300</v>
          </cell>
          <cell r="N38">
            <v>300</v>
          </cell>
          <cell r="O38">
            <v>300</v>
          </cell>
          <cell r="P38">
            <v>350</v>
          </cell>
          <cell r="Q38">
            <v>350</v>
          </cell>
          <cell r="R38">
            <v>309.97199999999998</v>
          </cell>
          <cell r="S38">
            <v>350</v>
          </cell>
          <cell r="T38">
            <v>324.86799999999999</v>
          </cell>
          <cell r="U38">
            <v>350</v>
          </cell>
          <cell r="V38">
            <v>350</v>
          </cell>
          <cell r="W38">
            <v>370</v>
          </cell>
          <cell r="X38">
            <v>350</v>
          </cell>
          <cell r="Y38">
            <v>300</v>
          </cell>
        </row>
        <row r="42">
          <cell r="R42">
            <v>91</v>
          </cell>
          <cell r="S42">
            <v>256</v>
          </cell>
          <cell r="T42">
            <v>364</v>
          </cell>
          <cell r="U42">
            <v>364</v>
          </cell>
          <cell r="V42">
            <v>364</v>
          </cell>
          <cell r="W42">
            <v>91</v>
          </cell>
        </row>
        <row r="43">
          <cell r="S43">
            <v>80</v>
          </cell>
          <cell r="T43">
            <v>320</v>
          </cell>
          <cell r="U43">
            <v>320</v>
          </cell>
          <cell r="V43">
            <v>320</v>
          </cell>
          <cell r="W43">
            <v>30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49</v>
          </cell>
          <cell r="U45">
            <v>40</v>
          </cell>
          <cell r="V45">
            <v>58</v>
          </cell>
        </row>
        <row r="46">
          <cell r="R46">
            <v>85</v>
          </cell>
          <cell r="S46">
            <v>120</v>
          </cell>
          <cell r="T46">
            <v>240</v>
          </cell>
          <cell r="U46">
            <v>240</v>
          </cell>
          <cell r="V46">
            <v>240</v>
          </cell>
        </row>
        <row r="47">
          <cell r="T47">
            <v>150</v>
          </cell>
          <cell r="U47">
            <v>175</v>
          </cell>
          <cell r="V47">
            <v>105</v>
          </cell>
        </row>
        <row r="48">
          <cell r="J48">
            <v>30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20</v>
          </cell>
          <cell r="U48">
            <v>40</v>
          </cell>
          <cell r="V48">
            <v>40</v>
          </cell>
          <cell r="W48">
            <v>22</v>
          </cell>
        </row>
        <row r="49">
          <cell r="T49">
            <v>111</v>
          </cell>
          <cell r="U49">
            <v>126</v>
          </cell>
          <cell r="V49">
            <v>126</v>
          </cell>
        </row>
        <row r="51">
          <cell r="T51">
            <v>111</v>
          </cell>
          <cell r="V51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50</v>
          </cell>
          <cell r="V55">
            <v>50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1741.7079999999996</v>
          </cell>
          <cell r="C61">
            <v>1816.4229999999998</v>
          </cell>
          <cell r="D61">
            <v>1876.8869999999999</v>
          </cell>
          <cell r="E61">
            <v>1934.864</v>
          </cell>
          <cell r="F61">
            <v>1960.9870000000001</v>
          </cell>
          <cell r="G61">
            <v>1967.0559999999998</v>
          </cell>
          <cell r="H61">
            <v>2004.1369999999999</v>
          </cell>
          <cell r="I61">
            <v>2253.1219999999998</v>
          </cell>
          <cell r="J61">
            <v>2706.2750000000005</v>
          </cell>
          <cell r="K61">
            <v>3124.6809999999996</v>
          </cell>
          <cell r="L61">
            <v>3398.9249999999997</v>
          </cell>
          <cell r="M61">
            <v>3502.0960000000005</v>
          </cell>
          <cell r="N61">
            <v>3484.5510000000004</v>
          </cell>
          <cell r="O61">
            <v>3383.5469999999996</v>
          </cell>
          <cell r="P61">
            <v>3193.9110000000001</v>
          </cell>
          <cell r="Q61">
            <v>2918.9359999999997</v>
          </cell>
          <cell r="R61">
            <v>2551.9900000000002</v>
          </cell>
          <cell r="S61">
            <v>2120.8649999999998</v>
          </cell>
          <cell r="T61">
            <v>1874.5370000000003</v>
          </cell>
          <cell r="U61">
            <v>1841.5989999999997</v>
          </cell>
          <cell r="V61">
            <v>1840.5119999999999</v>
          </cell>
          <cell r="W61">
            <v>1860.885</v>
          </cell>
          <cell r="X61">
            <v>1885.3569999999997</v>
          </cell>
          <cell r="Y61">
            <v>1917.318</v>
          </cell>
        </row>
        <row r="74">
          <cell r="B74">
            <v>54</v>
          </cell>
          <cell r="C74">
            <v>54</v>
          </cell>
          <cell r="D74">
            <v>55</v>
          </cell>
          <cell r="E74">
            <v>55</v>
          </cell>
          <cell r="F74">
            <v>55</v>
          </cell>
          <cell r="G74">
            <v>54</v>
          </cell>
          <cell r="H74">
            <v>17</v>
          </cell>
          <cell r="I74">
            <v>45</v>
          </cell>
          <cell r="J74">
            <v>45</v>
          </cell>
          <cell r="K74">
            <v>45</v>
          </cell>
          <cell r="L74">
            <v>57</v>
          </cell>
          <cell r="M74">
            <v>57</v>
          </cell>
          <cell r="N74">
            <v>60</v>
          </cell>
          <cell r="O74">
            <v>60</v>
          </cell>
          <cell r="P74">
            <v>60</v>
          </cell>
          <cell r="Q74">
            <v>57</v>
          </cell>
          <cell r="R74">
            <v>57</v>
          </cell>
          <cell r="S74">
            <v>57</v>
          </cell>
          <cell r="T74">
            <v>17</v>
          </cell>
          <cell r="U74">
            <v>17</v>
          </cell>
          <cell r="V74">
            <v>17</v>
          </cell>
          <cell r="W74">
            <v>57</v>
          </cell>
          <cell r="X74">
            <v>62</v>
          </cell>
          <cell r="Y74">
            <v>92</v>
          </cell>
        </row>
        <row r="75">
          <cell r="B75">
            <v>150</v>
          </cell>
          <cell r="C75">
            <v>154</v>
          </cell>
          <cell r="D75">
            <v>153</v>
          </cell>
          <cell r="E75">
            <v>153</v>
          </cell>
          <cell r="F75">
            <v>154</v>
          </cell>
          <cell r="G75">
            <v>153</v>
          </cell>
          <cell r="H75">
            <v>132</v>
          </cell>
          <cell r="I75">
            <v>62</v>
          </cell>
          <cell r="J75">
            <v>60</v>
          </cell>
          <cell r="K75">
            <v>60</v>
          </cell>
          <cell r="L75">
            <v>60</v>
          </cell>
          <cell r="M75">
            <v>60</v>
          </cell>
          <cell r="N75">
            <v>67</v>
          </cell>
          <cell r="O75">
            <v>142</v>
          </cell>
          <cell r="P75">
            <v>142</v>
          </cell>
          <cell r="Q75">
            <v>140</v>
          </cell>
          <cell r="R75">
            <v>65</v>
          </cell>
          <cell r="S75">
            <v>65</v>
          </cell>
          <cell r="T75">
            <v>65</v>
          </cell>
          <cell r="U75">
            <v>65</v>
          </cell>
          <cell r="V75">
            <v>62</v>
          </cell>
          <cell r="W75">
            <v>122</v>
          </cell>
          <cell r="X75">
            <v>117</v>
          </cell>
          <cell r="Y75">
            <v>137</v>
          </cell>
        </row>
        <row r="76">
          <cell r="B76">
            <v>330</v>
          </cell>
          <cell r="C76">
            <v>330</v>
          </cell>
          <cell r="D76">
            <v>335</v>
          </cell>
          <cell r="E76">
            <v>345</v>
          </cell>
          <cell r="F76">
            <v>345</v>
          </cell>
          <cell r="G76">
            <v>338</v>
          </cell>
          <cell r="H76">
            <v>285</v>
          </cell>
          <cell r="I76">
            <v>165</v>
          </cell>
          <cell r="J76">
            <v>165</v>
          </cell>
          <cell r="K76">
            <v>170</v>
          </cell>
          <cell r="L76">
            <v>200</v>
          </cell>
          <cell r="M76">
            <v>205</v>
          </cell>
          <cell r="N76">
            <v>200</v>
          </cell>
          <cell r="O76">
            <v>190</v>
          </cell>
          <cell r="P76">
            <v>200</v>
          </cell>
          <cell r="Q76">
            <v>170</v>
          </cell>
          <cell r="R76">
            <v>170</v>
          </cell>
          <cell r="S76">
            <v>165</v>
          </cell>
          <cell r="T76">
            <v>156</v>
          </cell>
          <cell r="U76">
            <v>170</v>
          </cell>
          <cell r="V76">
            <v>168</v>
          </cell>
          <cell r="W76">
            <v>293</v>
          </cell>
          <cell r="X76">
            <v>293</v>
          </cell>
          <cell r="Y76">
            <v>268</v>
          </cell>
        </row>
        <row r="77">
          <cell r="B77">
            <v>20</v>
          </cell>
          <cell r="C77">
            <v>20</v>
          </cell>
          <cell r="D77">
            <v>31</v>
          </cell>
          <cell r="E77">
            <v>30</v>
          </cell>
          <cell r="F77">
            <v>20</v>
          </cell>
          <cell r="G77">
            <v>20</v>
          </cell>
          <cell r="H77">
            <v>30</v>
          </cell>
          <cell r="I77">
            <v>65</v>
          </cell>
          <cell r="J77">
            <v>65</v>
          </cell>
          <cell r="K77">
            <v>95</v>
          </cell>
          <cell r="L77">
            <v>65</v>
          </cell>
          <cell r="M77">
            <v>65</v>
          </cell>
          <cell r="N77">
            <v>65</v>
          </cell>
          <cell r="O77">
            <v>55</v>
          </cell>
          <cell r="P77">
            <v>65</v>
          </cell>
          <cell r="Q77">
            <v>65</v>
          </cell>
          <cell r="R77">
            <v>65</v>
          </cell>
          <cell r="S77">
            <v>65</v>
          </cell>
          <cell r="T77">
            <v>65</v>
          </cell>
          <cell r="U77">
            <v>95</v>
          </cell>
          <cell r="V77">
            <v>104</v>
          </cell>
          <cell r="W77">
            <v>70</v>
          </cell>
          <cell r="X77">
            <v>65</v>
          </cell>
          <cell r="Y77">
            <v>20</v>
          </cell>
        </row>
        <row r="78">
          <cell r="B78">
            <v>11</v>
          </cell>
          <cell r="C78">
            <v>11</v>
          </cell>
          <cell r="D78">
            <v>1</v>
          </cell>
          <cell r="E78">
            <v>1</v>
          </cell>
          <cell r="F78">
            <v>10</v>
          </cell>
          <cell r="G78">
            <v>11</v>
          </cell>
          <cell r="H78">
            <v>10</v>
          </cell>
          <cell r="K78">
            <v>10</v>
          </cell>
          <cell r="L78">
            <v>15</v>
          </cell>
          <cell r="M78">
            <v>15</v>
          </cell>
          <cell r="N78">
            <v>10</v>
          </cell>
          <cell r="O78">
            <v>10</v>
          </cell>
          <cell r="P78">
            <v>5</v>
          </cell>
          <cell r="W78">
            <v>95</v>
          </cell>
          <cell r="Y78">
            <v>10</v>
          </cell>
        </row>
      </sheetData>
      <sheetData sheetId="6">
        <row r="65">
          <cell r="B65">
            <v>987.85900000000004</v>
          </cell>
          <cell r="C65">
            <v>1009.859</v>
          </cell>
          <cell r="D65">
            <v>1022.63</v>
          </cell>
          <cell r="E65">
            <v>1022.65</v>
          </cell>
          <cell r="F65">
            <v>1023.0719999999999</v>
          </cell>
          <cell r="G65">
            <v>1022.082</v>
          </cell>
          <cell r="H65">
            <v>998.90599999999995</v>
          </cell>
          <cell r="I65">
            <v>980.54399999999998</v>
          </cell>
          <cell r="J65">
            <v>951.50400000000002</v>
          </cell>
          <cell r="K65">
            <v>981.69799999999998</v>
          </cell>
          <cell r="L65">
            <v>1211.989</v>
          </cell>
          <cell r="M65">
            <v>862.97900000000004</v>
          </cell>
          <cell r="N65">
            <v>845.36099999999999</v>
          </cell>
          <cell r="O65">
            <v>769.86099999999999</v>
          </cell>
          <cell r="P65">
            <v>829.61199999999997</v>
          </cell>
          <cell r="Q65">
            <v>831.71499999999992</v>
          </cell>
          <cell r="R65">
            <v>517.96899999999994</v>
          </cell>
          <cell r="S65">
            <v>843.98899999999992</v>
          </cell>
          <cell r="T65">
            <v>778.65</v>
          </cell>
          <cell r="U65">
            <v>780.68</v>
          </cell>
          <cell r="V65">
            <v>782.7</v>
          </cell>
          <cell r="W65">
            <v>808.08199999999999</v>
          </cell>
          <cell r="X65">
            <v>803.07199999999989</v>
          </cell>
          <cell r="Y65">
            <v>975.94299999999998</v>
          </cell>
        </row>
        <row r="66">
          <cell r="B66">
            <v>733.66700000000003</v>
          </cell>
          <cell r="C66">
            <v>703.3839999999999</v>
          </cell>
          <cell r="D66">
            <v>684.91699999999992</v>
          </cell>
          <cell r="E66">
            <v>680.18100000000004</v>
          </cell>
          <cell r="F66">
            <v>702.6450000000001</v>
          </cell>
          <cell r="G66">
            <v>799.38000000000011</v>
          </cell>
          <cell r="H66">
            <v>942.78200000000004</v>
          </cell>
          <cell r="I66">
            <v>1082.1399999999999</v>
          </cell>
          <cell r="J66">
            <v>1212.425</v>
          </cell>
          <cell r="K66">
            <v>1292.604</v>
          </cell>
          <cell r="L66">
            <v>1363.4280000000001</v>
          </cell>
          <cell r="M66">
            <v>1408.8580000000002</v>
          </cell>
          <cell r="N66">
            <v>1434.68</v>
          </cell>
          <cell r="O66">
            <v>1429.96</v>
          </cell>
          <cell r="P66">
            <v>1385.2419999999997</v>
          </cell>
          <cell r="Q66">
            <v>1321.8059999999998</v>
          </cell>
          <cell r="R66">
            <v>1264.8799999999999</v>
          </cell>
          <cell r="S66">
            <v>1222.5879999999997</v>
          </cell>
          <cell r="T66">
            <v>1209.31</v>
          </cell>
          <cell r="U66">
            <v>1205.3890000000001</v>
          </cell>
          <cell r="V66">
            <v>1174.4229999999998</v>
          </cell>
          <cell r="W66">
            <v>1093.42</v>
          </cell>
          <cell r="X66">
            <v>1018.4349999999999</v>
          </cell>
          <cell r="Y66">
            <v>941.48200000000008</v>
          </cell>
        </row>
        <row r="67">
          <cell r="B67">
            <v>2674.058</v>
          </cell>
          <cell r="C67">
            <v>2438.0940000000001</v>
          </cell>
          <cell r="D67">
            <v>2293.0720000000001</v>
          </cell>
          <cell r="E67">
            <v>2198.6</v>
          </cell>
          <cell r="F67">
            <v>2163.8119999999999</v>
          </cell>
          <cell r="G67">
            <v>2205.0989999999993</v>
          </cell>
          <cell r="H67">
            <v>2381.5170000000003</v>
          </cell>
          <cell r="I67">
            <v>2653.5910000000003</v>
          </cell>
          <cell r="J67">
            <v>3074.7190000000001</v>
          </cell>
          <cell r="K67">
            <v>3432.2749999999996</v>
          </cell>
          <cell r="L67">
            <v>3802.1360000000004</v>
          </cell>
          <cell r="M67">
            <v>4026.0600000000009</v>
          </cell>
          <cell r="N67">
            <v>4148.098</v>
          </cell>
          <cell r="O67">
            <v>4188.2729999999992</v>
          </cell>
          <cell r="P67">
            <v>4095.799</v>
          </cell>
          <cell r="Q67">
            <v>3930.3900000000008</v>
          </cell>
          <cell r="R67">
            <v>3767.5129999999999</v>
          </cell>
          <cell r="S67">
            <v>3710.3520000000003</v>
          </cell>
          <cell r="T67">
            <v>3832.8450000000003</v>
          </cell>
          <cell r="U67">
            <v>3992.4320000000007</v>
          </cell>
          <cell r="V67">
            <v>4124.3769999999995</v>
          </cell>
          <cell r="W67">
            <v>3893.1410000000001</v>
          </cell>
          <cell r="X67">
            <v>3580.8300000000008</v>
          </cell>
          <cell r="Y67">
            <v>3201.3840000000005</v>
          </cell>
        </row>
        <row r="69">
          <cell r="B69">
            <v>109.5</v>
          </cell>
          <cell r="C69">
            <v>105.5</v>
          </cell>
          <cell r="D69">
            <v>102.5</v>
          </cell>
          <cell r="E69">
            <v>102</v>
          </cell>
          <cell r="F69">
            <v>103</v>
          </cell>
          <cell r="G69">
            <v>111</v>
          </cell>
          <cell r="H69">
            <v>117.5</v>
          </cell>
          <cell r="I69">
            <v>126.5</v>
          </cell>
          <cell r="J69">
            <v>127</v>
          </cell>
          <cell r="K69">
            <v>127</v>
          </cell>
          <cell r="L69">
            <v>126.5</v>
          </cell>
          <cell r="M69">
            <v>129</v>
          </cell>
          <cell r="N69">
            <v>132</v>
          </cell>
          <cell r="O69">
            <v>130</v>
          </cell>
          <cell r="P69">
            <v>129</v>
          </cell>
          <cell r="Q69">
            <v>132</v>
          </cell>
          <cell r="R69">
            <v>137.5</v>
          </cell>
          <cell r="S69">
            <v>149.5</v>
          </cell>
          <cell r="T69">
            <v>157.5</v>
          </cell>
          <cell r="U69">
            <v>168</v>
          </cell>
          <cell r="V69">
            <v>159</v>
          </cell>
          <cell r="W69">
            <v>145.5</v>
          </cell>
          <cell r="X69">
            <v>138</v>
          </cell>
          <cell r="Y69">
            <v>127.5</v>
          </cell>
        </row>
        <row r="73">
          <cell r="I73">
            <v>95</v>
          </cell>
          <cell r="J73">
            <v>42</v>
          </cell>
          <cell r="K73">
            <v>42</v>
          </cell>
          <cell r="L73">
            <v>20</v>
          </cell>
          <cell r="M73">
            <v>20</v>
          </cell>
          <cell r="N73">
            <v>20</v>
          </cell>
          <cell r="O73">
            <v>10</v>
          </cell>
          <cell r="P73">
            <v>10</v>
          </cell>
          <cell r="Q73">
            <v>10</v>
          </cell>
          <cell r="R73">
            <v>20</v>
          </cell>
          <cell r="S73">
            <v>20</v>
          </cell>
          <cell r="T73">
            <v>125</v>
          </cell>
          <cell r="U73">
            <v>125</v>
          </cell>
          <cell r="V73">
            <v>125</v>
          </cell>
          <cell r="W73">
            <v>20</v>
          </cell>
          <cell r="X73">
            <v>20</v>
          </cell>
        </row>
        <row r="74">
          <cell r="D74">
            <v>1</v>
          </cell>
          <cell r="H74">
            <v>100</v>
          </cell>
          <cell r="I74">
            <v>131</v>
          </cell>
          <cell r="J74">
            <v>135</v>
          </cell>
          <cell r="K74">
            <v>165</v>
          </cell>
          <cell r="L74">
            <v>70</v>
          </cell>
          <cell r="M74">
            <v>105</v>
          </cell>
          <cell r="N74">
            <v>65</v>
          </cell>
          <cell r="S74">
            <v>35</v>
          </cell>
          <cell r="T74">
            <v>130</v>
          </cell>
          <cell r="U74">
            <v>135</v>
          </cell>
          <cell r="V74">
            <v>149</v>
          </cell>
          <cell r="W74">
            <v>35</v>
          </cell>
        </row>
        <row r="75">
          <cell r="B75">
            <v>14</v>
          </cell>
          <cell r="C75">
            <v>14</v>
          </cell>
          <cell r="D75">
            <v>14</v>
          </cell>
          <cell r="E75">
            <v>14</v>
          </cell>
          <cell r="F75">
            <v>24</v>
          </cell>
          <cell r="G75">
            <v>24</v>
          </cell>
          <cell r="H75">
            <v>24</v>
          </cell>
          <cell r="I75">
            <v>52</v>
          </cell>
          <cell r="J75">
            <v>52</v>
          </cell>
          <cell r="K75">
            <v>52</v>
          </cell>
          <cell r="L75">
            <v>52</v>
          </cell>
          <cell r="M75">
            <v>52</v>
          </cell>
          <cell r="N75">
            <v>52</v>
          </cell>
          <cell r="O75">
            <v>22</v>
          </cell>
          <cell r="P75">
            <v>22</v>
          </cell>
          <cell r="Q75">
            <v>22</v>
          </cell>
          <cell r="R75">
            <v>44</v>
          </cell>
          <cell r="S75">
            <v>44</v>
          </cell>
          <cell r="T75">
            <v>69</v>
          </cell>
          <cell r="U75">
            <v>77</v>
          </cell>
          <cell r="V75">
            <v>67</v>
          </cell>
          <cell r="W75">
            <v>40</v>
          </cell>
          <cell r="X75">
            <v>10</v>
          </cell>
          <cell r="Y75">
            <v>50</v>
          </cell>
        </row>
        <row r="76">
          <cell r="B76">
            <v>40</v>
          </cell>
          <cell r="E76">
            <v>34.332999999999998</v>
          </cell>
          <cell r="F76">
            <v>74</v>
          </cell>
        </row>
        <row r="77">
          <cell r="B77">
            <v>265</v>
          </cell>
          <cell r="C77">
            <v>280</v>
          </cell>
          <cell r="D77">
            <v>242</v>
          </cell>
          <cell r="E77">
            <v>242</v>
          </cell>
          <cell r="F77">
            <v>229.358</v>
          </cell>
          <cell r="G77">
            <v>240</v>
          </cell>
          <cell r="H77">
            <v>230</v>
          </cell>
          <cell r="I77">
            <v>292</v>
          </cell>
          <cell r="J77">
            <v>280</v>
          </cell>
          <cell r="K77">
            <v>305</v>
          </cell>
          <cell r="L77">
            <v>266</v>
          </cell>
          <cell r="M77">
            <v>230</v>
          </cell>
          <cell r="N77">
            <v>218</v>
          </cell>
          <cell r="O77">
            <v>256.35300000000001</v>
          </cell>
          <cell r="P77">
            <v>272</v>
          </cell>
          <cell r="Q77">
            <v>187</v>
          </cell>
          <cell r="R77">
            <v>302</v>
          </cell>
          <cell r="S77">
            <v>206.63499999999999</v>
          </cell>
          <cell r="T77">
            <v>288</v>
          </cell>
          <cell r="U77">
            <v>347</v>
          </cell>
          <cell r="V77">
            <v>340</v>
          </cell>
          <cell r="W77">
            <v>78.799000000000007</v>
          </cell>
          <cell r="X77">
            <v>201.73699999999999</v>
          </cell>
          <cell r="Y77">
            <v>15</v>
          </cell>
        </row>
      </sheetData>
      <sheetData sheetId="7">
        <row r="7">
          <cell r="B7">
            <v>33.729999999999997</v>
          </cell>
          <cell r="C7">
            <v>33.729999999999997</v>
          </cell>
          <cell r="D7">
            <v>33.43</v>
          </cell>
          <cell r="E7">
            <v>32.69</v>
          </cell>
          <cell r="F7">
            <v>28.5</v>
          </cell>
          <cell r="G7">
            <v>33.369999999999997</v>
          </cell>
          <cell r="H7">
            <v>33.85</v>
          </cell>
          <cell r="I7">
            <v>33.85</v>
          </cell>
          <cell r="J7">
            <v>33.85</v>
          </cell>
          <cell r="K7">
            <v>38.479999999999997</v>
          </cell>
          <cell r="L7">
            <v>44.5</v>
          </cell>
          <cell r="M7">
            <v>38.479999999999997</v>
          </cell>
          <cell r="N7">
            <v>38.479999999999997</v>
          </cell>
          <cell r="O7">
            <v>43.71</v>
          </cell>
          <cell r="P7">
            <v>45.67</v>
          </cell>
          <cell r="Q7">
            <v>47.24</v>
          </cell>
          <cell r="R7">
            <v>43.9</v>
          </cell>
          <cell r="S7">
            <v>53.09</v>
          </cell>
          <cell r="T7">
            <v>43.9</v>
          </cell>
          <cell r="U7">
            <v>45.67</v>
          </cell>
          <cell r="V7">
            <v>44.5</v>
          </cell>
          <cell r="W7">
            <v>63.12</v>
          </cell>
          <cell r="X7">
            <v>49.3</v>
          </cell>
          <cell r="Y7">
            <v>39.229999999999997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PPC</v>
          </cell>
        </row>
        <row r="27">
          <cell r="A27" t="str">
            <v>SOLARENERGY</v>
          </cell>
        </row>
        <row r="28">
          <cell r="A28" t="str">
            <v>STATKRAFT-DE1</v>
          </cell>
        </row>
        <row r="29">
          <cell r="A29" t="str">
            <v>TERNA_ENERGY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6">
          <cell r="A36" t="str">
            <v>ADMHE</v>
          </cell>
        </row>
        <row r="37">
          <cell r="A37" t="str">
            <v>ALPIQ_ENERGY</v>
          </cell>
        </row>
        <row r="38">
          <cell r="A38" t="str">
            <v>AXPO_ROMANIA</v>
          </cell>
        </row>
        <row r="39">
          <cell r="A39" t="str">
            <v>EFT_SLOVENIA</v>
          </cell>
        </row>
        <row r="40">
          <cell r="A40" t="str">
            <v>EGPH_SUPPLY</v>
          </cell>
        </row>
        <row r="41">
          <cell r="A41" t="str">
            <v>ELPEDISON</v>
          </cell>
        </row>
        <row r="42">
          <cell r="A42" t="str">
            <v>EPA_THESS</v>
          </cell>
        </row>
        <row r="43">
          <cell r="A43" t="str">
            <v>EUNICE_TRADING</v>
          </cell>
        </row>
        <row r="44">
          <cell r="A44" t="str">
            <v>GEN-I-ATHENS</v>
          </cell>
        </row>
        <row r="45">
          <cell r="A45" t="str">
            <v>GREENENV</v>
          </cell>
        </row>
        <row r="46">
          <cell r="A46" t="str">
            <v>HERON</v>
          </cell>
        </row>
        <row r="47">
          <cell r="A47" t="str">
            <v>INTERENERGO</v>
          </cell>
        </row>
        <row r="48">
          <cell r="A48" t="str">
            <v>KEN</v>
          </cell>
        </row>
        <row r="49">
          <cell r="A49" t="str">
            <v>MYTILINEOS</v>
          </cell>
        </row>
        <row r="50">
          <cell r="A50" t="str">
            <v>NRG_TRADING_HOUS</v>
          </cell>
        </row>
        <row r="51">
          <cell r="A51" t="str">
            <v>OTEESTATE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SOLARENERGY</v>
          </cell>
        </row>
        <row r="55">
          <cell r="A55" t="str">
            <v>STATKRAFT-DE1</v>
          </cell>
        </row>
        <row r="56">
          <cell r="A56" t="str">
            <v>TERNA_ENERGY</v>
          </cell>
        </row>
        <row r="57">
          <cell r="A57" t="str">
            <v>VIENER</v>
          </cell>
        </row>
        <row r="58">
          <cell r="A58" t="str">
            <v>VOLTERRA</v>
          </cell>
        </row>
        <row r="59">
          <cell r="A59" t="str">
            <v>VOLTON</v>
          </cell>
        </row>
        <row r="60">
          <cell r="A6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4824.0839999999998</v>
      </c>
      <c r="C4" s="18">
        <v>4550.8370000000004</v>
      </c>
      <c r="D4" s="18">
        <v>4360.1189999999997</v>
      </c>
      <c r="E4" s="18">
        <v>4293.7640000000001</v>
      </c>
      <c r="F4" s="18">
        <v>4319.8869999999997</v>
      </c>
      <c r="G4" s="18">
        <v>4401.5609999999997</v>
      </c>
      <c r="H4" s="18">
        <v>4794.7049999999999</v>
      </c>
      <c r="I4" s="18">
        <v>5412.7749999999996</v>
      </c>
      <c r="J4" s="18">
        <v>5874.6480000000001</v>
      </c>
      <c r="K4" s="18">
        <v>6397.5770000000002</v>
      </c>
      <c r="L4" s="18">
        <v>6912.0529999999999</v>
      </c>
      <c r="M4" s="18">
        <v>6833.8969999999999</v>
      </c>
      <c r="N4" s="18">
        <v>6915.1390000000001</v>
      </c>
      <c r="O4" s="18">
        <v>6806.4470000000001</v>
      </c>
      <c r="P4" s="18">
        <v>6743.6530000000002</v>
      </c>
      <c r="Q4" s="18">
        <v>6434.9110000000001</v>
      </c>
      <c r="R4" s="18">
        <v>6053.8620000000001</v>
      </c>
      <c r="S4" s="18">
        <v>6232.0640000000003</v>
      </c>
      <c r="T4" s="18">
        <v>6590.3050000000003</v>
      </c>
      <c r="U4" s="18">
        <v>6830.5010000000002</v>
      </c>
      <c r="V4" s="18">
        <v>6921.5</v>
      </c>
      <c r="W4" s="18">
        <v>6113.942</v>
      </c>
      <c r="X4" s="18">
        <v>5772.0739999999996</v>
      </c>
      <c r="Y4" s="18">
        <v>5311.3090000000002</v>
      </c>
      <c r="Z4" s="19"/>
      <c r="AA4" s="20">
        <f>SUM(B4:Z4)</f>
        <v>139701.614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33.729999999999997</v>
      </c>
      <c r="C7" s="28">
        <v>33.729999999999997</v>
      </c>
      <c r="D7" s="28">
        <v>33.43</v>
      </c>
      <c r="E7" s="28">
        <v>32.69</v>
      </c>
      <c r="F7" s="28">
        <v>28.5</v>
      </c>
      <c r="G7" s="28">
        <v>33.369999999999997</v>
      </c>
      <c r="H7" s="28">
        <v>33.85</v>
      </c>
      <c r="I7" s="28">
        <v>33.85</v>
      </c>
      <c r="J7" s="28">
        <v>33.85</v>
      </c>
      <c r="K7" s="28">
        <v>38.479999999999997</v>
      </c>
      <c r="L7" s="28">
        <v>44.5</v>
      </c>
      <c r="M7" s="28">
        <v>38.479999999999997</v>
      </c>
      <c r="N7" s="28">
        <v>38.479999999999997</v>
      </c>
      <c r="O7" s="28">
        <v>43.71</v>
      </c>
      <c r="P7" s="28">
        <v>45.67</v>
      </c>
      <c r="Q7" s="28">
        <v>47.24</v>
      </c>
      <c r="R7" s="28">
        <v>43.9</v>
      </c>
      <c r="S7" s="28">
        <v>53.09</v>
      </c>
      <c r="T7" s="28">
        <v>43.9</v>
      </c>
      <c r="U7" s="28">
        <v>45.67</v>
      </c>
      <c r="V7" s="28">
        <v>44.5</v>
      </c>
      <c r="W7" s="28">
        <v>63.12</v>
      </c>
      <c r="X7" s="28">
        <v>49.3</v>
      </c>
      <c r="Y7" s="28">
        <v>39.229999999999997</v>
      </c>
      <c r="Z7" s="29"/>
      <c r="AA7" s="30">
        <f>IF(SUM(GR_MAINLAND_MCP_SUM_SELL)&lt;&gt;0,AVERAGEIF(GR_MAINLAND_MCP_SUM_SELL,"&lt;&gt;"""),"")</f>
        <v>40.677916666666668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405</v>
      </c>
      <c r="C10" s="42">
        <v>405</v>
      </c>
      <c r="D10" s="42">
        <v>405</v>
      </c>
      <c r="E10" s="42">
        <v>405</v>
      </c>
      <c r="F10" s="42">
        <v>405</v>
      </c>
      <c r="G10" s="42">
        <v>405</v>
      </c>
      <c r="H10" s="42">
        <v>405</v>
      </c>
      <c r="I10" s="42">
        <v>405</v>
      </c>
      <c r="J10" s="42">
        <v>405</v>
      </c>
      <c r="K10" s="42">
        <v>405</v>
      </c>
      <c r="L10" s="42">
        <v>405</v>
      </c>
      <c r="M10" s="42">
        <v>405</v>
      </c>
      <c r="N10" s="42">
        <v>405</v>
      </c>
      <c r="O10" s="42">
        <v>405</v>
      </c>
      <c r="P10" s="42">
        <v>405</v>
      </c>
      <c r="Q10" s="42">
        <v>405</v>
      </c>
      <c r="R10" s="42">
        <v>405</v>
      </c>
      <c r="S10" s="42">
        <v>405</v>
      </c>
      <c r="T10" s="42">
        <v>405</v>
      </c>
      <c r="U10" s="42">
        <v>405</v>
      </c>
      <c r="V10" s="42">
        <v>405</v>
      </c>
      <c r="W10" s="42">
        <v>405</v>
      </c>
      <c r="X10" s="42">
        <v>405</v>
      </c>
      <c r="Y10" s="42">
        <v>405</v>
      </c>
      <c r="Z10" s="43"/>
      <c r="AA10" s="44">
        <f>SUM(B10:Z10)</f>
        <v>9720</v>
      </c>
    </row>
    <row r="11" spans="1:27" ht="24.95" customHeight="1" x14ac:dyDescent="0.2">
      <c r="A11" s="45" t="s">
        <v>7</v>
      </c>
      <c r="B11" s="46">
        <v>2067.3760000000002</v>
      </c>
      <c r="C11" s="47">
        <v>1760.414</v>
      </c>
      <c r="D11" s="47">
        <v>1503.232</v>
      </c>
      <c r="E11" s="47">
        <v>1369.9</v>
      </c>
      <c r="F11" s="47">
        <v>1369.9</v>
      </c>
      <c r="G11" s="47">
        <v>1453.5050000000001</v>
      </c>
      <c r="H11" s="47">
        <v>1911.5680000000002</v>
      </c>
      <c r="I11" s="47">
        <v>2309.6530000000002</v>
      </c>
      <c r="J11" s="47">
        <v>2290.373</v>
      </c>
      <c r="K11" s="47">
        <v>2369.8960000000002</v>
      </c>
      <c r="L11" s="47">
        <v>2608.1279999999997</v>
      </c>
      <c r="M11" s="47">
        <v>2421.8010000000004</v>
      </c>
      <c r="N11" s="47">
        <v>2535.5880000000002</v>
      </c>
      <c r="O11" s="47">
        <v>2538.9</v>
      </c>
      <c r="P11" s="47">
        <v>2672.7420000000002</v>
      </c>
      <c r="Q11" s="47">
        <v>2678.9750000000004</v>
      </c>
      <c r="R11" s="47">
        <v>2563.8719999999998</v>
      </c>
      <c r="S11" s="47">
        <v>2898.1990000000001</v>
      </c>
      <c r="T11" s="47">
        <v>2602.768</v>
      </c>
      <c r="U11" s="47">
        <v>2711.902</v>
      </c>
      <c r="V11" s="47">
        <v>2695.9880000000003</v>
      </c>
      <c r="W11" s="47">
        <v>3038.0570000000002</v>
      </c>
      <c r="X11" s="47">
        <v>2944.7170000000001</v>
      </c>
      <c r="Y11" s="47">
        <v>2416.991</v>
      </c>
      <c r="Z11" s="48"/>
      <c r="AA11" s="49">
        <f>SUM(B11:Z11)</f>
        <v>55734.445000000007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108</v>
      </c>
      <c r="J12" s="47">
        <v>138</v>
      </c>
      <c r="K12" s="47">
        <v>118</v>
      </c>
      <c r="L12" s="47">
        <v>103</v>
      </c>
      <c r="M12" s="47">
        <v>103</v>
      </c>
      <c r="N12" s="47">
        <v>88</v>
      </c>
      <c r="O12" s="47">
        <v>22</v>
      </c>
      <c r="P12" s="47"/>
      <c r="Q12" s="47"/>
      <c r="R12" s="47">
        <v>176</v>
      </c>
      <c r="S12" s="47">
        <v>456</v>
      </c>
      <c r="T12" s="47">
        <v>1405</v>
      </c>
      <c r="U12" s="47">
        <v>1525</v>
      </c>
      <c r="V12" s="47">
        <v>1629</v>
      </c>
      <c r="W12" s="47">
        <v>173</v>
      </c>
      <c r="X12" s="47"/>
      <c r="Y12" s="47">
        <v>45</v>
      </c>
      <c r="Z12" s="48"/>
      <c r="AA12" s="49">
        <f>SUM(B12:Z12)</f>
        <v>6134</v>
      </c>
    </row>
    <row r="13" spans="1:27" ht="24.95" customHeight="1" x14ac:dyDescent="0.2">
      <c r="A13" s="50" t="s">
        <v>9</v>
      </c>
      <c r="B13" s="51">
        <v>1741.7079999999996</v>
      </c>
      <c r="C13" s="52">
        <v>1816.4229999999998</v>
      </c>
      <c r="D13" s="52">
        <v>1876.8869999999999</v>
      </c>
      <c r="E13" s="52">
        <v>1934.864</v>
      </c>
      <c r="F13" s="52">
        <v>1960.9870000000001</v>
      </c>
      <c r="G13" s="52">
        <v>1967.0559999999998</v>
      </c>
      <c r="H13" s="52">
        <v>2004.1369999999999</v>
      </c>
      <c r="I13" s="52">
        <v>2253.1219999999998</v>
      </c>
      <c r="J13" s="52">
        <v>2706.2750000000005</v>
      </c>
      <c r="K13" s="52">
        <v>3124.6809999999996</v>
      </c>
      <c r="L13" s="52">
        <v>3398.9249999999997</v>
      </c>
      <c r="M13" s="52">
        <v>3502.0960000000005</v>
      </c>
      <c r="N13" s="52">
        <v>3484.5510000000004</v>
      </c>
      <c r="O13" s="52">
        <v>3383.5469999999996</v>
      </c>
      <c r="P13" s="52">
        <v>3193.9110000000001</v>
      </c>
      <c r="Q13" s="52">
        <v>2918.9359999999997</v>
      </c>
      <c r="R13" s="52">
        <v>2551.9900000000002</v>
      </c>
      <c r="S13" s="52">
        <v>2120.8649999999998</v>
      </c>
      <c r="T13" s="52">
        <v>1874.5370000000003</v>
      </c>
      <c r="U13" s="52">
        <v>1841.5989999999997</v>
      </c>
      <c r="V13" s="52">
        <v>1840.5119999999999</v>
      </c>
      <c r="W13" s="52">
        <v>1860.885</v>
      </c>
      <c r="X13" s="52">
        <v>1885.3569999999997</v>
      </c>
      <c r="Y13" s="52">
        <v>1917.318</v>
      </c>
      <c r="Z13" s="53"/>
      <c r="AA13" s="54">
        <f>SUM(B13:Z13)</f>
        <v>57161.168999999994</v>
      </c>
    </row>
    <row r="14" spans="1:27" ht="30" customHeight="1" thickBot="1" x14ac:dyDescent="0.25">
      <c r="A14" s="55" t="s">
        <v>10</v>
      </c>
      <c r="B14" s="56">
        <f>IF(LEN(B$2)&gt;0,SUM(B10:B13),"")</f>
        <v>4259.0839999999998</v>
      </c>
      <c r="C14" s="57">
        <f t="shared" ref="C14:Z14" si="0">IF(LEN(C$2)&gt;0,SUM(C10:C13),"")</f>
        <v>3981.8369999999995</v>
      </c>
      <c r="D14" s="57">
        <f t="shared" si="0"/>
        <v>3785.1189999999997</v>
      </c>
      <c r="E14" s="57">
        <f t="shared" si="0"/>
        <v>3709.7640000000001</v>
      </c>
      <c r="F14" s="57">
        <f t="shared" si="0"/>
        <v>3735.8870000000002</v>
      </c>
      <c r="G14" s="57">
        <f t="shared" si="0"/>
        <v>3825.5609999999997</v>
      </c>
      <c r="H14" s="57">
        <f t="shared" si="0"/>
        <v>4320.7049999999999</v>
      </c>
      <c r="I14" s="57">
        <f t="shared" si="0"/>
        <v>5075.7749999999996</v>
      </c>
      <c r="J14" s="57">
        <f t="shared" si="0"/>
        <v>5539.648000000001</v>
      </c>
      <c r="K14" s="57">
        <f t="shared" si="0"/>
        <v>6017.5769999999993</v>
      </c>
      <c r="L14" s="57">
        <f t="shared" si="0"/>
        <v>6515.0529999999999</v>
      </c>
      <c r="M14" s="57">
        <f t="shared" si="0"/>
        <v>6431.8970000000008</v>
      </c>
      <c r="N14" s="57">
        <f t="shared" si="0"/>
        <v>6513.139000000001</v>
      </c>
      <c r="O14" s="57">
        <f t="shared" si="0"/>
        <v>6349.4470000000001</v>
      </c>
      <c r="P14" s="57">
        <f t="shared" si="0"/>
        <v>6271.6530000000002</v>
      </c>
      <c r="Q14" s="57">
        <f t="shared" si="0"/>
        <v>6002.9110000000001</v>
      </c>
      <c r="R14" s="57">
        <f t="shared" si="0"/>
        <v>5696.8620000000001</v>
      </c>
      <c r="S14" s="57">
        <f t="shared" si="0"/>
        <v>5880.0640000000003</v>
      </c>
      <c r="T14" s="57">
        <f t="shared" si="0"/>
        <v>6287.3050000000003</v>
      </c>
      <c r="U14" s="57">
        <f t="shared" si="0"/>
        <v>6483.5010000000002</v>
      </c>
      <c r="V14" s="57">
        <f t="shared" si="0"/>
        <v>6570.5</v>
      </c>
      <c r="W14" s="57">
        <f t="shared" si="0"/>
        <v>5476.942</v>
      </c>
      <c r="X14" s="57">
        <f t="shared" si="0"/>
        <v>5235.0739999999996</v>
      </c>
      <c r="Y14" s="57">
        <f t="shared" si="0"/>
        <v>4784.3090000000002</v>
      </c>
      <c r="Z14" s="58" t="str">
        <f t="shared" si="0"/>
        <v/>
      </c>
      <c r="AA14" s="59">
        <f>SUM(AA9:AA13)</f>
        <v>128749.614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2700.9</v>
      </c>
      <c r="C25" s="66">
        <v>2728.9</v>
      </c>
      <c r="D25" s="66">
        <v>2770.9</v>
      </c>
      <c r="E25" s="66">
        <v>2819.9</v>
      </c>
      <c r="F25" s="66">
        <v>2846.9</v>
      </c>
      <c r="G25" s="66">
        <v>2842.9</v>
      </c>
      <c r="H25" s="66">
        <v>2798.9</v>
      </c>
      <c r="I25" s="66">
        <v>3034.9</v>
      </c>
      <c r="J25" s="66">
        <v>3712.9</v>
      </c>
      <c r="K25" s="66">
        <v>4090.9</v>
      </c>
      <c r="L25" s="66">
        <v>4372.8999999999996</v>
      </c>
      <c r="M25" s="66">
        <v>4466.8999999999996</v>
      </c>
      <c r="N25" s="66">
        <v>4435.8999999999996</v>
      </c>
      <c r="O25" s="66">
        <v>4271.8999999999996</v>
      </c>
      <c r="P25" s="66">
        <v>4061.9</v>
      </c>
      <c r="Q25" s="66">
        <v>3762.9</v>
      </c>
      <c r="R25" s="66">
        <v>3582.9</v>
      </c>
      <c r="S25" s="66">
        <v>3444.9</v>
      </c>
      <c r="T25" s="66">
        <v>4116.8999999999996</v>
      </c>
      <c r="U25" s="66">
        <v>4207.8999999999996</v>
      </c>
      <c r="V25" s="66">
        <v>4116.8999999999996</v>
      </c>
      <c r="W25" s="66">
        <v>2867.9</v>
      </c>
      <c r="X25" s="66">
        <v>2719.9</v>
      </c>
      <c r="Y25" s="66">
        <v>2759.9</v>
      </c>
      <c r="Z25" s="67"/>
      <c r="AA25" s="68">
        <f>SUM(B25:Z25)</f>
        <v>83537.599999999991</v>
      </c>
    </row>
    <row r="26" spans="1:27" ht="24.95" customHeight="1" x14ac:dyDescent="0.2">
      <c r="A26" s="69" t="s">
        <v>20</v>
      </c>
      <c r="B26" s="70">
        <v>746.18399999999997</v>
      </c>
      <c r="C26" s="71">
        <v>664.93700000000001</v>
      </c>
      <c r="D26" s="71">
        <v>432.21899999999999</v>
      </c>
      <c r="E26" s="71">
        <v>316.86399999999998</v>
      </c>
      <c r="F26" s="71">
        <v>315.98700000000002</v>
      </c>
      <c r="G26" s="71">
        <v>401.661</v>
      </c>
      <c r="H26" s="71">
        <v>778.80499999999995</v>
      </c>
      <c r="I26" s="71">
        <v>700.875</v>
      </c>
      <c r="J26" s="71">
        <v>684.74800000000005</v>
      </c>
      <c r="K26" s="71">
        <v>829.67700000000002</v>
      </c>
      <c r="L26" s="71">
        <v>1062.153</v>
      </c>
      <c r="M26" s="71">
        <v>889.99699999999996</v>
      </c>
      <c r="N26" s="71">
        <v>1002.239</v>
      </c>
      <c r="O26" s="71">
        <v>1057.547</v>
      </c>
      <c r="P26" s="71">
        <v>1204.7529999999999</v>
      </c>
      <c r="Q26" s="71">
        <v>1195.011</v>
      </c>
      <c r="R26" s="71">
        <v>993.96199999999999</v>
      </c>
      <c r="S26" s="71">
        <v>1310.164</v>
      </c>
      <c r="T26" s="71">
        <v>996.40499999999997</v>
      </c>
      <c r="U26" s="71">
        <v>1145.6010000000001</v>
      </c>
      <c r="V26" s="71">
        <v>1127.5999999999999</v>
      </c>
      <c r="W26" s="71">
        <v>1569.0419999999999</v>
      </c>
      <c r="X26" s="71">
        <v>1375.174</v>
      </c>
      <c r="Y26" s="71">
        <v>874.40899999999999</v>
      </c>
      <c r="Z26" s="72"/>
      <c r="AA26" s="73">
        <f>SUM(B26:Z26)</f>
        <v>21676.014000000003</v>
      </c>
    </row>
    <row r="27" spans="1:27" ht="24.95" customHeight="1" x14ac:dyDescent="0.2">
      <c r="A27" s="76" t="s">
        <v>21</v>
      </c>
      <c r="B27" s="74">
        <v>1377</v>
      </c>
      <c r="C27" s="75">
        <v>1157</v>
      </c>
      <c r="D27" s="75">
        <v>1157</v>
      </c>
      <c r="E27" s="75">
        <v>1157</v>
      </c>
      <c r="F27" s="75">
        <v>1157</v>
      </c>
      <c r="G27" s="75">
        <v>1157</v>
      </c>
      <c r="H27" s="75">
        <v>1217</v>
      </c>
      <c r="I27" s="75">
        <v>1677</v>
      </c>
      <c r="J27" s="75">
        <v>1477</v>
      </c>
      <c r="K27" s="75">
        <v>1477</v>
      </c>
      <c r="L27" s="75">
        <v>1477</v>
      </c>
      <c r="M27" s="75">
        <v>1477</v>
      </c>
      <c r="N27" s="75">
        <v>1477</v>
      </c>
      <c r="O27" s="75">
        <v>1477</v>
      </c>
      <c r="P27" s="75">
        <v>1477</v>
      </c>
      <c r="Q27" s="75">
        <v>1477</v>
      </c>
      <c r="R27" s="75">
        <v>1477</v>
      </c>
      <c r="S27" s="75">
        <v>1477</v>
      </c>
      <c r="T27" s="75">
        <v>1477</v>
      </c>
      <c r="U27" s="75">
        <v>1477</v>
      </c>
      <c r="V27" s="75">
        <v>1677</v>
      </c>
      <c r="W27" s="75">
        <v>1677</v>
      </c>
      <c r="X27" s="75">
        <v>1677</v>
      </c>
      <c r="Y27" s="75">
        <v>1677</v>
      </c>
      <c r="Z27" s="77"/>
      <c r="AA27" s="78">
        <f>SUM(B27:Z27)</f>
        <v>34488</v>
      </c>
    </row>
    <row r="28" spans="1:27" ht="30" customHeight="1" thickBot="1" x14ac:dyDescent="0.25">
      <c r="A28" s="55" t="s">
        <v>22</v>
      </c>
      <c r="B28" s="56">
        <f>IF(LEN(B$2)&gt;0,SUM(B25:B27),"")</f>
        <v>4824.0839999999998</v>
      </c>
      <c r="C28" s="57">
        <f t="shared" ref="C28:Z28" si="2">IF(LEN(C$2)&gt;0,SUM(C25:C27),"")</f>
        <v>4550.8369999999995</v>
      </c>
      <c r="D28" s="57">
        <f t="shared" si="2"/>
        <v>4360.1190000000006</v>
      </c>
      <c r="E28" s="57">
        <f t="shared" si="2"/>
        <v>4293.7640000000001</v>
      </c>
      <c r="F28" s="57">
        <f t="shared" si="2"/>
        <v>4319.8870000000006</v>
      </c>
      <c r="G28" s="57">
        <f t="shared" si="2"/>
        <v>4401.5609999999997</v>
      </c>
      <c r="H28" s="57">
        <f t="shared" si="2"/>
        <v>4794.7049999999999</v>
      </c>
      <c r="I28" s="57">
        <f t="shared" si="2"/>
        <v>5412.7749999999996</v>
      </c>
      <c r="J28" s="57">
        <f t="shared" si="2"/>
        <v>5874.6480000000001</v>
      </c>
      <c r="K28" s="57">
        <f t="shared" si="2"/>
        <v>6397.5770000000002</v>
      </c>
      <c r="L28" s="57">
        <f t="shared" si="2"/>
        <v>6912.0529999999999</v>
      </c>
      <c r="M28" s="57">
        <f t="shared" si="2"/>
        <v>6833.8969999999999</v>
      </c>
      <c r="N28" s="57">
        <f t="shared" si="2"/>
        <v>6915.1389999999992</v>
      </c>
      <c r="O28" s="57">
        <f t="shared" si="2"/>
        <v>6806.4470000000001</v>
      </c>
      <c r="P28" s="57">
        <f t="shared" si="2"/>
        <v>6743.6530000000002</v>
      </c>
      <c r="Q28" s="57">
        <f t="shared" si="2"/>
        <v>6434.9110000000001</v>
      </c>
      <c r="R28" s="57">
        <f t="shared" si="2"/>
        <v>6053.8620000000001</v>
      </c>
      <c r="S28" s="57">
        <f t="shared" si="2"/>
        <v>6232.0640000000003</v>
      </c>
      <c r="T28" s="57">
        <f t="shared" si="2"/>
        <v>6590.3049999999994</v>
      </c>
      <c r="U28" s="57">
        <f t="shared" si="2"/>
        <v>6830.5010000000002</v>
      </c>
      <c r="V28" s="57">
        <f t="shared" si="2"/>
        <v>6921.5</v>
      </c>
      <c r="W28" s="57">
        <f t="shared" si="2"/>
        <v>6113.942</v>
      </c>
      <c r="X28" s="57">
        <f t="shared" si="2"/>
        <v>5772.0740000000005</v>
      </c>
      <c r="Y28" s="57">
        <f t="shared" si="2"/>
        <v>5311.3090000000002</v>
      </c>
      <c r="Z28" s="58" t="str">
        <f t="shared" si="2"/>
        <v/>
      </c>
      <c r="AA28" s="59">
        <f>SUM(AA25:AA27)</f>
        <v>139701.614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54</v>
      </c>
      <c r="C31" s="89">
        <v>54</v>
      </c>
      <c r="D31" s="89">
        <v>55</v>
      </c>
      <c r="E31" s="89">
        <v>55</v>
      </c>
      <c r="F31" s="89">
        <v>55</v>
      </c>
      <c r="G31" s="89">
        <v>54</v>
      </c>
      <c r="H31" s="89">
        <v>17</v>
      </c>
      <c r="I31" s="89">
        <v>45</v>
      </c>
      <c r="J31" s="89">
        <v>45</v>
      </c>
      <c r="K31" s="89">
        <v>45</v>
      </c>
      <c r="L31" s="89">
        <v>57</v>
      </c>
      <c r="M31" s="89">
        <v>57</v>
      </c>
      <c r="N31" s="89">
        <v>60</v>
      </c>
      <c r="O31" s="89">
        <v>60</v>
      </c>
      <c r="P31" s="89">
        <v>60</v>
      </c>
      <c r="Q31" s="89">
        <v>57</v>
      </c>
      <c r="R31" s="89">
        <v>57</v>
      </c>
      <c r="S31" s="89">
        <v>57</v>
      </c>
      <c r="T31" s="89">
        <v>17</v>
      </c>
      <c r="U31" s="89">
        <v>17</v>
      </c>
      <c r="V31" s="89">
        <v>17</v>
      </c>
      <c r="W31" s="89">
        <v>57</v>
      </c>
      <c r="X31" s="89">
        <v>62</v>
      </c>
      <c r="Y31" s="89">
        <v>92</v>
      </c>
      <c r="Z31" s="90"/>
      <c r="AA31" s="68">
        <f t="shared" ref="AA31:AA36" si="3">SUM(B31:Z31)</f>
        <v>1206</v>
      </c>
    </row>
    <row r="32" spans="1:27" ht="24.95" customHeight="1" x14ac:dyDescent="0.2">
      <c r="A32" s="91" t="s">
        <v>25</v>
      </c>
      <c r="B32" s="92">
        <v>150</v>
      </c>
      <c r="C32" s="93">
        <v>154</v>
      </c>
      <c r="D32" s="93">
        <v>153</v>
      </c>
      <c r="E32" s="93">
        <v>153</v>
      </c>
      <c r="F32" s="93">
        <v>154</v>
      </c>
      <c r="G32" s="93">
        <v>153</v>
      </c>
      <c r="H32" s="93">
        <v>132</v>
      </c>
      <c r="I32" s="93">
        <v>62</v>
      </c>
      <c r="J32" s="93">
        <v>60</v>
      </c>
      <c r="K32" s="93">
        <v>60</v>
      </c>
      <c r="L32" s="93">
        <v>60</v>
      </c>
      <c r="M32" s="93">
        <v>60</v>
      </c>
      <c r="N32" s="93">
        <v>67</v>
      </c>
      <c r="O32" s="93">
        <v>142</v>
      </c>
      <c r="P32" s="93">
        <v>142</v>
      </c>
      <c r="Q32" s="93">
        <v>140</v>
      </c>
      <c r="R32" s="93">
        <v>65</v>
      </c>
      <c r="S32" s="93">
        <v>65</v>
      </c>
      <c r="T32" s="93">
        <v>65</v>
      </c>
      <c r="U32" s="93">
        <v>65</v>
      </c>
      <c r="V32" s="93">
        <v>62</v>
      </c>
      <c r="W32" s="93">
        <v>122</v>
      </c>
      <c r="X32" s="93">
        <v>117</v>
      </c>
      <c r="Y32" s="93">
        <v>137</v>
      </c>
      <c r="Z32" s="94"/>
      <c r="AA32" s="73">
        <f t="shared" si="3"/>
        <v>2540</v>
      </c>
    </row>
    <row r="33" spans="1:27" ht="24.95" customHeight="1" x14ac:dyDescent="0.2">
      <c r="A33" s="91" t="s">
        <v>26</v>
      </c>
      <c r="B33" s="92">
        <v>330</v>
      </c>
      <c r="C33" s="93">
        <v>330</v>
      </c>
      <c r="D33" s="93">
        <v>335</v>
      </c>
      <c r="E33" s="93">
        <v>345</v>
      </c>
      <c r="F33" s="93">
        <v>345</v>
      </c>
      <c r="G33" s="93">
        <v>338</v>
      </c>
      <c r="H33" s="93">
        <v>285</v>
      </c>
      <c r="I33" s="93">
        <v>165</v>
      </c>
      <c r="J33" s="93">
        <v>165</v>
      </c>
      <c r="K33" s="93">
        <v>170</v>
      </c>
      <c r="L33" s="93">
        <v>200</v>
      </c>
      <c r="M33" s="93">
        <v>205</v>
      </c>
      <c r="N33" s="93">
        <v>200</v>
      </c>
      <c r="O33" s="93">
        <v>190</v>
      </c>
      <c r="P33" s="93">
        <v>200</v>
      </c>
      <c r="Q33" s="93">
        <v>170</v>
      </c>
      <c r="R33" s="93">
        <v>170</v>
      </c>
      <c r="S33" s="93">
        <v>165</v>
      </c>
      <c r="T33" s="93">
        <v>156</v>
      </c>
      <c r="U33" s="93">
        <v>170</v>
      </c>
      <c r="V33" s="93">
        <v>168</v>
      </c>
      <c r="W33" s="93">
        <v>293</v>
      </c>
      <c r="X33" s="93">
        <v>293</v>
      </c>
      <c r="Y33" s="93">
        <v>268</v>
      </c>
      <c r="Z33" s="94"/>
      <c r="AA33" s="73">
        <f t="shared" si="3"/>
        <v>5656</v>
      </c>
    </row>
    <row r="34" spans="1:27" ht="24.95" customHeight="1" x14ac:dyDescent="0.2">
      <c r="A34" s="91" t="s">
        <v>27</v>
      </c>
      <c r="B34" s="92">
        <v>20</v>
      </c>
      <c r="C34" s="93">
        <v>20</v>
      </c>
      <c r="D34" s="93">
        <v>31</v>
      </c>
      <c r="E34" s="93">
        <v>30</v>
      </c>
      <c r="F34" s="93">
        <v>20</v>
      </c>
      <c r="G34" s="93">
        <v>20</v>
      </c>
      <c r="H34" s="93">
        <v>30</v>
      </c>
      <c r="I34" s="93">
        <v>65</v>
      </c>
      <c r="J34" s="93">
        <v>65</v>
      </c>
      <c r="K34" s="93">
        <v>95</v>
      </c>
      <c r="L34" s="93">
        <v>65</v>
      </c>
      <c r="M34" s="93">
        <v>65</v>
      </c>
      <c r="N34" s="93">
        <v>65</v>
      </c>
      <c r="O34" s="93">
        <v>55</v>
      </c>
      <c r="P34" s="93">
        <v>65</v>
      </c>
      <c r="Q34" s="93">
        <v>65</v>
      </c>
      <c r="R34" s="93">
        <v>65</v>
      </c>
      <c r="S34" s="93">
        <v>65</v>
      </c>
      <c r="T34" s="93">
        <v>65</v>
      </c>
      <c r="U34" s="93">
        <v>95</v>
      </c>
      <c r="V34" s="93">
        <v>104</v>
      </c>
      <c r="W34" s="93">
        <v>70</v>
      </c>
      <c r="X34" s="93">
        <v>65</v>
      </c>
      <c r="Y34" s="93">
        <v>20</v>
      </c>
      <c r="Z34" s="94"/>
      <c r="AA34" s="73">
        <f t="shared" si="3"/>
        <v>1325</v>
      </c>
    </row>
    <row r="35" spans="1:27" ht="24.95" customHeight="1" x14ac:dyDescent="0.2">
      <c r="A35" s="91" t="s">
        <v>28</v>
      </c>
      <c r="B35" s="92">
        <v>11</v>
      </c>
      <c r="C35" s="93">
        <v>11</v>
      </c>
      <c r="D35" s="93">
        <v>1</v>
      </c>
      <c r="E35" s="93">
        <v>1</v>
      </c>
      <c r="F35" s="93">
        <v>10</v>
      </c>
      <c r="G35" s="93">
        <v>11</v>
      </c>
      <c r="H35" s="93">
        <v>10</v>
      </c>
      <c r="I35" s="93"/>
      <c r="J35" s="93"/>
      <c r="K35" s="93">
        <v>10</v>
      </c>
      <c r="L35" s="93">
        <v>15</v>
      </c>
      <c r="M35" s="93">
        <v>15</v>
      </c>
      <c r="N35" s="93">
        <v>10</v>
      </c>
      <c r="O35" s="93">
        <v>10</v>
      </c>
      <c r="P35" s="93">
        <v>5</v>
      </c>
      <c r="Q35" s="93"/>
      <c r="R35" s="93"/>
      <c r="S35" s="93"/>
      <c r="T35" s="93"/>
      <c r="U35" s="93"/>
      <c r="V35" s="93"/>
      <c r="W35" s="93">
        <v>95</v>
      </c>
      <c r="X35" s="93"/>
      <c r="Y35" s="93">
        <v>10</v>
      </c>
      <c r="Z35" s="94"/>
      <c r="AA35" s="73">
        <f t="shared" si="3"/>
        <v>225</v>
      </c>
    </row>
    <row r="36" spans="1:27" ht="30" customHeight="1" thickBot="1" x14ac:dyDescent="0.25">
      <c r="A36" s="80" t="s">
        <v>29</v>
      </c>
      <c r="B36" s="81">
        <f>IF(LEN(B$2)&gt;0,SUM(B31:B35),"")</f>
        <v>565</v>
      </c>
      <c r="C36" s="82">
        <f t="shared" ref="C36:Z36" si="4">IF(LEN(C$2)&gt;0,SUM(C31:C35),"")</f>
        <v>569</v>
      </c>
      <c r="D36" s="82">
        <f t="shared" si="4"/>
        <v>575</v>
      </c>
      <c r="E36" s="82">
        <f t="shared" si="4"/>
        <v>584</v>
      </c>
      <c r="F36" s="82">
        <f t="shared" si="4"/>
        <v>584</v>
      </c>
      <c r="G36" s="82">
        <f t="shared" si="4"/>
        <v>576</v>
      </c>
      <c r="H36" s="82">
        <f t="shared" si="4"/>
        <v>474</v>
      </c>
      <c r="I36" s="82">
        <f t="shared" si="4"/>
        <v>337</v>
      </c>
      <c r="J36" s="82">
        <f t="shared" si="4"/>
        <v>335</v>
      </c>
      <c r="K36" s="82">
        <f t="shared" si="4"/>
        <v>380</v>
      </c>
      <c r="L36" s="82">
        <f t="shared" si="4"/>
        <v>397</v>
      </c>
      <c r="M36" s="82">
        <f t="shared" si="4"/>
        <v>402</v>
      </c>
      <c r="N36" s="82">
        <f t="shared" si="4"/>
        <v>402</v>
      </c>
      <c r="O36" s="82">
        <f t="shared" si="4"/>
        <v>457</v>
      </c>
      <c r="P36" s="82">
        <f t="shared" si="4"/>
        <v>472</v>
      </c>
      <c r="Q36" s="82">
        <f t="shared" si="4"/>
        <v>432</v>
      </c>
      <c r="R36" s="82">
        <f t="shared" si="4"/>
        <v>357</v>
      </c>
      <c r="S36" s="82">
        <f t="shared" si="4"/>
        <v>352</v>
      </c>
      <c r="T36" s="82">
        <f t="shared" si="4"/>
        <v>303</v>
      </c>
      <c r="U36" s="82">
        <f t="shared" si="4"/>
        <v>347</v>
      </c>
      <c r="V36" s="82">
        <f t="shared" si="4"/>
        <v>351</v>
      </c>
      <c r="W36" s="82">
        <f t="shared" si="4"/>
        <v>637</v>
      </c>
      <c r="X36" s="82">
        <f t="shared" si="4"/>
        <v>537</v>
      </c>
      <c r="Y36" s="82">
        <f t="shared" si="4"/>
        <v>527</v>
      </c>
      <c r="Z36" s="83" t="str">
        <f t="shared" si="4"/>
        <v/>
      </c>
      <c r="AA36" s="84">
        <f t="shared" si="3"/>
        <v>10952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4824.0839999999998</v>
      </c>
      <c r="C39" s="82">
        <f t="shared" ref="C39:Z39" si="6">IF(LEN(C$2)&gt;0,C14+C22+C36,"")</f>
        <v>4550.8369999999995</v>
      </c>
      <c r="D39" s="82">
        <f t="shared" si="6"/>
        <v>4360.1189999999997</v>
      </c>
      <c r="E39" s="82">
        <f t="shared" si="6"/>
        <v>4293.7640000000001</v>
      </c>
      <c r="F39" s="82">
        <f t="shared" si="6"/>
        <v>4319.8870000000006</v>
      </c>
      <c r="G39" s="82">
        <f t="shared" si="6"/>
        <v>4401.5609999999997</v>
      </c>
      <c r="H39" s="82">
        <f t="shared" si="6"/>
        <v>4794.7049999999999</v>
      </c>
      <c r="I39" s="82">
        <f t="shared" si="6"/>
        <v>5412.7749999999996</v>
      </c>
      <c r="J39" s="82">
        <f t="shared" si="6"/>
        <v>5874.648000000001</v>
      </c>
      <c r="K39" s="82">
        <f t="shared" si="6"/>
        <v>6397.5769999999993</v>
      </c>
      <c r="L39" s="82">
        <f t="shared" si="6"/>
        <v>6912.0529999999999</v>
      </c>
      <c r="M39" s="82">
        <f t="shared" si="6"/>
        <v>6833.8970000000008</v>
      </c>
      <c r="N39" s="82">
        <f t="shared" si="6"/>
        <v>6915.139000000001</v>
      </c>
      <c r="O39" s="82">
        <f t="shared" si="6"/>
        <v>6806.4470000000001</v>
      </c>
      <c r="P39" s="82">
        <f t="shared" si="6"/>
        <v>6743.6530000000002</v>
      </c>
      <c r="Q39" s="82">
        <f t="shared" si="6"/>
        <v>6434.9110000000001</v>
      </c>
      <c r="R39" s="82">
        <f t="shared" si="6"/>
        <v>6053.8620000000001</v>
      </c>
      <c r="S39" s="82">
        <f t="shared" si="6"/>
        <v>6232.0640000000003</v>
      </c>
      <c r="T39" s="82">
        <f t="shared" si="6"/>
        <v>6590.3050000000003</v>
      </c>
      <c r="U39" s="82">
        <f t="shared" si="6"/>
        <v>6830.5010000000002</v>
      </c>
      <c r="V39" s="82">
        <f t="shared" si="6"/>
        <v>6921.5</v>
      </c>
      <c r="W39" s="82">
        <f t="shared" si="6"/>
        <v>6113.942</v>
      </c>
      <c r="X39" s="82">
        <f t="shared" si="6"/>
        <v>5772.0739999999996</v>
      </c>
      <c r="Y39" s="82">
        <f t="shared" si="6"/>
        <v>5311.3090000000002</v>
      </c>
      <c r="Z39" s="83" t="str">
        <f t="shared" si="6"/>
        <v/>
      </c>
      <c r="AA39" s="95">
        <f>SUM(B39:Z39)</f>
        <v>139701.614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4824.0839999999998</v>
      </c>
      <c r="C4" s="18">
        <v>4550.8370000000004</v>
      </c>
      <c r="D4" s="18">
        <v>4360.1189999999997</v>
      </c>
      <c r="E4" s="18">
        <v>4293.7640000000001</v>
      </c>
      <c r="F4" s="18">
        <v>4319.8869999999997</v>
      </c>
      <c r="G4" s="18">
        <v>4401.5609999999997</v>
      </c>
      <c r="H4" s="18">
        <v>4794.7049999999999</v>
      </c>
      <c r="I4" s="18">
        <v>5412.7749999999996</v>
      </c>
      <c r="J4" s="18">
        <v>5874.6480000000001</v>
      </c>
      <c r="K4" s="18">
        <v>6397.5770000000002</v>
      </c>
      <c r="L4" s="18">
        <v>6912.0529999999999</v>
      </c>
      <c r="M4" s="18">
        <v>6833.8969999999999</v>
      </c>
      <c r="N4" s="18">
        <v>6915.1390000000001</v>
      </c>
      <c r="O4" s="18">
        <v>6806.4470000000001</v>
      </c>
      <c r="P4" s="18">
        <v>6743.6530000000002</v>
      </c>
      <c r="Q4" s="18">
        <v>6434.9110000000001</v>
      </c>
      <c r="R4" s="18">
        <v>6053.8620000000001</v>
      </c>
      <c r="S4" s="18">
        <v>6232.0640000000003</v>
      </c>
      <c r="T4" s="18">
        <v>6590.3050000000003</v>
      </c>
      <c r="U4" s="18">
        <v>6830.5010000000002</v>
      </c>
      <c r="V4" s="18">
        <v>6921.5</v>
      </c>
      <c r="W4" s="18">
        <v>6113.942</v>
      </c>
      <c r="X4" s="18">
        <v>5772.0739999999996</v>
      </c>
      <c r="Y4" s="18">
        <v>5311.3090000000002</v>
      </c>
      <c r="Z4" s="19"/>
      <c r="AA4" s="20">
        <f>SUM(B4:Z4)</f>
        <v>139701.614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33.729999999999997</v>
      </c>
      <c r="C7" s="28">
        <v>33.729999999999997</v>
      </c>
      <c r="D7" s="28">
        <v>33.43</v>
      </c>
      <c r="E7" s="28">
        <v>32.69</v>
      </c>
      <c r="F7" s="28">
        <v>28.5</v>
      </c>
      <c r="G7" s="28">
        <v>33.369999999999997</v>
      </c>
      <c r="H7" s="28">
        <v>33.85</v>
      </c>
      <c r="I7" s="28">
        <v>33.85</v>
      </c>
      <c r="J7" s="28">
        <v>33.85</v>
      </c>
      <c r="K7" s="28">
        <v>38.479999999999997</v>
      </c>
      <c r="L7" s="28">
        <v>44.5</v>
      </c>
      <c r="M7" s="28">
        <v>38.479999999999997</v>
      </c>
      <c r="N7" s="28">
        <v>38.479999999999997</v>
      </c>
      <c r="O7" s="28">
        <v>43.71</v>
      </c>
      <c r="P7" s="28">
        <v>45.67</v>
      </c>
      <c r="Q7" s="28">
        <v>47.24</v>
      </c>
      <c r="R7" s="28">
        <v>43.9</v>
      </c>
      <c r="S7" s="28">
        <v>53.09</v>
      </c>
      <c r="T7" s="28">
        <v>43.9</v>
      </c>
      <c r="U7" s="28">
        <v>45.67</v>
      </c>
      <c r="V7" s="28">
        <v>44.5</v>
      </c>
      <c r="W7" s="28">
        <v>63.12</v>
      </c>
      <c r="X7" s="28">
        <v>49.3</v>
      </c>
      <c r="Y7" s="28">
        <v>39.229999999999997</v>
      </c>
      <c r="Z7" s="29"/>
      <c r="AA7" s="30">
        <v>40.677916666666668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987.85900000000004</v>
      </c>
      <c r="C17" s="66">
        <v>1009.859</v>
      </c>
      <c r="D17" s="66">
        <v>1022.63</v>
      </c>
      <c r="E17" s="66">
        <v>1022.65</v>
      </c>
      <c r="F17" s="66">
        <v>1023.0719999999999</v>
      </c>
      <c r="G17" s="66">
        <v>1022.082</v>
      </c>
      <c r="H17" s="66">
        <v>998.90599999999995</v>
      </c>
      <c r="I17" s="66">
        <v>980.54399999999998</v>
      </c>
      <c r="J17" s="66">
        <v>951.50400000000002</v>
      </c>
      <c r="K17" s="66">
        <v>981.69799999999998</v>
      </c>
      <c r="L17" s="66">
        <v>1211.989</v>
      </c>
      <c r="M17" s="66">
        <v>862.97900000000004</v>
      </c>
      <c r="N17" s="66">
        <v>845.36099999999999</v>
      </c>
      <c r="O17" s="66">
        <v>769.86099999999999</v>
      </c>
      <c r="P17" s="66">
        <v>829.61199999999997</v>
      </c>
      <c r="Q17" s="66">
        <v>831.71499999999992</v>
      </c>
      <c r="R17" s="66">
        <v>517.96899999999994</v>
      </c>
      <c r="S17" s="66">
        <v>843.98899999999992</v>
      </c>
      <c r="T17" s="66">
        <v>778.65</v>
      </c>
      <c r="U17" s="66">
        <v>780.68</v>
      </c>
      <c r="V17" s="66">
        <v>782.7</v>
      </c>
      <c r="W17" s="66">
        <v>808.08199999999999</v>
      </c>
      <c r="X17" s="66">
        <v>803.07199999999989</v>
      </c>
      <c r="Y17" s="66">
        <v>975.94299999999998</v>
      </c>
      <c r="Z17" s="67"/>
      <c r="AA17" s="68">
        <f>SUM(B17:Z17)</f>
        <v>21643.405999999999</v>
      </c>
    </row>
    <row r="18" spans="1:27" ht="24.95" customHeight="1" x14ac:dyDescent="0.2">
      <c r="A18" s="69" t="s">
        <v>13</v>
      </c>
      <c r="B18" s="70">
        <v>733.66700000000003</v>
      </c>
      <c r="C18" s="71">
        <v>703.3839999999999</v>
      </c>
      <c r="D18" s="71">
        <v>684.91699999999992</v>
      </c>
      <c r="E18" s="71">
        <v>680.18100000000004</v>
      </c>
      <c r="F18" s="71">
        <v>702.6450000000001</v>
      </c>
      <c r="G18" s="71">
        <v>799.38000000000011</v>
      </c>
      <c r="H18" s="71">
        <v>942.78200000000004</v>
      </c>
      <c r="I18" s="71">
        <v>1082.1399999999999</v>
      </c>
      <c r="J18" s="71">
        <v>1212.425</v>
      </c>
      <c r="K18" s="71">
        <v>1292.604</v>
      </c>
      <c r="L18" s="71">
        <v>1363.4280000000001</v>
      </c>
      <c r="M18" s="71">
        <v>1408.8580000000002</v>
      </c>
      <c r="N18" s="71">
        <v>1434.68</v>
      </c>
      <c r="O18" s="71">
        <v>1429.96</v>
      </c>
      <c r="P18" s="71">
        <v>1385.2419999999997</v>
      </c>
      <c r="Q18" s="71">
        <v>1321.8059999999998</v>
      </c>
      <c r="R18" s="71">
        <v>1264.8799999999999</v>
      </c>
      <c r="S18" s="71">
        <v>1222.5879999999997</v>
      </c>
      <c r="T18" s="71">
        <v>1209.31</v>
      </c>
      <c r="U18" s="71">
        <v>1205.3890000000001</v>
      </c>
      <c r="V18" s="71">
        <v>1174.4229999999998</v>
      </c>
      <c r="W18" s="71">
        <v>1093.42</v>
      </c>
      <c r="X18" s="71">
        <v>1018.4349999999999</v>
      </c>
      <c r="Y18" s="71">
        <v>941.48200000000008</v>
      </c>
      <c r="Z18" s="72"/>
      <c r="AA18" s="73">
        <f>SUM(B18:Z18)</f>
        <v>26308.025999999998</v>
      </c>
    </row>
    <row r="19" spans="1:27" ht="24.95" customHeight="1" x14ac:dyDescent="0.2">
      <c r="A19" s="69" t="s">
        <v>14</v>
      </c>
      <c r="B19" s="74">
        <v>2674.058</v>
      </c>
      <c r="C19" s="75">
        <v>2438.0940000000001</v>
      </c>
      <c r="D19" s="75">
        <v>2293.0720000000001</v>
      </c>
      <c r="E19" s="75">
        <v>2198.6</v>
      </c>
      <c r="F19" s="75">
        <v>2163.8119999999999</v>
      </c>
      <c r="G19" s="75">
        <v>2205.0989999999993</v>
      </c>
      <c r="H19" s="75">
        <v>2381.5170000000003</v>
      </c>
      <c r="I19" s="75">
        <v>2653.5910000000003</v>
      </c>
      <c r="J19" s="75">
        <v>3074.7190000000001</v>
      </c>
      <c r="K19" s="75">
        <v>3432.2749999999996</v>
      </c>
      <c r="L19" s="75">
        <v>3802.1360000000004</v>
      </c>
      <c r="M19" s="75">
        <v>4026.0600000000009</v>
      </c>
      <c r="N19" s="75">
        <v>4148.098</v>
      </c>
      <c r="O19" s="75">
        <v>4188.2729999999992</v>
      </c>
      <c r="P19" s="75">
        <v>4095.799</v>
      </c>
      <c r="Q19" s="75">
        <v>3930.3900000000008</v>
      </c>
      <c r="R19" s="75">
        <v>3767.5129999999999</v>
      </c>
      <c r="S19" s="75">
        <v>3710.3520000000003</v>
      </c>
      <c r="T19" s="75">
        <v>3832.8450000000003</v>
      </c>
      <c r="U19" s="75">
        <v>3992.4320000000007</v>
      </c>
      <c r="V19" s="75">
        <v>4124.3769999999995</v>
      </c>
      <c r="W19" s="75">
        <v>3893.1410000000001</v>
      </c>
      <c r="X19" s="75">
        <v>3580.8300000000008</v>
      </c>
      <c r="Y19" s="75">
        <v>3201.3840000000005</v>
      </c>
      <c r="Z19" s="72"/>
      <c r="AA19" s="73">
        <f>SUM(B19:Z19)</f>
        <v>79808.467000000004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109.5</v>
      </c>
      <c r="C21" s="71">
        <v>105.5</v>
      </c>
      <c r="D21" s="71">
        <v>102.5</v>
      </c>
      <c r="E21" s="71">
        <v>102</v>
      </c>
      <c r="F21" s="71">
        <v>103</v>
      </c>
      <c r="G21" s="71">
        <v>111</v>
      </c>
      <c r="H21" s="71">
        <v>117.5</v>
      </c>
      <c r="I21" s="71">
        <v>126.5</v>
      </c>
      <c r="J21" s="71">
        <v>127</v>
      </c>
      <c r="K21" s="71">
        <v>127</v>
      </c>
      <c r="L21" s="71">
        <v>126.5</v>
      </c>
      <c r="M21" s="71">
        <v>129</v>
      </c>
      <c r="N21" s="71">
        <v>132</v>
      </c>
      <c r="O21" s="71">
        <v>130</v>
      </c>
      <c r="P21" s="71">
        <v>129</v>
      </c>
      <c r="Q21" s="71">
        <v>132</v>
      </c>
      <c r="R21" s="71">
        <v>137.5</v>
      </c>
      <c r="S21" s="71">
        <v>149.5</v>
      </c>
      <c r="T21" s="71">
        <v>157.5</v>
      </c>
      <c r="U21" s="71">
        <v>168</v>
      </c>
      <c r="V21" s="71">
        <v>159</v>
      </c>
      <c r="W21" s="71">
        <v>145.5</v>
      </c>
      <c r="X21" s="71">
        <v>138</v>
      </c>
      <c r="Y21" s="71">
        <v>127.5</v>
      </c>
      <c r="Z21" s="71"/>
      <c r="AA21" s="73">
        <f>SUM(B21:Z21)</f>
        <v>3092.5</v>
      </c>
    </row>
    <row r="22" spans="1:27" ht="30" customHeight="1" thickBot="1" x14ac:dyDescent="0.25">
      <c r="A22" s="80" t="s">
        <v>17</v>
      </c>
      <c r="B22" s="81">
        <f t="shared" ref="B22:AA22" si="1">SUM(B17:B21)</f>
        <v>4505.0839999999998</v>
      </c>
      <c r="C22" s="82">
        <f t="shared" si="1"/>
        <v>4256.8369999999995</v>
      </c>
      <c r="D22" s="82">
        <f t="shared" si="1"/>
        <v>4103.1190000000006</v>
      </c>
      <c r="E22" s="82">
        <f t="shared" si="1"/>
        <v>4003.431</v>
      </c>
      <c r="F22" s="82">
        <f t="shared" si="1"/>
        <v>3992.529</v>
      </c>
      <c r="G22" s="82">
        <f t="shared" si="1"/>
        <v>4137.5609999999997</v>
      </c>
      <c r="H22" s="82">
        <f t="shared" si="1"/>
        <v>4440.7049999999999</v>
      </c>
      <c r="I22" s="82">
        <f t="shared" si="1"/>
        <v>4842.7749999999996</v>
      </c>
      <c r="J22" s="82">
        <f t="shared" si="1"/>
        <v>5365.6480000000001</v>
      </c>
      <c r="K22" s="82">
        <f t="shared" si="1"/>
        <v>5833.5769999999993</v>
      </c>
      <c r="L22" s="82">
        <f t="shared" si="1"/>
        <v>6504.0530000000008</v>
      </c>
      <c r="M22" s="82">
        <f t="shared" si="1"/>
        <v>6426.8970000000008</v>
      </c>
      <c r="N22" s="82">
        <f t="shared" si="1"/>
        <v>6560.1390000000001</v>
      </c>
      <c r="O22" s="82">
        <f t="shared" si="1"/>
        <v>6518.0939999999991</v>
      </c>
      <c r="P22" s="82">
        <f t="shared" si="1"/>
        <v>6439.6530000000002</v>
      </c>
      <c r="Q22" s="82">
        <f t="shared" si="1"/>
        <v>6215.9110000000001</v>
      </c>
      <c r="R22" s="82">
        <f t="shared" si="1"/>
        <v>5687.8619999999992</v>
      </c>
      <c r="S22" s="82">
        <f t="shared" si="1"/>
        <v>5926.4290000000001</v>
      </c>
      <c r="T22" s="82">
        <f t="shared" si="1"/>
        <v>5978.3050000000003</v>
      </c>
      <c r="U22" s="82">
        <f t="shared" si="1"/>
        <v>6146.5010000000002</v>
      </c>
      <c r="V22" s="82">
        <f t="shared" si="1"/>
        <v>6240.4999999999991</v>
      </c>
      <c r="W22" s="82">
        <f t="shared" si="1"/>
        <v>5940.143</v>
      </c>
      <c r="X22" s="82">
        <f t="shared" si="1"/>
        <v>5540.3370000000004</v>
      </c>
      <c r="Y22" s="82">
        <f t="shared" si="1"/>
        <v>5246.3090000000011</v>
      </c>
      <c r="Z22" s="83">
        <f t="shared" si="1"/>
        <v>0</v>
      </c>
      <c r="AA22" s="84">
        <f t="shared" si="1"/>
        <v>130852.399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599.5</v>
      </c>
      <c r="C25" s="66">
        <v>595.5</v>
      </c>
      <c r="D25" s="66">
        <v>592.5</v>
      </c>
      <c r="E25" s="66">
        <v>597</v>
      </c>
      <c r="F25" s="66">
        <v>608</v>
      </c>
      <c r="G25" s="66">
        <v>616</v>
      </c>
      <c r="H25" s="66">
        <v>652.5</v>
      </c>
      <c r="I25" s="66">
        <v>651.5</v>
      </c>
      <c r="J25" s="66">
        <v>852</v>
      </c>
      <c r="K25" s="66">
        <v>852</v>
      </c>
      <c r="L25" s="66">
        <v>851.5</v>
      </c>
      <c r="M25" s="66">
        <v>854</v>
      </c>
      <c r="N25" s="66">
        <v>852</v>
      </c>
      <c r="O25" s="66">
        <v>850</v>
      </c>
      <c r="P25" s="66">
        <v>849</v>
      </c>
      <c r="Q25" s="66">
        <v>852</v>
      </c>
      <c r="R25" s="66">
        <v>857.5</v>
      </c>
      <c r="S25" s="66">
        <v>869.5</v>
      </c>
      <c r="T25" s="66">
        <v>877.5</v>
      </c>
      <c r="U25" s="66">
        <v>893</v>
      </c>
      <c r="V25" s="66">
        <v>684</v>
      </c>
      <c r="W25" s="66">
        <v>665.5</v>
      </c>
      <c r="X25" s="66">
        <v>658</v>
      </c>
      <c r="Y25" s="66">
        <v>617.5</v>
      </c>
      <c r="Z25" s="67"/>
      <c r="AA25" s="68">
        <f>SUM(B25:Z25)</f>
        <v>17847.5</v>
      </c>
    </row>
    <row r="26" spans="1:27" ht="24.95" customHeight="1" x14ac:dyDescent="0.2">
      <c r="A26" s="69" t="s">
        <v>20</v>
      </c>
      <c r="B26" s="70">
        <v>4224.5839999999998</v>
      </c>
      <c r="C26" s="71">
        <v>3955.337</v>
      </c>
      <c r="D26" s="71">
        <v>3767.6190000000001</v>
      </c>
      <c r="E26" s="71">
        <v>3696.7640000000001</v>
      </c>
      <c r="F26" s="71">
        <v>3711.8870000000002</v>
      </c>
      <c r="G26" s="71">
        <v>3785.5610000000001</v>
      </c>
      <c r="H26" s="71">
        <v>4142.2049999999999</v>
      </c>
      <c r="I26" s="71">
        <v>4761.2749999999996</v>
      </c>
      <c r="J26" s="71">
        <v>5022.6480000000001</v>
      </c>
      <c r="K26" s="71">
        <v>5545.5770000000002</v>
      </c>
      <c r="L26" s="71">
        <v>6060.5529999999999</v>
      </c>
      <c r="M26" s="71">
        <v>5979.8969999999999</v>
      </c>
      <c r="N26" s="71">
        <v>6063.1390000000001</v>
      </c>
      <c r="O26" s="71">
        <v>5956.4470000000001</v>
      </c>
      <c r="P26" s="71">
        <v>5894.6530000000002</v>
      </c>
      <c r="Q26" s="71">
        <v>5582.9110000000001</v>
      </c>
      <c r="R26" s="71">
        <v>5196.3620000000001</v>
      </c>
      <c r="S26" s="71">
        <v>5362.5640000000003</v>
      </c>
      <c r="T26" s="71">
        <v>5712.8050000000003</v>
      </c>
      <c r="U26" s="71">
        <v>5937.5010000000002</v>
      </c>
      <c r="V26" s="71">
        <v>6237.5</v>
      </c>
      <c r="W26" s="71">
        <v>5448.442</v>
      </c>
      <c r="X26" s="71">
        <v>5114.0739999999996</v>
      </c>
      <c r="Y26" s="71">
        <v>4693.8090000000002</v>
      </c>
      <c r="Z26" s="72"/>
      <c r="AA26" s="73">
        <f>SUM(B26:Z26)</f>
        <v>121854.11399999999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4824.0839999999998</v>
      </c>
      <c r="C28" s="57">
        <f t="shared" si="2"/>
        <v>4550.8369999999995</v>
      </c>
      <c r="D28" s="57">
        <f t="shared" si="2"/>
        <v>4360.1190000000006</v>
      </c>
      <c r="E28" s="57">
        <f t="shared" si="2"/>
        <v>4293.7640000000001</v>
      </c>
      <c r="F28" s="57">
        <f t="shared" si="2"/>
        <v>4319.8870000000006</v>
      </c>
      <c r="G28" s="57">
        <f t="shared" si="2"/>
        <v>4401.5609999999997</v>
      </c>
      <c r="H28" s="57">
        <f t="shared" si="2"/>
        <v>4794.7049999999999</v>
      </c>
      <c r="I28" s="57">
        <f t="shared" si="2"/>
        <v>5412.7749999999996</v>
      </c>
      <c r="J28" s="57">
        <f t="shared" si="2"/>
        <v>5874.6480000000001</v>
      </c>
      <c r="K28" s="57">
        <f t="shared" si="2"/>
        <v>6397.5770000000002</v>
      </c>
      <c r="L28" s="57">
        <f t="shared" si="2"/>
        <v>6912.0529999999999</v>
      </c>
      <c r="M28" s="57">
        <f t="shared" si="2"/>
        <v>6833.8969999999999</v>
      </c>
      <c r="N28" s="57">
        <f t="shared" si="2"/>
        <v>6915.1390000000001</v>
      </c>
      <c r="O28" s="57">
        <f t="shared" si="2"/>
        <v>6806.4470000000001</v>
      </c>
      <c r="P28" s="57">
        <f t="shared" si="2"/>
        <v>6743.6530000000002</v>
      </c>
      <c r="Q28" s="57">
        <f t="shared" si="2"/>
        <v>6434.9110000000001</v>
      </c>
      <c r="R28" s="57">
        <f t="shared" si="2"/>
        <v>6053.8620000000001</v>
      </c>
      <c r="S28" s="57">
        <f t="shared" si="2"/>
        <v>6232.0640000000003</v>
      </c>
      <c r="T28" s="57">
        <f t="shared" si="2"/>
        <v>6590.3050000000003</v>
      </c>
      <c r="U28" s="57">
        <f t="shared" si="2"/>
        <v>6830.5010000000002</v>
      </c>
      <c r="V28" s="57">
        <f t="shared" si="2"/>
        <v>6921.5</v>
      </c>
      <c r="W28" s="57">
        <f t="shared" si="2"/>
        <v>6113.942</v>
      </c>
      <c r="X28" s="57">
        <f t="shared" si="2"/>
        <v>5772.0739999999996</v>
      </c>
      <c r="Y28" s="57">
        <f t="shared" si="2"/>
        <v>5311.3090000000002</v>
      </c>
      <c r="Z28" s="58">
        <f t="shared" si="2"/>
        <v>0</v>
      </c>
      <c r="AA28" s="59">
        <f t="shared" si="2"/>
        <v>139701.614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95</v>
      </c>
      <c r="J31" s="89">
        <v>42</v>
      </c>
      <c r="K31" s="89">
        <v>42</v>
      </c>
      <c r="L31" s="89">
        <v>20</v>
      </c>
      <c r="M31" s="89">
        <v>20</v>
      </c>
      <c r="N31" s="89">
        <v>20</v>
      </c>
      <c r="O31" s="89">
        <v>10</v>
      </c>
      <c r="P31" s="89">
        <v>10</v>
      </c>
      <c r="Q31" s="89">
        <v>10</v>
      </c>
      <c r="R31" s="89">
        <v>20</v>
      </c>
      <c r="S31" s="89">
        <v>20</v>
      </c>
      <c r="T31" s="89">
        <v>125</v>
      </c>
      <c r="U31" s="89">
        <v>125</v>
      </c>
      <c r="V31" s="89">
        <v>125</v>
      </c>
      <c r="W31" s="89">
        <v>20</v>
      </c>
      <c r="X31" s="89">
        <v>20</v>
      </c>
      <c r="Y31" s="89"/>
      <c r="Z31" s="90"/>
      <c r="AA31" s="68">
        <f t="shared" ref="AA31:AA36" si="3">SUM(B31:Z31)</f>
        <v>724</v>
      </c>
    </row>
    <row r="32" spans="1:27" ht="24.95" customHeight="1" x14ac:dyDescent="0.2">
      <c r="A32" s="91" t="s">
        <v>35</v>
      </c>
      <c r="B32" s="92"/>
      <c r="C32" s="93"/>
      <c r="D32" s="93">
        <v>1</v>
      </c>
      <c r="E32" s="93"/>
      <c r="F32" s="93"/>
      <c r="G32" s="93"/>
      <c r="H32" s="93">
        <v>100</v>
      </c>
      <c r="I32" s="93">
        <v>131</v>
      </c>
      <c r="J32" s="93">
        <v>135</v>
      </c>
      <c r="K32" s="93">
        <v>165</v>
      </c>
      <c r="L32" s="93">
        <v>70</v>
      </c>
      <c r="M32" s="93">
        <v>105</v>
      </c>
      <c r="N32" s="93">
        <v>65</v>
      </c>
      <c r="O32" s="93"/>
      <c r="P32" s="93"/>
      <c r="Q32" s="93"/>
      <c r="R32" s="93"/>
      <c r="S32" s="93">
        <v>35</v>
      </c>
      <c r="T32" s="93">
        <v>130</v>
      </c>
      <c r="U32" s="93">
        <v>135</v>
      </c>
      <c r="V32" s="93">
        <v>149</v>
      </c>
      <c r="W32" s="93">
        <v>35</v>
      </c>
      <c r="X32" s="93"/>
      <c r="Y32" s="93"/>
      <c r="Z32" s="94"/>
      <c r="AA32" s="73">
        <f t="shared" si="3"/>
        <v>1256</v>
      </c>
    </row>
    <row r="33" spans="1:27" ht="24.95" customHeight="1" x14ac:dyDescent="0.2">
      <c r="A33" s="91" t="s">
        <v>36</v>
      </c>
      <c r="B33" s="92">
        <v>14</v>
      </c>
      <c r="C33" s="93">
        <v>14</v>
      </c>
      <c r="D33" s="93">
        <v>14</v>
      </c>
      <c r="E33" s="93">
        <v>14</v>
      </c>
      <c r="F33" s="93">
        <v>24</v>
      </c>
      <c r="G33" s="93">
        <v>24</v>
      </c>
      <c r="H33" s="93">
        <v>24</v>
      </c>
      <c r="I33" s="93">
        <v>52</v>
      </c>
      <c r="J33" s="93">
        <v>52</v>
      </c>
      <c r="K33" s="93">
        <v>52</v>
      </c>
      <c r="L33" s="93">
        <v>52</v>
      </c>
      <c r="M33" s="93">
        <v>52</v>
      </c>
      <c r="N33" s="93">
        <v>52</v>
      </c>
      <c r="O33" s="93">
        <v>22</v>
      </c>
      <c r="P33" s="93">
        <v>22</v>
      </c>
      <c r="Q33" s="93">
        <v>22</v>
      </c>
      <c r="R33" s="93">
        <v>44</v>
      </c>
      <c r="S33" s="93">
        <v>44</v>
      </c>
      <c r="T33" s="93">
        <v>69</v>
      </c>
      <c r="U33" s="93">
        <v>77</v>
      </c>
      <c r="V33" s="93">
        <v>67</v>
      </c>
      <c r="W33" s="93">
        <v>40</v>
      </c>
      <c r="X33" s="93">
        <v>10</v>
      </c>
      <c r="Y33" s="93">
        <v>50</v>
      </c>
      <c r="Z33" s="94"/>
      <c r="AA33" s="73">
        <f t="shared" si="3"/>
        <v>907</v>
      </c>
    </row>
    <row r="34" spans="1:27" ht="24.95" customHeight="1" x14ac:dyDescent="0.2">
      <c r="A34" s="91" t="s">
        <v>37</v>
      </c>
      <c r="B34" s="92">
        <v>40</v>
      </c>
      <c r="C34" s="93"/>
      <c r="D34" s="93"/>
      <c r="E34" s="93">
        <v>34.332999999999998</v>
      </c>
      <c r="F34" s="93">
        <v>74</v>
      </c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148.333</v>
      </c>
    </row>
    <row r="35" spans="1:27" ht="24.95" customHeight="1" x14ac:dyDescent="0.2">
      <c r="A35" s="91" t="s">
        <v>38</v>
      </c>
      <c r="B35" s="92">
        <v>265</v>
      </c>
      <c r="C35" s="93">
        <v>280</v>
      </c>
      <c r="D35" s="93">
        <v>242</v>
      </c>
      <c r="E35" s="93">
        <v>242</v>
      </c>
      <c r="F35" s="93">
        <v>229.358</v>
      </c>
      <c r="G35" s="93">
        <v>240</v>
      </c>
      <c r="H35" s="93">
        <v>230</v>
      </c>
      <c r="I35" s="93">
        <v>292</v>
      </c>
      <c r="J35" s="93">
        <v>280</v>
      </c>
      <c r="K35" s="93">
        <v>305</v>
      </c>
      <c r="L35" s="93">
        <v>266</v>
      </c>
      <c r="M35" s="93">
        <v>230</v>
      </c>
      <c r="N35" s="93">
        <v>218</v>
      </c>
      <c r="O35" s="93">
        <v>256.35300000000001</v>
      </c>
      <c r="P35" s="93">
        <v>272</v>
      </c>
      <c r="Q35" s="93">
        <v>187</v>
      </c>
      <c r="R35" s="93">
        <v>302</v>
      </c>
      <c r="S35" s="93">
        <v>206.63499999999999</v>
      </c>
      <c r="T35" s="93">
        <v>288</v>
      </c>
      <c r="U35" s="93">
        <v>347</v>
      </c>
      <c r="V35" s="93">
        <v>340</v>
      </c>
      <c r="W35" s="93">
        <v>78.799000000000007</v>
      </c>
      <c r="X35" s="93">
        <v>201.73699999999999</v>
      </c>
      <c r="Y35" s="93">
        <v>15</v>
      </c>
      <c r="Z35" s="94"/>
      <c r="AA35" s="73">
        <f t="shared" si="3"/>
        <v>5813.8820000000005</v>
      </c>
    </row>
    <row r="36" spans="1:27" ht="30" customHeight="1" thickBot="1" x14ac:dyDescent="0.25">
      <c r="A36" s="80" t="s">
        <v>39</v>
      </c>
      <c r="B36" s="81">
        <f>SUM(B31:B35)</f>
        <v>319</v>
      </c>
      <c r="C36" s="82">
        <f t="shared" ref="C36:Z36" si="4">SUM(C31:C35)</f>
        <v>294</v>
      </c>
      <c r="D36" s="82">
        <f t="shared" si="4"/>
        <v>257</v>
      </c>
      <c r="E36" s="82">
        <f t="shared" si="4"/>
        <v>290.33299999999997</v>
      </c>
      <c r="F36" s="82">
        <f t="shared" si="4"/>
        <v>327.358</v>
      </c>
      <c r="G36" s="82">
        <f t="shared" si="4"/>
        <v>264</v>
      </c>
      <c r="H36" s="82">
        <f t="shared" si="4"/>
        <v>354</v>
      </c>
      <c r="I36" s="82">
        <f t="shared" si="4"/>
        <v>570</v>
      </c>
      <c r="J36" s="82">
        <f t="shared" si="4"/>
        <v>509</v>
      </c>
      <c r="K36" s="82">
        <f t="shared" si="4"/>
        <v>564</v>
      </c>
      <c r="L36" s="82">
        <f t="shared" si="4"/>
        <v>408</v>
      </c>
      <c r="M36" s="82">
        <f t="shared" si="4"/>
        <v>407</v>
      </c>
      <c r="N36" s="82">
        <f t="shared" si="4"/>
        <v>355</v>
      </c>
      <c r="O36" s="82">
        <f t="shared" si="4"/>
        <v>288.35300000000001</v>
      </c>
      <c r="P36" s="82">
        <f t="shared" si="4"/>
        <v>304</v>
      </c>
      <c r="Q36" s="82">
        <f t="shared" si="4"/>
        <v>219</v>
      </c>
      <c r="R36" s="82">
        <f t="shared" si="4"/>
        <v>366</v>
      </c>
      <c r="S36" s="82">
        <f t="shared" si="4"/>
        <v>305.63499999999999</v>
      </c>
      <c r="T36" s="82">
        <f t="shared" si="4"/>
        <v>612</v>
      </c>
      <c r="U36" s="82">
        <f t="shared" si="4"/>
        <v>684</v>
      </c>
      <c r="V36" s="82">
        <f t="shared" si="4"/>
        <v>681</v>
      </c>
      <c r="W36" s="82">
        <f t="shared" si="4"/>
        <v>173.79900000000001</v>
      </c>
      <c r="X36" s="82">
        <f t="shared" si="4"/>
        <v>231.73699999999999</v>
      </c>
      <c r="Y36" s="82">
        <f t="shared" si="4"/>
        <v>65</v>
      </c>
      <c r="Z36" s="83">
        <f t="shared" si="4"/>
        <v>0</v>
      </c>
      <c r="AA36" s="84">
        <f t="shared" si="3"/>
        <v>8849.2150000000001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4824.0839999999998</v>
      </c>
      <c r="C39" s="82">
        <f t="shared" ref="C39:Z39" si="6">SUM(C10:C13)+C22+C36</f>
        <v>4550.8369999999995</v>
      </c>
      <c r="D39" s="82">
        <f t="shared" si="6"/>
        <v>4360.1190000000006</v>
      </c>
      <c r="E39" s="82">
        <f t="shared" si="6"/>
        <v>4293.7640000000001</v>
      </c>
      <c r="F39" s="82">
        <f t="shared" si="6"/>
        <v>4319.8869999999997</v>
      </c>
      <c r="G39" s="82">
        <f t="shared" si="6"/>
        <v>4401.5609999999997</v>
      </c>
      <c r="H39" s="82">
        <f t="shared" si="6"/>
        <v>4794.7049999999999</v>
      </c>
      <c r="I39" s="82">
        <f t="shared" si="6"/>
        <v>5412.7749999999996</v>
      </c>
      <c r="J39" s="82">
        <f t="shared" si="6"/>
        <v>5874.6480000000001</v>
      </c>
      <c r="K39" s="82">
        <f t="shared" si="6"/>
        <v>6397.5769999999993</v>
      </c>
      <c r="L39" s="82">
        <f t="shared" si="6"/>
        <v>6912.0530000000008</v>
      </c>
      <c r="M39" s="82">
        <f t="shared" si="6"/>
        <v>6833.8970000000008</v>
      </c>
      <c r="N39" s="82">
        <f t="shared" si="6"/>
        <v>6915.1390000000001</v>
      </c>
      <c r="O39" s="82">
        <f t="shared" si="6"/>
        <v>6806.4469999999992</v>
      </c>
      <c r="P39" s="82">
        <f t="shared" si="6"/>
        <v>6743.6530000000002</v>
      </c>
      <c r="Q39" s="82">
        <f t="shared" si="6"/>
        <v>6434.9110000000001</v>
      </c>
      <c r="R39" s="82">
        <f t="shared" si="6"/>
        <v>6053.8619999999992</v>
      </c>
      <c r="S39" s="82">
        <f t="shared" si="6"/>
        <v>6232.0640000000003</v>
      </c>
      <c r="T39" s="82">
        <f t="shared" si="6"/>
        <v>6590.3050000000003</v>
      </c>
      <c r="U39" s="82">
        <f t="shared" si="6"/>
        <v>6830.5010000000002</v>
      </c>
      <c r="V39" s="82">
        <f t="shared" si="6"/>
        <v>6921.4999999999991</v>
      </c>
      <c r="W39" s="82">
        <f t="shared" si="6"/>
        <v>6113.942</v>
      </c>
      <c r="X39" s="82">
        <f t="shared" si="6"/>
        <v>5772.0740000000005</v>
      </c>
      <c r="Y39" s="82">
        <f t="shared" si="6"/>
        <v>5311.3090000000011</v>
      </c>
      <c r="Z39" s="83">
        <f t="shared" si="6"/>
        <v>0</v>
      </c>
      <c r="AA39" s="95">
        <f>SUM(B39:Z39)</f>
        <v>139701.614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2020-09-13T11:03:08Z</dcterms:created>
  <dcterms:modified xsi:type="dcterms:W3CDTF">2020-09-13T11:03:10Z</dcterms:modified>
</cp:coreProperties>
</file>