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[1]SPOT_Orders_OverView_01!$A$37:$A$57</definedName>
    <definedName name="MKT_OVW_PARTICIPANTS_S">[1]SPOT_Orders_OverView_01!$A$5:$A$33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<sst xmlns="http://schemas.openxmlformats.org/spreadsheetml/2006/main" count="74" uniqueCount="41">
  <si>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12/09/2020 14:03:08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</si>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</sst>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345</c:v>
                </c:pt>
                <c:pt idx="1">
                  <c:v>345</c:v>
                </c:pt>
                <c:pt idx="2">
                  <c:v>345</c:v>
                </c:pt>
                <c:pt idx="3">
                  <c:v>345</c:v>
                </c:pt>
                <c:pt idx="4">
                  <c:v>345</c:v>
                </c:pt>
                <c:pt idx="5">
                  <c:v>345</c:v>
                </c:pt>
                <c:pt idx="6">
                  <c:v>345</c:v>
                </c:pt>
                <c:pt idx="7">
                  <c:v>345</c:v>
                </c:pt>
                <c:pt idx="8">
                  <c:v>345</c:v>
                </c:pt>
                <c:pt idx="9">
                  <c:v>345</c:v>
                </c:pt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  <c:pt idx="16">
                  <c:v>345</c:v>
                </c:pt>
                <c:pt idx="17">
                  <c:v>345</c:v>
                </c:pt>
                <c:pt idx="18">
                  <c:v>345</c:v>
                </c:pt>
                <c:pt idx="19">
                  <c:v>345</c:v>
                </c:pt>
                <c:pt idx="20">
                  <c:v>345</c:v>
                </c:pt>
                <c:pt idx="21">
                  <c:v>345</c:v>
                </c:pt>
                <c:pt idx="22">
                  <c:v>345</c:v>
                </c:pt>
                <c:pt idx="23">
                  <c:v>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2248.9</c:v>
                </c:pt>
                <c:pt idx="1">
                  <c:v>2172.8020000000001</c:v>
                </c:pt>
                <c:pt idx="2">
                  <c:v>1958.9</c:v>
                </c:pt>
                <c:pt idx="3">
                  <c:v>1690.5530000000001</c:v>
                </c:pt>
                <c:pt idx="4">
                  <c:v>1525.9179999999999</c:v>
                </c:pt>
                <c:pt idx="5">
                  <c:v>1436.9450000000002</c:v>
                </c:pt>
                <c:pt idx="6">
                  <c:v>1369.1980000000001</c:v>
                </c:pt>
                <c:pt idx="7">
                  <c:v>1332.7430000000002</c:v>
                </c:pt>
                <c:pt idx="8">
                  <c:v>1249.9000000000001</c:v>
                </c:pt>
                <c:pt idx="9">
                  <c:v>1249.9000000000001</c:v>
                </c:pt>
                <c:pt idx="10">
                  <c:v>1249.9000000000001</c:v>
                </c:pt>
                <c:pt idx="11">
                  <c:v>1420.1769999999999</c:v>
                </c:pt>
                <c:pt idx="12">
                  <c:v>1611.5240000000001</c:v>
                </c:pt>
                <c:pt idx="13">
                  <c:v>1580.338</c:v>
                </c:pt>
                <c:pt idx="14">
                  <c:v>1628.2460000000001</c:v>
                </c:pt>
                <c:pt idx="15">
                  <c:v>1695.7420000000002</c:v>
                </c:pt>
                <c:pt idx="16">
                  <c:v>1917.7080000000001</c:v>
                </c:pt>
                <c:pt idx="17">
                  <c:v>2339.7930000000001</c:v>
                </c:pt>
                <c:pt idx="18">
                  <c:v>2274.9630000000002</c:v>
                </c:pt>
                <c:pt idx="19">
                  <c:v>2106.7530000000002</c:v>
                </c:pt>
                <c:pt idx="20">
                  <c:v>2296.0610000000001</c:v>
                </c:pt>
                <c:pt idx="21">
                  <c:v>2698.93</c:v>
                </c:pt>
                <c:pt idx="22">
                  <c:v>2806.634</c:v>
                </c:pt>
                <c:pt idx="23">
                  <c:v>2282.9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921.90699999999993</c:v>
                </c:pt>
                <c:pt idx="1">
                  <c:v>921</c:v>
                </c:pt>
                <c:pt idx="2">
                  <c:v>816</c:v>
                </c:pt>
                <c:pt idx="3">
                  <c:v>884</c:v>
                </c:pt>
                <c:pt idx="4">
                  <c:v>866</c:v>
                </c:pt>
                <c:pt idx="5">
                  <c:v>878</c:v>
                </c:pt>
                <c:pt idx="6">
                  <c:v>917</c:v>
                </c:pt>
                <c:pt idx="7">
                  <c:v>689</c:v>
                </c:pt>
                <c:pt idx="8">
                  <c:v>624</c:v>
                </c:pt>
                <c:pt idx="9">
                  <c:v>649.226</c:v>
                </c:pt>
                <c:pt idx="10">
                  <c:v>758</c:v>
                </c:pt>
                <c:pt idx="11">
                  <c:v>655</c:v>
                </c:pt>
                <c:pt idx="12">
                  <c:v>659</c:v>
                </c:pt>
                <c:pt idx="13">
                  <c:v>797</c:v>
                </c:pt>
                <c:pt idx="14">
                  <c:v>769</c:v>
                </c:pt>
                <c:pt idx="15">
                  <c:v>817</c:v>
                </c:pt>
                <c:pt idx="16">
                  <c:v>961</c:v>
                </c:pt>
                <c:pt idx="17">
                  <c:v>972.41899999999998</c:v>
                </c:pt>
                <c:pt idx="18">
                  <c:v>822</c:v>
                </c:pt>
                <c:pt idx="19">
                  <c:v>477</c:v>
                </c:pt>
                <c:pt idx="20">
                  <c:v>477</c:v>
                </c:pt>
                <c:pt idx="21">
                  <c:v>673</c:v>
                </c:pt>
                <c:pt idx="22">
                  <c:v>920.07500000000005</c:v>
                </c:pt>
                <c:pt idx="23">
                  <c:v>818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1270.0790000000002</c:v>
                </c:pt>
                <c:pt idx="1">
                  <c:v>1356.654</c:v>
                </c:pt>
                <c:pt idx="2">
                  <c:v>1443.7559999999999</c:v>
                </c:pt>
                <c:pt idx="3">
                  <c:v>1535.6149999999998</c:v>
                </c:pt>
                <c:pt idx="4">
                  <c:v>1602.1150000000002</c:v>
                </c:pt>
                <c:pt idx="5">
                  <c:v>1657.8250000000003</c:v>
                </c:pt>
                <c:pt idx="6">
                  <c:v>1712.0880000000002</c:v>
                </c:pt>
                <c:pt idx="7">
                  <c:v>2010.3169999999998</c:v>
                </c:pt>
                <c:pt idx="8">
                  <c:v>2481.1119999999996</c:v>
                </c:pt>
                <c:pt idx="9">
                  <c:v>2906.3989999999999</c:v>
                </c:pt>
                <c:pt idx="10">
                  <c:v>3160.3340000000007</c:v>
                </c:pt>
                <c:pt idx="11">
                  <c:v>3254.3180000000002</c:v>
                </c:pt>
                <c:pt idx="12">
                  <c:v>3242.1659999999997</c:v>
                </c:pt>
                <c:pt idx="13">
                  <c:v>3145.069</c:v>
                </c:pt>
                <c:pt idx="14">
                  <c:v>2962.3650000000002</c:v>
                </c:pt>
                <c:pt idx="15">
                  <c:v>2667.8620000000005</c:v>
                </c:pt>
                <c:pt idx="16">
                  <c:v>2252.8520000000008</c:v>
                </c:pt>
                <c:pt idx="17">
                  <c:v>1739.3589999999999</c:v>
                </c:pt>
                <c:pt idx="18">
                  <c:v>1428.5690000000004</c:v>
                </c:pt>
                <c:pt idx="19">
                  <c:v>1392.0240000000003</c:v>
                </c:pt>
                <c:pt idx="20">
                  <c:v>1425.163</c:v>
                </c:pt>
                <c:pt idx="21">
                  <c:v>1468.6959999999999</c:v>
                </c:pt>
                <c:pt idx="22">
                  <c:v>1527.6059999999998</c:v>
                </c:pt>
                <c:pt idx="23">
                  <c:v>1620.9229999999998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70</c:v>
                </c:pt>
                <c:pt idx="8">
                  <c:v>100</c:v>
                </c:pt>
                <c:pt idx="9">
                  <c:v>80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3">
                  <c:v>20</c:v>
                </c:pt>
                <c:pt idx="17">
                  <c:v>74</c:v>
                </c:pt>
                <c:pt idx="18">
                  <c:v>734</c:v>
                </c:pt>
                <c:pt idx="19">
                  <c:v>1660</c:v>
                </c:pt>
                <c:pt idx="20">
                  <c:v>1821</c:v>
                </c:pt>
                <c:pt idx="21">
                  <c:v>835</c:v>
                </c:pt>
                <c:pt idx="23">
                  <c:v>285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6814336"/>
        <c:axId val="416814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4830.8860000000004</c:v>
                </c:pt>
                <c:pt idx="1">
                  <c:v>4795.4560000000001</c:v>
                </c:pt>
                <c:pt idx="2">
                  <c:v>4563.6559999999999</c:v>
                </c:pt>
                <c:pt idx="3">
                  <c:v>4455.1679999999997</c:v>
                </c:pt>
                <c:pt idx="4">
                  <c:v>4339.0330000000004</c:v>
                </c:pt>
                <c:pt idx="5">
                  <c:v>4317.7700000000004</c:v>
                </c:pt>
                <c:pt idx="6">
                  <c:v>4343.2860000000001</c:v>
                </c:pt>
                <c:pt idx="7">
                  <c:v>4447.0600000000004</c:v>
                </c:pt>
                <c:pt idx="8">
                  <c:v>4800.0119999999997</c:v>
                </c:pt>
                <c:pt idx="9">
                  <c:v>5230.5249999999996</c:v>
                </c:pt>
                <c:pt idx="10">
                  <c:v>5578.2340000000004</c:v>
                </c:pt>
                <c:pt idx="11">
                  <c:v>5739.4949999999999</c:v>
                </c:pt>
                <c:pt idx="12">
                  <c:v>5907.69</c:v>
                </c:pt>
                <c:pt idx="13">
                  <c:v>5887.4070000000002</c:v>
                </c:pt>
                <c:pt idx="14">
                  <c:v>5704.6109999999999</c:v>
                </c:pt>
                <c:pt idx="15">
                  <c:v>5525.6040000000003</c:v>
                </c:pt>
                <c:pt idx="16">
                  <c:v>5476.56</c:v>
                </c:pt>
                <c:pt idx="17">
                  <c:v>5470.5709999999999</c:v>
                </c:pt>
                <c:pt idx="18">
                  <c:v>5604.5320000000002</c:v>
                </c:pt>
                <c:pt idx="19">
                  <c:v>5980.777</c:v>
                </c:pt>
                <c:pt idx="20">
                  <c:v>6364.2240000000002</c:v>
                </c:pt>
                <c:pt idx="21">
                  <c:v>6020.6260000000002</c:v>
                </c:pt>
                <c:pt idx="22">
                  <c:v>5599.3149999999996</c:v>
                </c:pt>
                <c:pt idx="23">
                  <c:v>5351.8230000000003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14336"/>
        <c:axId val="416814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46.5</c:v>
                </c:pt>
                <c:pt idx="1">
                  <c:v>43.5</c:v>
                </c:pt>
                <c:pt idx="2">
                  <c:v>38.26</c:v>
                </c:pt>
                <c:pt idx="3">
                  <c:v>33.85</c:v>
                </c:pt>
                <c:pt idx="4">
                  <c:v>33.729999999999997</c:v>
                </c:pt>
                <c:pt idx="5">
                  <c:v>33.369999999999997</c:v>
                </c:pt>
                <c:pt idx="6">
                  <c:v>33.36</c:v>
                </c:pt>
                <c:pt idx="7">
                  <c:v>33.28</c:v>
                </c:pt>
                <c:pt idx="8">
                  <c:v>29.99</c:v>
                </c:pt>
                <c:pt idx="9">
                  <c:v>32.25</c:v>
                </c:pt>
                <c:pt idx="10">
                  <c:v>31.5</c:v>
                </c:pt>
                <c:pt idx="11">
                  <c:v>33.729999999999997</c:v>
                </c:pt>
                <c:pt idx="12">
                  <c:v>33.85</c:v>
                </c:pt>
                <c:pt idx="13">
                  <c:v>33.729999999999997</c:v>
                </c:pt>
                <c:pt idx="14">
                  <c:v>33.85</c:v>
                </c:pt>
                <c:pt idx="15">
                  <c:v>33.85</c:v>
                </c:pt>
                <c:pt idx="16">
                  <c:v>46.67</c:v>
                </c:pt>
                <c:pt idx="17">
                  <c:v>53.53</c:v>
                </c:pt>
                <c:pt idx="18">
                  <c:v>47.29</c:v>
                </c:pt>
                <c:pt idx="19">
                  <c:v>38.67</c:v>
                </c:pt>
                <c:pt idx="20">
                  <c:v>38.67</c:v>
                </c:pt>
                <c:pt idx="21">
                  <c:v>46.67</c:v>
                </c:pt>
                <c:pt idx="22">
                  <c:v>48</c:v>
                </c:pt>
                <c:pt idx="23">
                  <c:v>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195344"/>
        <c:axId val="416815120"/>
      </c:lineChart>
      <c:catAx>
        <c:axId val="416814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14728"/>
        <c:crosses val="autoZero"/>
        <c:auto val="1"/>
        <c:lblAlgn val="ctr"/>
        <c:lblOffset val="100"/>
        <c:noMultiLvlLbl val="0"/>
      </c:catAx>
      <c:valAx>
        <c:axId val="416814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14336"/>
        <c:crosses val="autoZero"/>
        <c:crossBetween val="between"/>
      </c:valAx>
      <c:valAx>
        <c:axId val="416815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195344"/>
        <c:crosses val="max"/>
        <c:crossBetween val="between"/>
      </c:valAx>
      <c:catAx>
        <c:axId val="27019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815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44087</v>
          </cell>
        </row>
        <row r="4">
          <cell r="C4" t="str">
            <v>DAM</v>
          </cell>
        </row>
        <row r="18">
          <cell r="C18">
            <v>8280</v>
          </cell>
        </row>
        <row r="19">
          <cell r="C19">
            <v>44145.428000000029</v>
          </cell>
        </row>
        <row r="20">
          <cell r="C20">
            <v>5904</v>
          </cell>
        </row>
        <row r="21">
          <cell r="C21">
            <v>18741.627</v>
          </cell>
        </row>
        <row r="22">
          <cell r="C22">
            <v>49263.265999999996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23689.661</v>
          </cell>
        </row>
        <row r="31">
          <cell r="C31">
            <v>21345.206999999999</v>
          </cell>
        </row>
        <row r="32">
          <cell r="C32">
            <v>76194.76400000001</v>
          </cell>
        </row>
        <row r="33">
          <cell r="C33">
            <v>0</v>
          </cell>
        </row>
        <row r="34">
          <cell r="C34">
            <v>2350.6890000000003</v>
          </cell>
        </row>
        <row r="35">
          <cell r="C35">
            <v>2754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46.5</v>
          </cell>
          <cell r="C7">
            <v>43.5</v>
          </cell>
          <cell r="D7">
            <v>38.26</v>
          </cell>
          <cell r="E7">
            <v>33.85</v>
          </cell>
          <cell r="F7">
            <v>33.729999999999997</v>
          </cell>
          <cell r="G7">
            <v>33.369999999999997</v>
          </cell>
          <cell r="H7">
            <v>33.36</v>
          </cell>
          <cell r="I7">
            <v>33.28</v>
          </cell>
          <cell r="J7">
            <v>29.99</v>
          </cell>
          <cell r="K7">
            <v>32.25</v>
          </cell>
          <cell r="L7">
            <v>31.5</v>
          </cell>
          <cell r="M7">
            <v>33.729999999999997</v>
          </cell>
          <cell r="N7">
            <v>33.85</v>
          </cell>
          <cell r="O7">
            <v>33.729999999999997</v>
          </cell>
          <cell r="P7">
            <v>33.85</v>
          </cell>
          <cell r="Q7">
            <v>33.85</v>
          </cell>
          <cell r="R7">
            <v>46.67</v>
          </cell>
          <cell r="S7">
            <v>53.53</v>
          </cell>
          <cell r="T7">
            <v>47.29</v>
          </cell>
          <cell r="U7">
            <v>38.67</v>
          </cell>
          <cell r="V7">
            <v>38.67</v>
          </cell>
          <cell r="W7">
            <v>46.67</v>
          </cell>
          <cell r="X7">
            <v>48</v>
          </cell>
          <cell r="Y7">
            <v>38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395</v>
          </cell>
          <cell r="C25">
            <v>395</v>
          </cell>
          <cell r="D25">
            <v>395</v>
          </cell>
          <cell r="E25">
            <v>395</v>
          </cell>
          <cell r="F25">
            <v>263.01799999999997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198.27699999999999</v>
          </cell>
          <cell r="N25">
            <v>385</v>
          </cell>
          <cell r="O25">
            <v>358.43799999999999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395</v>
          </cell>
          <cell r="Y25">
            <v>395</v>
          </cell>
        </row>
        <row r="26">
          <cell r="S26">
            <v>73.893000000000001</v>
          </cell>
          <cell r="T26">
            <v>1.0629999999999999</v>
          </cell>
          <cell r="X26">
            <v>62.734000000000002</v>
          </cell>
        </row>
        <row r="27">
          <cell r="B27">
            <v>339</v>
          </cell>
          <cell r="C27">
            <v>339</v>
          </cell>
          <cell r="D27">
            <v>339</v>
          </cell>
          <cell r="E27">
            <v>252.65299999999999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227.624</v>
          </cell>
          <cell r="O27">
            <v>220</v>
          </cell>
          <cell r="P27">
            <v>237.346</v>
          </cell>
          <cell r="Q27">
            <v>301.84199999999998</v>
          </cell>
          <cell r="R27">
            <v>336</v>
          </cell>
          <cell r="S27">
            <v>336</v>
          </cell>
          <cell r="T27">
            <v>336</v>
          </cell>
          <cell r="U27">
            <v>339</v>
          </cell>
          <cell r="V27">
            <v>339</v>
          </cell>
          <cell r="W27">
            <v>339</v>
          </cell>
          <cell r="X27">
            <v>339</v>
          </cell>
          <cell r="Y27">
            <v>339</v>
          </cell>
        </row>
        <row r="28">
          <cell r="V28">
            <v>208</v>
          </cell>
          <cell r="W28">
            <v>425</v>
          </cell>
          <cell r="X28">
            <v>428</v>
          </cell>
          <cell r="Y28">
            <v>208</v>
          </cell>
        </row>
        <row r="29">
          <cell r="B29">
            <v>395</v>
          </cell>
          <cell r="C29">
            <v>399</v>
          </cell>
          <cell r="D29">
            <v>395</v>
          </cell>
          <cell r="E29">
            <v>395</v>
          </cell>
          <cell r="F29">
            <v>395</v>
          </cell>
          <cell r="G29">
            <v>387.04500000000002</v>
          </cell>
          <cell r="H29">
            <v>319.298</v>
          </cell>
          <cell r="I29">
            <v>282.84300000000002</v>
          </cell>
          <cell r="J29">
            <v>200</v>
          </cell>
          <cell r="K29">
            <v>200</v>
          </cell>
          <cell r="L29">
            <v>200</v>
          </cell>
          <cell r="M29">
            <v>354</v>
          </cell>
          <cell r="N29">
            <v>351</v>
          </cell>
          <cell r="O29">
            <v>354</v>
          </cell>
          <cell r="P29">
            <v>358</v>
          </cell>
          <cell r="Q29">
            <v>361</v>
          </cell>
          <cell r="R29">
            <v>367</v>
          </cell>
          <cell r="S29">
            <v>370</v>
          </cell>
          <cell r="T29">
            <v>377</v>
          </cell>
          <cell r="U29">
            <v>380</v>
          </cell>
          <cell r="V29">
            <v>382</v>
          </cell>
          <cell r="W29">
            <v>388</v>
          </cell>
          <cell r="X29">
            <v>393</v>
          </cell>
          <cell r="Y29">
            <v>393</v>
          </cell>
        </row>
        <row r="34">
          <cell r="B34">
            <v>292</v>
          </cell>
          <cell r="C34">
            <v>292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291.80799999999999</v>
          </cell>
          <cell r="S34">
            <v>342</v>
          </cell>
          <cell r="T34">
            <v>343</v>
          </cell>
          <cell r="U34">
            <v>264.85300000000001</v>
          </cell>
          <cell r="V34">
            <v>244.161</v>
          </cell>
          <cell r="W34">
            <v>324.02999999999997</v>
          </cell>
          <cell r="X34">
            <v>361</v>
          </cell>
          <cell r="Y34">
            <v>220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350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350</v>
          </cell>
          <cell r="S37">
            <v>350</v>
          </cell>
          <cell r="T37">
            <v>350</v>
          </cell>
          <cell r="U37">
            <v>300</v>
          </cell>
          <cell r="V37">
            <v>300</v>
          </cell>
          <cell r="W37">
            <v>350</v>
          </cell>
          <cell r="X37">
            <v>350</v>
          </cell>
          <cell r="Y37">
            <v>300</v>
          </cell>
        </row>
        <row r="38">
          <cell r="B38">
            <v>350</v>
          </cell>
          <cell r="C38">
            <v>319.90199999999999</v>
          </cell>
          <cell r="D38">
            <v>182</v>
          </cell>
          <cell r="R38">
            <v>60</v>
          </cell>
          <cell r="S38">
            <v>350</v>
          </cell>
          <cell r="T38">
            <v>350</v>
          </cell>
          <cell r="U38">
            <v>300</v>
          </cell>
          <cell r="V38">
            <v>300</v>
          </cell>
          <cell r="W38">
            <v>350</v>
          </cell>
          <cell r="X38">
            <v>350</v>
          </cell>
          <cell r="Y38">
            <v>300</v>
          </cell>
        </row>
        <row r="42">
          <cell r="S42">
            <v>74</v>
          </cell>
          <cell r="T42">
            <v>364</v>
          </cell>
          <cell r="U42">
            <v>364</v>
          </cell>
          <cell r="V42">
            <v>364</v>
          </cell>
          <cell r="W42">
            <v>364</v>
          </cell>
        </row>
        <row r="43">
          <cell r="T43">
            <v>240</v>
          </cell>
          <cell r="U43">
            <v>320</v>
          </cell>
          <cell r="V43">
            <v>301</v>
          </cell>
          <cell r="W43">
            <v>209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64</v>
          </cell>
          <cell r="V45">
            <v>64</v>
          </cell>
          <cell r="W45">
            <v>19</v>
          </cell>
        </row>
        <row r="46">
          <cell r="T46">
            <v>120</v>
          </cell>
          <cell r="U46">
            <v>240</v>
          </cell>
          <cell r="V46">
            <v>240</v>
          </cell>
          <cell r="W46">
            <v>85</v>
          </cell>
          <cell r="Y46">
            <v>240</v>
          </cell>
        </row>
        <row r="47">
          <cell r="U47">
            <v>210</v>
          </cell>
          <cell r="V47">
            <v>210</v>
          </cell>
          <cell r="W47">
            <v>10</v>
          </cell>
        </row>
        <row r="48">
          <cell r="J48">
            <v>30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20</v>
          </cell>
          <cell r="U48">
            <v>40</v>
          </cell>
          <cell r="V48">
            <v>40</v>
          </cell>
          <cell r="W48">
            <v>22</v>
          </cell>
        </row>
        <row r="50">
          <cell r="U50">
            <v>126</v>
          </cell>
          <cell r="V50">
            <v>126</v>
          </cell>
        </row>
        <row r="51">
          <cell r="U51">
            <v>126</v>
          </cell>
          <cell r="V51">
            <v>126</v>
          </cell>
          <cell r="W51">
            <v>96</v>
          </cell>
        </row>
        <row r="53">
          <cell r="U53">
            <v>100</v>
          </cell>
          <cell r="V53">
            <v>150</v>
          </cell>
        </row>
        <row r="55">
          <cell r="V55">
            <v>100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1270.0790000000002</v>
          </cell>
          <cell r="C61">
            <v>1356.654</v>
          </cell>
          <cell r="D61">
            <v>1443.7559999999999</v>
          </cell>
          <cell r="E61">
            <v>1535.6149999999998</v>
          </cell>
          <cell r="F61">
            <v>1602.1150000000002</v>
          </cell>
          <cell r="G61">
            <v>1657.8250000000003</v>
          </cell>
          <cell r="H61">
            <v>1712.0880000000002</v>
          </cell>
          <cell r="I61">
            <v>2010.3169999999998</v>
          </cell>
          <cell r="J61">
            <v>2481.1119999999996</v>
          </cell>
          <cell r="K61">
            <v>2906.3989999999999</v>
          </cell>
          <cell r="L61">
            <v>3160.3340000000007</v>
          </cell>
          <cell r="M61">
            <v>3254.3180000000002</v>
          </cell>
          <cell r="N61">
            <v>3242.1659999999997</v>
          </cell>
          <cell r="O61">
            <v>3145.069</v>
          </cell>
          <cell r="P61">
            <v>2962.3650000000002</v>
          </cell>
          <cell r="Q61">
            <v>2667.8620000000005</v>
          </cell>
          <cell r="R61">
            <v>2252.8520000000008</v>
          </cell>
          <cell r="S61">
            <v>1739.3589999999999</v>
          </cell>
          <cell r="T61">
            <v>1428.5690000000004</v>
          </cell>
          <cell r="U61">
            <v>1392.0240000000003</v>
          </cell>
          <cell r="V61">
            <v>1425.163</v>
          </cell>
          <cell r="W61">
            <v>1468.6959999999999</v>
          </cell>
          <cell r="X61">
            <v>1527.6059999999998</v>
          </cell>
          <cell r="Y61">
            <v>1620.9229999999998</v>
          </cell>
        </row>
        <row r="74">
          <cell r="B74">
            <v>118</v>
          </cell>
          <cell r="C74">
            <v>119</v>
          </cell>
          <cell r="D74">
            <v>120</v>
          </cell>
          <cell r="E74">
            <v>120</v>
          </cell>
          <cell r="F74">
            <v>120</v>
          </cell>
          <cell r="G74">
            <v>123</v>
          </cell>
          <cell r="H74">
            <v>111</v>
          </cell>
          <cell r="I74">
            <v>108</v>
          </cell>
          <cell r="J74">
            <v>104</v>
          </cell>
          <cell r="K74">
            <v>103</v>
          </cell>
          <cell r="L74">
            <v>109</v>
          </cell>
          <cell r="M74">
            <v>69</v>
          </cell>
          <cell r="N74">
            <v>68</v>
          </cell>
          <cell r="O74">
            <v>79</v>
          </cell>
          <cell r="P74">
            <v>80</v>
          </cell>
          <cell r="Q74">
            <v>81</v>
          </cell>
          <cell r="R74">
            <v>99</v>
          </cell>
          <cell r="S74">
            <v>119</v>
          </cell>
          <cell r="T74">
            <v>130</v>
          </cell>
          <cell r="U74">
            <v>84</v>
          </cell>
          <cell r="V74">
            <v>84</v>
          </cell>
          <cell r="W74">
            <v>152</v>
          </cell>
          <cell r="X74">
            <v>128</v>
          </cell>
          <cell r="Y74">
            <v>133</v>
          </cell>
        </row>
        <row r="75">
          <cell r="B75">
            <v>300</v>
          </cell>
          <cell r="C75">
            <v>289</v>
          </cell>
          <cell r="D75">
            <v>289</v>
          </cell>
          <cell r="E75">
            <v>308</v>
          </cell>
          <cell r="F75">
            <v>294</v>
          </cell>
          <cell r="G75">
            <v>303</v>
          </cell>
          <cell r="H75">
            <v>347</v>
          </cell>
          <cell r="I75">
            <v>159</v>
          </cell>
          <cell r="J75">
            <v>145</v>
          </cell>
          <cell r="K75">
            <v>147</v>
          </cell>
          <cell r="L75">
            <v>153</v>
          </cell>
          <cell r="M75">
            <v>179</v>
          </cell>
          <cell r="N75">
            <v>179</v>
          </cell>
          <cell r="O75">
            <v>179</v>
          </cell>
          <cell r="P75">
            <v>189</v>
          </cell>
          <cell r="Q75">
            <v>189</v>
          </cell>
          <cell r="R75">
            <v>233</v>
          </cell>
          <cell r="S75">
            <v>245.41899999999998</v>
          </cell>
          <cell r="T75">
            <v>163</v>
          </cell>
          <cell r="U75">
            <v>124</v>
          </cell>
          <cell r="V75">
            <v>124</v>
          </cell>
          <cell r="W75">
            <v>149</v>
          </cell>
          <cell r="X75">
            <v>290</v>
          </cell>
          <cell r="Y75">
            <v>313</v>
          </cell>
        </row>
        <row r="76">
          <cell r="B76">
            <v>366</v>
          </cell>
          <cell r="C76">
            <v>378</v>
          </cell>
          <cell r="D76">
            <v>370</v>
          </cell>
          <cell r="E76">
            <v>425</v>
          </cell>
          <cell r="F76">
            <v>406</v>
          </cell>
          <cell r="G76">
            <v>406</v>
          </cell>
          <cell r="H76">
            <v>423</v>
          </cell>
          <cell r="I76">
            <v>381</v>
          </cell>
          <cell r="J76">
            <v>359</v>
          </cell>
          <cell r="K76">
            <v>369</v>
          </cell>
          <cell r="L76">
            <v>391</v>
          </cell>
          <cell r="M76">
            <v>341</v>
          </cell>
          <cell r="N76">
            <v>341</v>
          </cell>
          <cell r="O76">
            <v>341</v>
          </cell>
          <cell r="P76">
            <v>333</v>
          </cell>
          <cell r="Q76">
            <v>326</v>
          </cell>
          <cell r="R76">
            <v>354</v>
          </cell>
          <cell r="S76">
            <v>328</v>
          </cell>
          <cell r="T76">
            <v>336</v>
          </cell>
          <cell r="U76">
            <v>269</v>
          </cell>
          <cell r="V76">
            <v>269</v>
          </cell>
          <cell r="W76">
            <v>357</v>
          </cell>
          <cell r="X76">
            <v>386</v>
          </cell>
          <cell r="Y76">
            <v>372</v>
          </cell>
        </row>
        <row r="78">
          <cell r="B78">
            <v>137.90699999999998</v>
          </cell>
          <cell r="C78">
            <v>135</v>
          </cell>
          <cell r="D78">
            <v>37</v>
          </cell>
          <cell r="E78">
            <v>31</v>
          </cell>
          <cell r="F78">
            <v>46</v>
          </cell>
          <cell r="G78">
            <v>46</v>
          </cell>
          <cell r="H78">
            <v>36</v>
          </cell>
          <cell r="I78">
            <v>41</v>
          </cell>
          <cell r="J78">
            <v>16</v>
          </cell>
          <cell r="K78">
            <v>30.225999999999999</v>
          </cell>
          <cell r="L78">
            <v>105</v>
          </cell>
          <cell r="M78">
            <v>66</v>
          </cell>
          <cell r="N78">
            <v>71</v>
          </cell>
          <cell r="O78">
            <v>198</v>
          </cell>
          <cell r="P78">
            <v>167</v>
          </cell>
          <cell r="Q78">
            <v>221</v>
          </cell>
          <cell r="R78">
            <v>275</v>
          </cell>
          <cell r="S78">
            <v>280</v>
          </cell>
          <cell r="T78">
            <v>193</v>
          </cell>
          <cell r="W78">
            <v>15</v>
          </cell>
          <cell r="X78">
            <v>116.075</v>
          </cell>
        </row>
      </sheetData>
      <sheetData sheetId="6">
        <row r="65">
          <cell r="B65">
            <v>991.87899999999991</v>
          </cell>
          <cell r="C65">
            <v>1005.8789999999999</v>
          </cell>
          <cell r="D65">
            <v>1017.8789999999999</v>
          </cell>
          <cell r="E65">
            <v>1007.889</v>
          </cell>
          <cell r="F65">
            <v>1015.321</v>
          </cell>
          <cell r="G65">
            <v>1014.2910000000001</v>
          </cell>
          <cell r="H65">
            <v>996.221</v>
          </cell>
          <cell r="I65">
            <v>978.83899999999994</v>
          </cell>
          <cell r="J65">
            <v>983.82899999999995</v>
          </cell>
          <cell r="K65">
            <v>984.81899999999996</v>
          </cell>
          <cell r="L65">
            <v>979.83899999999994</v>
          </cell>
          <cell r="M65">
            <v>977.87899999999991</v>
          </cell>
          <cell r="N65">
            <v>980.66</v>
          </cell>
          <cell r="O65">
            <v>984.06899999999996</v>
          </cell>
          <cell r="P65">
            <v>969.05899999999997</v>
          </cell>
          <cell r="Q65">
            <v>956.67700000000002</v>
          </cell>
          <cell r="R65">
            <v>962.67700000000002</v>
          </cell>
          <cell r="S65">
            <v>976.67700000000002</v>
          </cell>
          <cell r="T65">
            <v>984.67700000000002</v>
          </cell>
          <cell r="U65">
            <v>988.68700000000001</v>
          </cell>
          <cell r="V65">
            <v>991.67700000000002</v>
          </cell>
          <cell r="W65">
            <v>992.05899999999997</v>
          </cell>
          <cell r="X65">
            <v>973.05899999999997</v>
          </cell>
          <cell r="Y65">
            <v>975.11899999999991</v>
          </cell>
        </row>
        <row r="66">
          <cell r="B66">
            <v>836.38300000000004</v>
          </cell>
          <cell r="C66">
            <v>815.99199999999996</v>
          </cell>
          <cell r="D66">
            <v>787.01300000000003</v>
          </cell>
          <cell r="E66">
            <v>769.48799999999994</v>
          </cell>
          <cell r="F66">
            <v>754.09</v>
          </cell>
          <cell r="G66">
            <v>757.39100000000008</v>
          </cell>
          <cell r="H66">
            <v>760.96600000000001</v>
          </cell>
          <cell r="I66">
            <v>787.83500000000004</v>
          </cell>
          <cell r="J66">
            <v>829.12599999999998</v>
          </cell>
          <cell r="K66">
            <v>885.46900000000005</v>
          </cell>
          <cell r="L66">
            <v>934.03099999999995</v>
          </cell>
          <cell r="M66">
            <v>972.9050000000002</v>
          </cell>
          <cell r="N66">
            <v>991.81000000000006</v>
          </cell>
          <cell r="O66">
            <v>999.73</v>
          </cell>
          <cell r="P66">
            <v>982.66700000000014</v>
          </cell>
          <cell r="Q66">
            <v>963.49900000000002</v>
          </cell>
          <cell r="R66">
            <v>952.67099999999982</v>
          </cell>
          <cell r="S66">
            <v>935.12699999999995</v>
          </cell>
          <cell r="T66">
            <v>931.10299999999995</v>
          </cell>
          <cell r="U66">
            <v>940.72400000000005</v>
          </cell>
          <cell r="V66">
            <v>974.89700000000016</v>
          </cell>
          <cell r="W66">
            <v>963.00400000000002</v>
          </cell>
          <cell r="X66">
            <v>924.93299999999999</v>
          </cell>
          <cell r="Y66">
            <v>894.35299999999995</v>
          </cell>
        </row>
        <row r="67">
          <cell r="B67">
            <v>2857.1239999999993</v>
          </cell>
          <cell r="C67">
            <v>2713.585</v>
          </cell>
          <cell r="D67">
            <v>2541.395</v>
          </cell>
          <cell r="E67">
            <v>2438.7909999999997</v>
          </cell>
          <cell r="F67">
            <v>2362.6220000000008</v>
          </cell>
          <cell r="G67">
            <v>2362.0880000000006</v>
          </cell>
          <cell r="H67">
            <v>2364.5990000000006</v>
          </cell>
          <cell r="I67">
            <v>2474.386</v>
          </cell>
          <cell r="J67">
            <v>2727.1660000000002</v>
          </cell>
          <cell r="K67">
            <v>3104.2370000000001</v>
          </cell>
          <cell r="L67">
            <v>3440.527</v>
          </cell>
          <cell r="M67">
            <v>3673.7110000000002</v>
          </cell>
          <cell r="N67">
            <v>3780.22</v>
          </cell>
          <cell r="O67">
            <v>3790.6080000000002</v>
          </cell>
          <cell r="P67">
            <v>3639.8850000000002</v>
          </cell>
          <cell r="Q67">
            <v>3486.4279999999994</v>
          </cell>
          <cell r="R67">
            <v>3429.712</v>
          </cell>
          <cell r="S67">
            <v>3413.2670000000003</v>
          </cell>
          <cell r="T67">
            <v>3478.752</v>
          </cell>
          <cell r="U67">
            <v>3624.366</v>
          </cell>
          <cell r="V67">
            <v>3875.1499999999996</v>
          </cell>
          <cell r="W67">
            <v>3787.0629999999996</v>
          </cell>
          <cell r="X67">
            <v>3531.3230000000003</v>
          </cell>
          <cell r="Y67">
            <v>3297.759</v>
          </cell>
        </row>
        <row r="69">
          <cell r="B69">
            <v>115.5</v>
          </cell>
          <cell r="C69">
            <v>110</v>
          </cell>
          <cell r="D69">
            <v>107.5</v>
          </cell>
          <cell r="E69">
            <v>106</v>
          </cell>
          <cell r="F69">
            <v>106</v>
          </cell>
          <cell r="G69">
            <v>106</v>
          </cell>
          <cell r="H69">
            <v>105.5</v>
          </cell>
          <cell r="I69">
            <v>104</v>
          </cell>
          <cell r="J69">
            <v>100.5</v>
          </cell>
          <cell r="K69">
            <v>100</v>
          </cell>
          <cell r="L69">
            <v>100</v>
          </cell>
          <cell r="M69">
            <v>100</v>
          </cell>
          <cell r="N69">
            <v>100</v>
          </cell>
          <cell r="O69">
            <v>98</v>
          </cell>
          <cell r="P69">
            <v>98</v>
          </cell>
          <cell r="Q69">
            <v>104</v>
          </cell>
          <cell r="R69">
            <v>116.5</v>
          </cell>
          <cell r="S69">
            <v>130.5</v>
          </cell>
          <cell r="T69">
            <v>141</v>
          </cell>
          <cell r="U69">
            <v>152</v>
          </cell>
          <cell r="V69">
            <v>151.5</v>
          </cell>
          <cell r="W69">
            <v>142.5</v>
          </cell>
          <cell r="X69">
            <v>135</v>
          </cell>
          <cell r="Y69">
            <v>124</v>
          </cell>
        </row>
        <row r="73">
          <cell r="U73">
            <v>40</v>
          </cell>
          <cell r="V73">
            <v>80</v>
          </cell>
        </row>
        <row r="75">
          <cell r="F75">
            <v>10</v>
          </cell>
          <cell r="G75">
            <v>10</v>
          </cell>
          <cell r="H75">
            <v>10</v>
          </cell>
          <cell r="I75">
            <v>15</v>
          </cell>
          <cell r="J75">
            <v>15</v>
          </cell>
          <cell r="K75">
            <v>15</v>
          </cell>
          <cell r="L75">
            <v>15</v>
          </cell>
          <cell r="M75">
            <v>15</v>
          </cell>
          <cell r="N75">
            <v>15</v>
          </cell>
          <cell r="O75">
            <v>15</v>
          </cell>
          <cell r="P75">
            <v>15</v>
          </cell>
          <cell r="Q75">
            <v>15</v>
          </cell>
          <cell r="R75">
            <v>15</v>
          </cell>
          <cell r="S75">
            <v>15</v>
          </cell>
          <cell r="T75">
            <v>15</v>
          </cell>
          <cell r="V75">
            <v>40</v>
          </cell>
        </row>
        <row r="77">
          <cell r="B77">
            <v>30</v>
          </cell>
          <cell r="C77">
            <v>150</v>
          </cell>
          <cell r="D77">
            <v>109.869</v>
          </cell>
          <cell r="E77">
            <v>133</v>
          </cell>
          <cell r="F77">
            <v>91</v>
          </cell>
          <cell r="G77">
            <v>68</v>
          </cell>
          <cell r="H77">
            <v>106</v>
          </cell>
          <cell r="I77">
            <v>87</v>
          </cell>
          <cell r="J77">
            <v>144.39099999999999</v>
          </cell>
          <cell r="K77">
            <v>141</v>
          </cell>
          <cell r="L77">
            <v>108.837</v>
          </cell>
          <cell r="N77">
            <v>40</v>
          </cell>
          <cell r="T77">
            <v>54</v>
          </cell>
          <cell r="U77">
            <v>235</v>
          </cell>
          <cell r="V77">
            <v>251</v>
          </cell>
          <cell r="W77">
            <v>136</v>
          </cell>
          <cell r="X77">
            <v>35</v>
          </cell>
          <cell r="Y77">
            <v>60.591999999999999</v>
          </cell>
        </row>
      </sheetData>
      <sheetData sheetId="7">
        <row r="7">
          <cell r="B7">
            <v>46.5</v>
          </cell>
          <cell r="C7">
            <v>43.5</v>
          </cell>
          <cell r="D7">
            <v>38.26</v>
          </cell>
          <cell r="E7">
            <v>33.85</v>
          </cell>
          <cell r="F7">
            <v>33.729999999999997</v>
          </cell>
          <cell r="G7">
            <v>33.369999999999997</v>
          </cell>
          <cell r="H7">
            <v>33.36</v>
          </cell>
          <cell r="I7">
            <v>33.28</v>
          </cell>
          <cell r="J7">
            <v>29.99</v>
          </cell>
          <cell r="K7">
            <v>32.25</v>
          </cell>
          <cell r="L7">
            <v>31.5</v>
          </cell>
          <cell r="M7">
            <v>33.729999999999997</v>
          </cell>
          <cell r="N7">
            <v>33.85</v>
          </cell>
          <cell r="O7">
            <v>33.729999999999997</v>
          </cell>
          <cell r="P7">
            <v>33.85</v>
          </cell>
          <cell r="Q7">
            <v>33.85</v>
          </cell>
          <cell r="R7">
            <v>46.67</v>
          </cell>
          <cell r="S7">
            <v>53.53</v>
          </cell>
          <cell r="T7">
            <v>47.29</v>
          </cell>
          <cell r="U7">
            <v>38.67</v>
          </cell>
          <cell r="V7">
            <v>38.67</v>
          </cell>
          <cell r="W7">
            <v>46.67</v>
          </cell>
          <cell r="X7">
            <v>48</v>
          </cell>
          <cell r="Y7">
            <v>38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PPC</v>
          </cell>
        </row>
        <row r="27">
          <cell r="A27" t="str">
            <v>SENTRADE</v>
          </cell>
        </row>
        <row r="28">
          <cell r="A28" t="str">
            <v>SOLARENERGY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7">
          <cell r="A37" t="str">
            <v>ADMHE</v>
          </cell>
        </row>
        <row r="38">
          <cell r="A38" t="str">
            <v>AXPO_ROMANIA</v>
          </cell>
        </row>
        <row r="39">
          <cell r="A39" t="str">
            <v>EGPH_SUPPLY</v>
          </cell>
        </row>
        <row r="40">
          <cell r="A40" t="str">
            <v>ELPEDISON</v>
          </cell>
        </row>
        <row r="41">
          <cell r="A41" t="str">
            <v>EPA_THESS</v>
          </cell>
        </row>
        <row r="42">
          <cell r="A42" t="str">
            <v>EUNICE_TRADING</v>
          </cell>
        </row>
        <row r="43">
          <cell r="A43" t="str">
            <v>GEN-I-ATHENS</v>
          </cell>
        </row>
        <row r="44">
          <cell r="A44" t="str">
            <v>GREENENV</v>
          </cell>
        </row>
        <row r="45">
          <cell r="A45" t="str">
            <v>HERON</v>
          </cell>
        </row>
        <row r="46">
          <cell r="A46" t="str">
            <v>KEN</v>
          </cell>
        </row>
        <row r="47">
          <cell r="A47" t="str">
            <v>MYTILINEOS</v>
          </cell>
        </row>
        <row r="48">
          <cell r="A48" t="str">
            <v>NRG_TRADING_HOUS</v>
          </cell>
        </row>
        <row r="49">
          <cell r="A49" t="str">
            <v>OTEESTATE</v>
          </cell>
        </row>
        <row r="50">
          <cell r="A50" t="str">
            <v>PETROGAZ</v>
          </cell>
        </row>
        <row r="51">
          <cell r="A51" t="str">
            <v>PPC</v>
          </cell>
        </row>
        <row r="52">
          <cell r="A52" t="str">
            <v>SOLARENERGY</v>
          </cell>
        </row>
        <row r="53">
          <cell r="A53" t="str">
            <v>STATKRAFT-DE1</v>
          </cell>
        </row>
        <row r="54">
          <cell r="A54" t="str">
            <v>VIENER</v>
          </cell>
        </row>
        <row r="55">
          <cell r="A55" t="str">
            <v>VOLTERRA</v>
          </cell>
        </row>
        <row r="56">
          <cell r="A56" t="str">
            <v>VOLTON</v>
          </cell>
        </row>
        <row r="57">
          <cell r="A5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4830.8860000000004</v>
      </c>
      <c r="C4" s="18">
        <v>4795.4560000000001</v>
      </c>
      <c r="D4" s="18">
        <v>4563.6559999999999</v>
      </c>
      <c r="E4" s="18">
        <v>4455.1679999999997</v>
      </c>
      <c r="F4" s="18">
        <v>4339.0330000000004</v>
      </c>
      <c r="G4" s="18">
        <v>4317.7700000000004</v>
      </c>
      <c r="H4" s="18">
        <v>4343.2860000000001</v>
      </c>
      <c r="I4" s="18">
        <v>4447.0600000000004</v>
      </c>
      <c r="J4" s="18">
        <v>4800.0119999999997</v>
      </c>
      <c r="K4" s="18">
        <v>5230.5249999999996</v>
      </c>
      <c r="L4" s="18">
        <v>5578.2340000000004</v>
      </c>
      <c r="M4" s="18">
        <v>5739.4949999999999</v>
      </c>
      <c r="N4" s="18">
        <v>5907.69</v>
      </c>
      <c r="O4" s="18">
        <v>5887.4070000000002</v>
      </c>
      <c r="P4" s="18">
        <v>5704.6109999999999</v>
      </c>
      <c r="Q4" s="18">
        <v>5525.6040000000003</v>
      </c>
      <c r="R4" s="18">
        <v>5476.56</v>
      </c>
      <c r="S4" s="18">
        <v>5470.5709999999999</v>
      </c>
      <c r="T4" s="18">
        <v>5604.5320000000002</v>
      </c>
      <c r="U4" s="18">
        <v>5980.777</v>
      </c>
      <c r="V4" s="18">
        <v>6364.2240000000002</v>
      </c>
      <c r="W4" s="18">
        <v>6020.6260000000002</v>
      </c>
      <c r="X4" s="18">
        <v>5599.3149999999996</v>
      </c>
      <c r="Y4" s="18">
        <v>5351.8230000000003</v>
      </c>
      <c r="Z4" s="19"/>
      <c r="AA4" s="20">
        <f>SUM(B4:Z4)</f>
        <v>126334.32100000003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46.5</v>
      </c>
      <c r="C7" s="28">
        <v>43.5</v>
      </c>
      <c r="D7" s="28">
        <v>38.26</v>
      </c>
      <c r="E7" s="28">
        <v>33.85</v>
      </c>
      <c r="F7" s="28">
        <v>33.729999999999997</v>
      </c>
      <c r="G7" s="28">
        <v>33.369999999999997</v>
      </c>
      <c r="H7" s="28">
        <v>33.36</v>
      </c>
      <c r="I7" s="28">
        <v>33.28</v>
      </c>
      <c r="J7" s="28">
        <v>29.99</v>
      </c>
      <c r="K7" s="28">
        <v>32.25</v>
      </c>
      <c r="L7" s="28">
        <v>31.5</v>
      </c>
      <c r="M7" s="28">
        <v>33.729999999999997</v>
      </c>
      <c r="N7" s="28">
        <v>33.85</v>
      </c>
      <c r="O7" s="28">
        <v>33.729999999999997</v>
      </c>
      <c r="P7" s="28">
        <v>33.85</v>
      </c>
      <c r="Q7" s="28">
        <v>33.85</v>
      </c>
      <c r="R7" s="28">
        <v>46.67</v>
      </c>
      <c r="S7" s="28">
        <v>53.53</v>
      </c>
      <c r="T7" s="28">
        <v>47.29</v>
      </c>
      <c r="U7" s="28">
        <v>38.67</v>
      </c>
      <c r="V7" s="28">
        <v>38.67</v>
      </c>
      <c r="W7" s="28">
        <v>46.67</v>
      </c>
      <c r="X7" s="28">
        <v>48</v>
      </c>
      <c r="Y7" s="28">
        <v>38</v>
      </c>
      <c r="Z7" s="29"/>
      <c r="AA7" s="30">
        <f>IF(SUM(GR_MAINLAND_MCP_SUM_SELL)&lt;&gt;0,AVERAGEIF(GR_MAINLAND_MCP_SUM_SELL,"&lt;&gt;"""),"")</f>
        <v>38.170833333333327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345</v>
      </c>
      <c r="C10" s="42">
        <v>345</v>
      </c>
      <c r="D10" s="42">
        <v>345</v>
      </c>
      <c r="E10" s="42">
        <v>345</v>
      </c>
      <c r="F10" s="42">
        <v>345</v>
      </c>
      <c r="G10" s="42">
        <v>345</v>
      </c>
      <c r="H10" s="42">
        <v>345</v>
      </c>
      <c r="I10" s="42">
        <v>345</v>
      </c>
      <c r="J10" s="42">
        <v>345</v>
      </c>
      <c r="K10" s="42">
        <v>345</v>
      </c>
      <c r="L10" s="42">
        <v>345</v>
      </c>
      <c r="M10" s="42">
        <v>345</v>
      </c>
      <c r="N10" s="42">
        <v>345</v>
      </c>
      <c r="O10" s="42">
        <v>345</v>
      </c>
      <c r="P10" s="42">
        <v>345</v>
      </c>
      <c r="Q10" s="42">
        <v>345</v>
      </c>
      <c r="R10" s="42">
        <v>345</v>
      </c>
      <c r="S10" s="42">
        <v>345</v>
      </c>
      <c r="T10" s="42">
        <v>345</v>
      </c>
      <c r="U10" s="42">
        <v>345</v>
      </c>
      <c r="V10" s="42">
        <v>345</v>
      </c>
      <c r="W10" s="42">
        <v>345</v>
      </c>
      <c r="X10" s="42">
        <v>345</v>
      </c>
      <c r="Y10" s="42">
        <v>345</v>
      </c>
      <c r="Z10" s="43"/>
      <c r="AA10" s="44">
        <f>SUM(B10:Z10)</f>
        <v>8280</v>
      </c>
    </row>
    <row r="11" spans="1:27" ht="24.95" customHeight="1" x14ac:dyDescent="0.2">
      <c r="A11" s="45" t="s">
        <v>7</v>
      </c>
      <c r="B11" s="46">
        <v>2248.9</v>
      </c>
      <c r="C11" s="47">
        <v>2172.8020000000001</v>
      </c>
      <c r="D11" s="47">
        <v>1958.9</v>
      </c>
      <c r="E11" s="47">
        <v>1690.5530000000001</v>
      </c>
      <c r="F11" s="47">
        <v>1525.9179999999999</v>
      </c>
      <c r="G11" s="47">
        <v>1436.9450000000002</v>
      </c>
      <c r="H11" s="47">
        <v>1369.1980000000001</v>
      </c>
      <c r="I11" s="47">
        <v>1332.7430000000002</v>
      </c>
      <c r="J11" s="47">
        <v>1249.9000000000001</v>
      </c>
      <c r="K11" s="47">
        <v>1249.9000000000001</v>
      </c>
      <c r="L11" s="47">
        <v>1249.9000000000001</v>
      </c>
      <c r="M11" s="47">
        <v>1420.1769999999999</v>
      </c>
      <c r="N11" s="47">
        <v>1611.5240000000001</v>
      </c>
      <c r="O11" s="47">
        <v>1580.338</v>
      </c>
      <c r="P11" s="47">
        <v>1628.2460000000001</v>
      </c>
      <c r="Q11" s="47">
        <v>1695.7420000000002</v>
      </c>
      <c r="R11" s="47">
        <v>1917.7080000000001</v>
      </c>
      <c r="S11" s="47">
        <v>2339.7930000000001</v>
      </c>
      <c r="T11" s="47">
        <v>2274.9630000000002</v>
      </c>
      <c r="U11" s="47">
        <v>2106.7530000000002</v>
      </c>
      <c r="V11" s="47">
        <v>2296.0610000000001</v>
      </c>
      <c r="W11" s="47">
        <v>2698.93</v>
      </c>
      <c r="X11" s="47">
        <v>2806.634</v>
      </c>
      <c r="Y11" s="47">
        <v>2282.9</v>
      </c>
      <c r="Z11" s="48"/>
      <c r="AA11" s="49">
        <f>SUM(B11:Z11)</f>
        <v>44145.428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70</v>
      </c>
      <c r="J12" s="47">
        <v>100</v>
      </c>
      <c r="K12" s="47">
        <v>80</v>
      </c>
      <c r="L12" s="47">
        <v>65</v>
      </c>
      <c r="M12" s="47">
        <v>65</v>
      </c>
      <c r="N12" s="47">
        <v>50</v>
      </c>
      <c r="O12" s="47">
        <v>20</v>
      </c>
      <c r="P12" s="47"/>
      <c r="Q12" s="47"/>
      <c r="R12" s="47"/>
      <c r="S12" s="47">
        <v>74</v>
      </c>
      <c r="T12" s="47">
        <v>734</v>
      </c>
      <c r="U12" s="47">
        <v>1660</v>
      </c>
      <c r="V12" s="47">
        <v>1821</v>
      </c>
      <c r="W12" s="47">
        <v>835</v>
      </c>
      <c r="X12" s="47"/>
      <c r="Y12" s="47">
        <v>285</v>
      </c>
      <c r="Z12" s="48"/>
      <c r="AA12" s="49">
        <f>SUM(B12:Z12)</f>
        <v>5904</v>
      </c>
    </row>
    <row r="13" spans="1:27" ht="24.95" customHeight="1" x14ac:dyDescent="0.2">
      <c r="A13" s="50" t="s">
        <v>9</v>
      </c>
      <c r="B13" s="51">
        <v>1270.0790000000002</v>
      </c>
      <c r="C13" s="52">
        <v>1356.654</v>
      </c>
      <c r="D13" s="52">
        <v>1443.7559999999999</v>
      </c>
      <c r="E13" s="52">
        <v>1535.6149999999998</v>
      </c>
      <c r="F13" s="52">
        <v>1602.1150000000002</v>
      </c>
      <c r="G13" s="52">
        <v>1657.8250000000003</v>
      </c>
      <c r="H13" s="52">
        <v>1712.0880000000002</v>
      </c>
      <c r="I13" s="52">
        <v>2010.3169999999998</v>
      </c>
      <c r="J13" s="52">
        <v>2481.1119999999996</v>
      </c>
      <c r="K13" s="52">
        <v>2906.3989999999999</v>
      </c>
      <c r="L13" s="52">
        <v>3160.3340000000007</v>
      </c>
      <c r="M13" s="52">
        <v>3254.3180000000002</v>
      </c>
      <c r="N13" s="52">
        <v>3242.1659999999997</v>
      </c>
      <c r="O13" s="52">
        <v>3145.069</v>
      </c>
      <c r="P13" s="52">
        <v>2962.3650000000002</v>
      </c>
      <c r="Q13" s="52">
        <v>2667.8620000000005</v>
      </c>
      <c r="R13" s="52">
        <v>2252.8520000000008</v>
      </c>
      <c r="S13" s="52">
        <v>1739.3589999999999</v>
      </c>
      <c r="T13" s="52">
        <v>1428.5690000000004</v>
      </c>
      <c r="U13" s="52">
        <v>1392.0240000000003</v>
      </c>
      <c r="V13" s="52">
        <v>1425.163</v>
      </c>
      <c r="W13" s="52">
        <v>1468.6959999999999</v>
      </c>
      <c r="X13" s="52">
        <v>1527.6059999999998</v>
      </c>
      <c r="Y13" s="52">
        <v>1620.9229999999998</v>
      </c>
      <c r="Z13" s="53"/>
      <c r="AA13" s="54">
        <f>SUM(B13:Z13)</f>
        <v>49263.265999999996</v>
      </c>
    </row>
    <row r="14" spans="1:27" ht="30" customHeight="1" thickBot="1" x14ac:dyDescent="0.25">
      <c r="A14" s="55" t="s">
        <v>10</v>
      </c>
      <c r="B14" s="56">
        <f>IF(LEN(B$2)&gt;0,SUM(B10:B13),"")</f>
        <v>3908.9790000000003</v>
      </c>
      <c r="C14" s="57">
        <f t="shared" ref="C14:Z14" si="0">IF(LEN(C$2)&gt;0,SUM(C10:C13),"")</f>
        <v>3874.4560000000001</v>
      </c>
      <c r="D14" s="57">
        <f t="shared" si="0"/>
        <v>3747.6559999999999</v>
      </c>
      <c r="E14" s="57">
        <f t="shared" si="0"/>
        <v>3571.1679999999997</v>
      </c>
      <c r="F14" s="57">
        <f t="shared" si="0"/>
        <v>3473.0330000000004</v>
      </c>
      <c r="G14" s="57">
        <f t="shared" si="0"/>
        <v>3439.7700000000004</v>
      </c>
      <c r="H14" s="57">
        <f t="shared" si="0"/>
        <v>3426.2860000000001</v>
      </c>
      <c r="I14" s="57">
        <f t="shared" si="0"/>
        <v>3758.06</v>
      </c>
      <c r="J14" s="57">
        <f t="shared" si="0"/>
        <v>4176.0119999999997</v>
      </c>
      <c r="K14" s="57">
        <f t="shared" si="0"/>
        <v>4581.299</v>
      </c>
      <c r="L14" s="57">
        <f t="shared" si="0"/>
        <v>4820.2340000000004</v>
      </c>
      <c r="M14" s="57">
        <f t="shared" si="0"/>
        <v>5084.4949999999999</v>
      </c>
      <c r="N14" s="57">
        <f t="shared" si="0"/>
        <v>5248.69</v>
      </c>
      <c r="O14" s="57">
        <f t="shared" si="0"/>
        <v>5090.4070000000002</v>
      </c>
      <c r="P14" s="57">
        <f t="shared" si="0"/>
        <v>4935.6110000000008</v>
      </c>
      <c r="Q14" s="57">
        <f t="shared" si="0"/>
        <v>4708.6040000000012</v>
      </c>
      <c r="R14" s="57">
        <f t="shared" si="0"/>
        <v>4515.5600000000013</v>
      </c>
      <c r="S14" s="57">
        <f t="shared" si="0"/>
        <v>4498.152</v>
      </c>
      <c r="T14" s="57">
        <f t="shared" si="0"/>
        <v>4782.5320000000011</v>
      </c>
      <c r="U14" s="57">
        <f t="shared" si="0"/>
        <v>5503.777000000001</v>
      </c>
      <c r="V14" s="57">
        <f t="shared" si="0"/>
        <v>5887.2240000000002</v>
      </c>
      <c r="W14" s="57">
        <f t="shared" si="0"/>
        <v>5347.6260000000002</v>
      </c>
      <c r="X14" s="57">
        <f t="shared" si="0"/>
        <v>4679.24</v>
      </c>
      <c r="Y14" s="57">
        <f t="shared" si="0"/>
        <v>4533.8230000000003</v>
      </c>
      <c r="Z14" s="58" t="str">
        <f t="shared" si="0"/>
        <v/>
      </c>
      <c r="AA14" s="59">
        <f>SUM(AA9:AA13)</f>
        <v>107592.69399999999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2285.9</v>
      </c>
      <c r="C25" s="66">
        <v>2323.9</v>
      </c>
      <c r="D25" s="66">
        <v>2404.9</v>
      </c>
      <c r="E25" s="66">
        <v>2486.9</v>
      </c>
      <c r="F25" s="66">
        <v>2553.9</v>
      </c>
      <c r="G25" s="66">
        <v>2597.9</v>
      </c>
      <c r="H25" s="66">
        <v>2644.9</v>
      </c>
      <c r="I25" s="66">
        <v>2942.9</v>
      </c>
      <c r="J25" s="66">
        <v>3418.9</v>
      </c>
      <c r="K25" s="66">
        <v>3808.9</v>
      </c>
      <c r="L25" s="66">
        <v>4110.8999999999996</v>
      </c>
      <c r="M25" s="66">
        <v>4198.8999999999996</v>
      </c>
      <c r="N25" s="66">
        <v>4165.8999999999996</v>
      </c>
      <c r="O25" s="66">
        <v>4042.9</v>
      </c>
      <c r="P25" s="66">
        <v>3845.9</v>
      </c>
      <c r="Q25" s="66">
        <v>3559.9</v>
      </c>
      <c r="R25" s="66">
        <v>3090.9</v>
      </c>
      <c r="S25" s="66">
        <v>2676.9</v>
      </c>
      <c r="T25" s="66">
        <v>3067.9</v>
      </c>
      <c r="U25" s="66">
        <v>3970.9</v>
      </c>
      <c r="V25" s="66">
        <v>4156.8999999999996</v>
      </c>
      <c r="W25" s="66">
        <v>3206.9</v>
      </c>
      <c r="X25" s="66">
        <v>2461.9</v>
      </c>
      <c r="Y25" s="66">
        <v>2792.9</v>
      </c>
      <c r="Z25" s="67"/>
      <c r="AA25" s="68">
        <f>SUM(B25:Z25)</f>
        <v>76818.599999999991</v>
      </c>
    </row>
    <row r="26" spans="1:27" ht="24.95" customHeight="1" x14ac:dyDescent="0.2">
      <c r="A26" s="69" t="s">
        <v>20</v>
      </c>
      <c r="B26" s="70">
        <v>1267.9860000000001</v>
      </c>
      <c r="C26" s="71">
        <v>1194.556</v>
      </c>
      <c r="D26" s="71">
        <v>1181.7560000000001</v>
      </c>
      <c r="E26" s="71">
        <v>991.26800000000003</v>
      </c>
      <c r="F26" s="71">
        <v>808.13300000000004</v>
      </c>
      <c r="G26" s="71">
        <v>742.87</v>
      </c>
      <c r="H26" s="71">
        <v>721.38599999999997</v>
      </c>
      <c r="I26" s="71">
        <v>527.16</v>
      </c>
      <c r="J26" s="71">
        <v>404.11200000000002</v>
      </c>
      <c r="K26" s="71">
        <v>444.625</v>
      </c>
      <c r="L26" s="71">
        <v>490.334</v>
      </c>
      <c r="M26" s="71">
        <v>563.59500000000003</v>
      </c>
      <c r="N26" s="71">
        <v>764.79</v>
      </c>
      <c r="O26" s="71">
        <v>867.50699999999995</v>
      </c>
      <c r="P26" s="71">
        <v>881.71100000000001</v>
      </c>
      <c r="Q26" s="71">
        <v>988.70399999999995</v>
      </c>
      <c r="R26" s="71">
        <v>1408.66</v>
      </c>
      <c r="S26" s="71">
        <v>1516.671</v>
      </c>
      <c r="T26" s="71">
        <v>1259.6320000000001</v>
      </c>
      <c r="U26" s="71">
        <v>732.87699999999995</v>
      </c>
      <c r="V26" s="71">
        <v>722.32399999999996</v>
      </c>
      <c r="W26" s="71">
        <v>1328.7260000000001</v>
      </c>
      <c r="X26" s="71">
        <v>1652.415</v>
      </c>
      <c r="Y26" s="71">
        <v>1073.923</v>
      </c>
      <c r="Z26" s="72"/>
      <c r="AA26" s="73">
        <f>SUM(B26:Z26)</f>
        <v>22535.720999999998</v>
      </c>
    </row>
    <row r="27" spans="1:27" ht="24.95" customHeight="1" x14ac:dyDescent="0.2">
      <c r="A27" s="76" t="s">
        <v>21</v>
      </c>
      <c r="B27" s="74">
        <v>1277</v>
      </c>
      <c r="C27" s="75">
        <v>1277</v>
      </c>
      <c r="D27" s="75">
        <v>977</v>
      </c>
      <c r="E27" s="75">
        <v>977</v>
      </c>
      <c r="F27" s="75">
        <v>977</v>
      </c>
      <c r="G27" s="75">
        <v>977</v>
      </c>
      <c r="H27" s="75">
        <v>977</v>
      </c>
      <c r="I27" s="75">
        <v>977</v>
      </c>
      <c r="J27" s="75">
        <v>977</v>
      </c>
      <c r="K27" s="75">
        <v>977</v>
      </c>
      <c r="L27" s="75">
        <v>977</v>
      </c>
      <c r="M27" s="75">
        <v>977</v>
      </c>
      <c r="N27" s="75">
        <v>977</v>
      </c>
      <c r="O27" s="75">
        <v>977</v>
      </c>
      <c r="P27" s="75">
        <v>977</v>
      </c>
      <c r="Q27" s="75">
        <v>977</v>
      </c>
      <c r="R27" s="75">
        <v>977</v>
      </c>
      <c r="S27" s="75">
        <v>1277</v>
      </c>
      <c r="T27" s="75">
        <v>1277</v>
      </c>
      <c r="U27" s="75">
        <v>1277</v>
      </c>
      <c r="V27" s="75">
        <v>1485</v>
      </c>
      <c r="W27" s="75">
        <v>1485</v>
      </c>
      <c r="X27" s="75">
        <v>1485</v>
      </c>
      <c r="Y27" s="75">
        <v>1485</v>
      </c>
      <c r="Z27" s="77"/>
      <c r="AA27" s="78">
        <f>SUM(B27:Z27)</f>
        <v>26980</v>
      </c>
    </row>
    <row r="28" spans="1:27" ht="30" customHeight="1" thickBot="1" x14ac:dyDescent="0.25">
      <c r="A28" s="55" t="s">
        <v>22</v>
      </c>
      <c r="B28" s="56">
        <f>IF(LEN(B$2)&gt;0,SUM(B25:B27),"")</f>
        <v>4830.8860000000004</v>
      </c>
      <c r="C28" s="57">
        <f t="shared" ref="C28:Z28" si="2">IF(LEN(C$2)&gt;0,SUM(C25:C27),"")</f>
        <v>4795.4560000000001</v>
      </c>
      <c r="D28" s="57">
        <f t="shared" si="2"/>
        <v>4563.6559999999999</v>
      </c>
      <c r="E28" s="57">
        <f t="shared" si="2"/>
        <v>4455.1679999999997</v>
      </c>
      <c r="F28" s="57">
        <f t="shared" si="2"/>
        <v>4339.0330000000004</v>
      </c>
      <c r="G28" s="57">
        <f t="shared" si="2"/>
        <v>4317.7700000000004</v>
      </c>
      <c r="H28" s="57">
        <f t="shared" si="2"/>
        <v>4343.2860000000001</v>
      </c>
      <c r="I28" s="57">
        <f t="shared" si="2"/>
        <v>4447.0599999999995</v>
      </c>
      <c r="J28" s="57">
        <f t="shared" si="2"/>
        <v>4800.0120000000006</v>
      </c>
      <c r="K28" s="57">
        <f t="shared" si="2"/>
        <v>5230.5249999999996</v>
      </c>
      <c r="L28" s="57">
        <f t="shared" si="2"/>
        <v>5578.2339999999995</v>
      </c>
      <c r="M28" s="57">
        <f t="shared" si="2"/>
        <v>5739.4949999999999</v>
      </c>
      <c r="N28" s="57">
        <f t="shared" si="2"/>
        <v>5907.69</v>
      </c>
      <c r="O28" s="57">
        <f t="shared" si="2"/>
        <v>5887.4070000000002</v>
      </c>
      <c r="P28" s="57">
        <f t="shared" si="2"/>
        <v>5704.6109999999999</v>
      </c>
      <c r="Q28" s="57">
        <f t="shared" si="2"/>
        <v>5525.6040000000003</v>
      </c>
      <c r="R28" s="57">
        <f t="shared" si="2"/>
        <v>5476.56</v>
      </c>
      <c r="S28" s="57">
        <f t="shared" si="2"/>
        <v>5470.5709999999999</v>
      </c>
      <c r="T28" s="57">
        <f t="shared" si="2"/>
        <v>5604.5320000000002</v>
      </c>
      <c r="U28" s="57">
        <f t="shared" si="2"/>
        <v>5980.777</v>
      </c>
      <c r="V28" s="57">
        <f t="shared" si="2"/>
        <v>6364.2239999999993</v>
      </c>
      <c r="W28" s="57">
        <f t="shared" si="2"/>
        <v>6020.6260000000002</v>
      </c>
      <c r="X28" s="57">
        <f t="shared" si="2"/>
        <v>5599.3150000000005</v>
      </c>
      <c r="Y28" s="57">
        <f t="shared" si="2"/>
        <v>5351.8230000000003</v>
      </c>
      <c r="Z28" s="58" t="str">
        <f t="shared" si="2"/>
        <v/>
      </c>
      <c r="AA28" s="59">
        <f>SUM(AA25:AA27)</f>
        <v>126334.321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118</v>
      </c>
      <c r="C31" s="89">
        <v>119</v>
      </c>
      <c r="D31" s="89">
        <v>120</v>
      </c>
      <c r="E31" s="89">
        <v>120</v>
      </c>
      <c r="F31" s="89">
        <v>120</v>
      </c>
      <c r="G31" s="89">
        <v>123</v>
      </c>
      <c r="H31" s="89">
        <v>111</v>
      </c>
      <c r="I31" s="89">
        <v>108</v>
      </c>
      <c r="J31" s="89">
        <v>104</v>
      </c>
      <c r="K31" s="89">
        <v>103</v>
      </c>
      <c r="L31" s="89">
        <v>109</v>
      </c>
      <c r="M31" s="89">
        <v>69</v>
      </c>
      <c r="N31" s="89">
        <v>68</v>
      </c>
      <c r="O31" s="89">
        <v>79</v>
      </c>
      <c r="P31" s="89">
        <v>80</v>
      </c>
      <c r="Q31" s="89">
        <v>81</v>
      </c>
      <c r="R31" s="89">
        <v>99</v>
      </c>
      <c r="S31" s="89">
        <v>119</v>
      </c>
      <c r="T31" s="89">
        <v>130</v>
      </c>
      <c r="U31" s="89">
        <v>84</v>
      </c>
      <c r="V31" s="89">
        <v>84</v>
      </c>
      <c r="W31" s="89">
        <v>152</v>
      </c>
      <c r="X31" s="89">
        <v>128</v>
      </c>
      <c r="Y31" s="89">
        <v>133</v>
      </c>
      <c r="Z31" s="90"/>
      <c r="AA31" s="68">
        <f t="shared" ref="AA31:AA36" si="3">SUM(B31:Z31)</f>
        <v>2561</v>
      </c>
    </row>
    <row r="32" spans="1:27" ht="24.95" customHeight="1" x14ac:dyDescent="0.2">
      <c r="A32" s="91" t="s">
        <v>25</v>
      </c>
      <c r="B32" s="92">
        <v>300</v>
      </c>
      <c r="C32" s="93">
        <v>289</v>
      </c>
      <c r="D32" s="93">
        <v>289</v>
      </c>
      <c r="E32" s="93">
        <v>308</v>
      </c>
      <c r="F32" s="93">
        <v>294</v>
      </c>
      <c r="G32" s="93">
        <v>303</v>
      </c>
      <c r="H32" s="93">
        <v>347</v>
      </c>
      <c r="I32" s="93">
        <v>159</v>
      </c>
      <c r="J32" s="93">
        <v>145</v>
      </c>
      <c r="K32" s="93">
        <v>147</v>
      </c>
      <c r="L32" s="93">
        <v>153</v>
      </c>
      <c r="M32" s="93">
        <v>179</v>
      </c>
      <c r="N32" s="93">
        <v>179</v>
      </c>
      <c r="O32" s="93">
        <v>179</v>
      </c>
      <c r="P32" s="93">
        <v>189</v>
      </c>
      <c r="Q32" s="93">
        <v>189</v>
      </c>
      <c r="R32" s="93">
        <v>233</v>
      </c>
      <c r="S32" s="93">
        <v>245.41899999999998</v>
      </c>
      <c r="T32" s="93">
        <v>163</v>
      </c>
      <c r="U32" s="93">
        <v>124</v>
      </c>
      <c r="V32" s="93">
        <v>124</v>
      </c>
      <c r="W32" s="93">
        <v>149</v>
      </c>
      <c r="X32" s="93">
        <v>290</v>
      </c>
      <c r="Y32" s="93">
        <v>313</v>
      </c>
      <c r="Z32" s="94"/>
      <c r="AA32" s="73">
        <f t="shared" si="3"/>
        <v>5290.4189999999999</v>
      </c>
    </row>
    <row r="33" spans="1:27" ht="24.95" customHeight="1" x14ac:dyDescent="0.2">
      <c r="A33" s="91" t="s">
        <v>26</v>
      </c>
      <c r="B33" s="92">
        <v>366</v>
      </c>
      <c r="C33" s="93">
        <v>378</v>
      </c>
      <c r="D33" s="93">
        <v>370</v>
      </c>
      <c r="E33" s="93">
        <v>425</v>
      </c>
      <c r="F33" s="93">
        <v>406</v>
      </c>
      <c r="G33" s="93">
        <v>406</v>
      </c>
      <c r="H33" s="93">
        <v>423</v>
      </c>
      <c r="I33" s="93">
        <v>381</v>
      </c>
      <c r="J33" s="93">
        <v>359</v>
      </c>
      <c r="K33" s="93">
        <v>369</v>
      </c>
      <c r="L33" s="93">
        <v>391</v>
      </c>
      <c r="M33" s="93">
        <v>341</v>
      </c>
      <c r="N33" s="93">
        <v>341</v>
      </c>
      <c r="O33" s="93">
        <v>341</v>
      </c>
      <c r="P33" s="93">
        <v>333</v>
      </c>
      <c r="Q33" s="93">
        <v>326</v>
      </c>
      <c r="R33" s="93">
        <v>354</v>
      </c>
      <c r="S33" s="93">
        <v>328</v>
      </c>
      <c r="T33" s="93">
        <v>336</v>
      </c>
      <c r="U33" s="93">
        <v>269</v>
      </c>
      <c r="V33" s="93">
        <v>269</v>
      </c>
      <c r="W33" s="93">
        <v>357</v>
      </c>
      <c r="X33" s="93">
        <v>386</v>
      </c>
      <c r="Y33" s="93">
        <v>372</v>
      </c>
      <c r="Z33" s="94"/>
      <c r="AA33" s="73">
        <f t="shared" si="3"/>
        <v>8627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137.90699999999998</v>
      </c>
      <c r="C35" s="93">
        <v>135</v>
      </c>
      <c r="D35" s="93">
        <v>37</v>
      </c>
      <c r="E35" s="93">
        <v>31</v>
      </c>
      <c r="F35" s="93">
        <v>46</v>
      </c>
      <c r="G35" s="93">
        <v>46</v>
      </c>
      <c r="H35" s="93">
        <v>36</v>
      </c>
      <c r="I35" s="93">
        <v>41</v>
      </c>
      <c r="J35" s="93">
        <v>16</v>
      </c>
      <c r="K35" s="93">
        <v>30.225999999999999</v>
      </c>
      <c r="L35" s="93">
        <v>105</v>
      </c>
      <c r="M35" s="93">
        <v>66</v>
      </c>
      <c r="N35" s="93">
        <v>71</v>
      </c>
      <c r="O35" s="93">
        <v>198</v>
      </c>
      <c r="P35" s="93">
        <v>167</v>
      </c>
      <c r="Q35" s="93">
        <v>221</v>
      </c>
      <c r="R35" s="93">
        <v>275</v>
      </c>
      <c r="S35" s="93">
        <v>280</v>
      </c>
      <c r="T35" s="93">
        <v>193</v>
      </c>
      <c r="U35" s="93"/>
      <c r="V35" s="93"/>
      <c r="W35" s="93">
        <v>15</v>
      </c>
      <c r="X35" s="93">
        <v>116.075</v>
      </c>
      <c r="Y35" s="93"/>
      <c r="Z35" s="94"/>
      <c r="AA35" s="73">
        <f t="shared" si="3"/>
        <v>2263.2079999999996</v>
      </c>
    </row>
    <row r="36" spans="1:27" ht="30" customHeight="1" thickBot="1" x14ac:dyDescent="0.25">
      <c r="A36" s="80" t="s">
        <v>29</v>
      </c>
      <c r="B36" s="81">
        <f>IF(LEN(B$2)&gt;0,SUM(B31:B35),"")</f>
        <v>921.90699999999993</v>
      </c>
      <c r="C36" s="82">
        <f t="shared" ref="C36:Z36" si="4">IF(LEN(C$2)&gt;0,SUM(C31:C35),"")</f>
        <v>921</v>
      </c>
      <c r="D36" s="82">
        <f t="shared" si="4"/>
        <v>816</v>
      </c>
      <c r="E36" s="82">
        <f t="shared" si="4"/>
        <v>884</v>
      </c>
      <c r="F36" s="82">
        <f t="shared" si="4"/>
        <v>866</v>
      </c>
      <c r="G36" s="82">
        <f t="shared" si="4"/>
        <v>878</v>
      </c>
      <c r="H36" s="82">
        <f t="shared" si="4"/>
        <v>917</v>
      </c>
      <c r="I36" s="82">
        <f t="shared" si="4"/>
        <v>689</v>
      </c>
      <c r="J36" s="82">
        <f t="shared" si="4"/>
        <v>624</v>
      </c>
      <c r="K36" s="82">
        <f t="shared" si="4"/>
        <v>649.226</v>
      </c>
      <c r="L36" s="82">
        <f t="shared" si="4"/>
        <v>758</v>
      </c>
      <c r="M36" s="82">
        <f t="shared" si="4"/>
        <v>655</v>
      </c>
      <c r="N36" s="82">
        <f t="shared" si="4"/>
        <v>659</v>
      </c>
      <c r="O36" s="82">
        <f t="shared" si="4"/>
        <v>797</v>
      </c>
      <c r="P36" s="82">
        <f t="shared" si="4"/>
        <v>769</v>
      </c>
      <c r="Q36" s="82">
        <f t="shared" si="4"/>
        <v>817</v>
      </c>
      <c r="R36" s="82">
        <f t="shared" si="4"/>
        <v>961</v>
      </c>
      <c r="S36" s="82">
        <f t="shared" si="4"/>
        <v>972.41899999999998</v>
      </c>
      <c r="T36" s="82">
        <f t="shared" si="4"/>
        <v>822</v>
      </c>
      <c r="U36" s="82">
        <f t="shared" si="4"/>
        <v>477</v>
      </c>
      <c r="V36" s="82">
        <f t="shared" si="4"/>
        <v>477</v>
      </c>
      <c r="W36" s="82">
        <f t="shared" si="4"/>
        <v>673</v>
      </c>
      <c r="X36" s="82">
        <f t="shared" si="4"/>
        <v>920.07500000000005</v>
      </c>
      <c r="Y36" s="82">
        <f t="shared" si="4"/>
        <v>818</v>
      </c>
      <c r="Z36" s="83" t="str">
        <f t="shared" si="4"/>
        <v/>
      </c>
      <c r="AA36" s="84">
        <f t="shared" si="3"/>
        <v>18741.627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4830.8860000000004</v>
      </c>
      <c r="C39" s="82">
        <f t="shared" ref="C39:Z39" si="6">IF(LEN(C$2)&gt;0,C14+C22+C36,"")</f>
        <v>4795.4560000000001</v>
      </c>
      <c r="D39" s="82">
        <f t="shared" si="6"/>
        <v>4563.6559999999999</v>
      </c>
      <c r="E39" s="82">
        <f t="shared" si="6"/>
        <v>4455.1679999999997</v>
      </c>
      <c r="F39" s="82">
        <f t="shared" si="6"/>
        <v>4339.0330000000004</v>
      </c>
      <c r="G39" s="82">
        <f t="shared" si="6"/>
        <v>4317.7700000000004</v>
      </c>
      <c r="H39" s="82">
        <f t="shared" si="6"/>
        <v>4343.2860000000001</v>
      </c>
      <c r="I39" s="82">
        <f t="shared" si="6"/>
        <v>4447.0599999999995</v>
      </c>
      <c r="J39" s="82">
        <f t="shared" si="6"/>
        <v>4800.0119999999997</v>
      </c>
      <c r="K39" s="82">
        <f t="shared" si="6"/>
        <v>5230.5249999999996</v>
      </c>
      <c r="L39" s="82">
        <f t="shared" si="6"/>
        <v>5578.2340000000004</v>
      </c>
      <c r="M39" s="82">
        <f t="shared" si="6"/>
        <v>5739.4949999999999</v>
      </c>
      <c r="N39" s="82">
        <f t="shared" si="6"/>
        <v>5907.69</v>
      </c>
      <c r="O39" s="82">
        <f t="shared" si="6"/>
        <v>5887.4070000000002</v>
      </c>
      <c r="P39" s="82">
        <f t="shared" si="6"/>
        <v>5704.6110000000008</v>
      </c>
      <c r="Q39" s="82">
        <f t="shared" si="6"/>
        <v>5525.6040000000012</v>
      </c>
      <c r="R39" s="82">
        <f t="shared" si="6"/>
        <v>5476.5600000000013</v>
      </c>
      <c r="S39" s="82">
        <f t="shared" si="6"/>
        <v>5470.5709999999999</v>
      </c>
      <c r="T39" s="82">
        <f t="shared" si="6"/>
        <v>5604.5320000000011</v>
      </c>
      <c r="U39" s="82">
        <f t="shared" si="6"/>
        <v>5980.777000000001</v>
      </c>
      <c r="V39" s="82">
        <f t="shared" si="6"/>
        <v>6364.2240000000002</v>
      </c>
      <c r="W39" s="82">
        <f t="shared" si="6"/>
        <v>6020.6260000000002</v>
      </c>
      <c r="X39" s="82">
        <f t="shared" si="6"/>
        <v>5599.3149999999996</v>
      </c>
      <c r="Y39" s="82">
        <f t="shared" si="6"/>
        <v>5351.8230000000003</v>
      </c>
      <c r="Z39" s="83" t="str">
        <f t="shared" si="6"/>
        <v/>
      </c>
      <c r="AA39" s="95">
        <f>SUM(B39:Z39)</f>
        <v>126334.32100000003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4830.8860000000004</v>
      </c>
      <c r="C4" s="18">
        <v>4795.4560000000001</v>
      </c>
      <c r="D4" s="18">
        <v>4563.6559999999999</v>
      </c>
      <c r="E4" s="18">
        <v>4455.1679999999997</v>
      </c>
      <c r="F4" s="18">
        <v>4339.0330000000004</v>
      </c>
      <c r="G4" s="18">
        <v>4317.7700000000004</v>
      </c>
      <c r="H4" s="18">
        <v>4343.2860000000001</v>
      </c>
      <c r="I4" s="18">
        <v>4447.0600000000004</v>
      </c>
      <c r="J4" s="18">
        <v>4800.0119999999997</v>
      </c>
      <c r="K4" s="18">
        <v>5230.5249999999996</v>
      </c>
      <c r="L4" s="18">
        <v>5578.2340000000004</v>
      </c>
      <c r="M4" s="18">
        <v>5739.4949999999999</v>
      </c>
      <c r="N4" s="18">
        <v>5907.69</v>
      </c>
      <c r="O4" s="18">
        <v>5887.4070000000002</v>
      </c>
      <c r="P4" s="18">
        <v>5704.6109999999999</v>
      </c>
      <c r="Q4" s="18">
        <v>5525.6040000000003</v>
      </c>
      <c r="R4" s="18">
        <v>5476.56</v>
      </c>
      <c r="S4" s="18">
        <v>5470.5709999999999</v>
      </c>
      <c r="T4" s="18">
        <v>5604.5320000000002</v>
      </c>
      <c r="U4" s="18">
        <v>5980.777</v>
      </c>
      <c r="V4" s="18">
        <v>6364.2240000000002</v>
      </c>
      <c r="W4" s="18">
        <v>6020.6260000000002</v>
      </c>
      <c r="X4" s="18">
        <v>5599.3149999999996</v>
      </c>
      <c r="Y4" s="18">
        <v>5351.8230000000003</v>
      </c>
      <c r="Z4" s="19"/>
      <c r="AA4" s="20">
        <f>SUM(B4:Z4)</f>
        <v>126334.32100000003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46.5</v>
      </c>
      <c r="C7" s="28">
        <v>43.5</v>
      </c>
      <c r="D7" s="28">
        <v>38.26</v>
      </c>
      <c r="E7" s="28">
        <v>33.85</v>
      </c>
      <c r="F7" s="28">
        <v>33.729999999999997</v>
      </c>
      <c r="G7" s="28">
        <v>33.369999999999997</v>
      </c>
      <c r="H7" s="28">
        <v>33.36</v>
      </c>
      <c r="I7" s="28">
        <v>33.28</v>
      </c>
      <c r="J7" s="28">
        <v>29.99</v>
      </c>
      <c r="K7" s="28">
        <v>32.25</v>
      </c>
      <c r="L7" s="28">
        <v>31.5</v>
      </c>
      <c r="M7" s="28">
        <v>33.729999999999997</v>
      </c>
      <c r="N7" s="28">
        <v>33.85</v>
      </c>
      <c r="O7" s="28">
        <v>33.729999999999997</v>
      </c>
      <c r="P7" s="28">
        <v>33.85</v>
      </c>
      <c r="Q7" s="28">
        <v>33.85</v>
      </c>
      <c r="R7" s="28">
        <v>46.67</v>
      </c>
      <c r="S7" s="28">
        <v>53.53</v>
      </c>
      <c r="T7" s="28">
        <v>47.29</v>
      </c>
      <c r="U7" s="28">
        <v>38.67</v>
      </c>
      <c r="V7" s="28">
        <v>38.67</v>
      </c>
      <c r="W7" s="28">
        <v>46.67</v>
      </c>
      <c r="X7" s="28">
        <v>48</v>
      </c>
      <c r="Y7" s="28">
        <v>38</v>
      </c>
      <c r="Z7" s="29"/>
      <c r="AA7" s="30">
        <v>38.170833333333327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991.87899999999991</v>
      </c>
      <c r="C17" s="66">
        <v>1005.8789999999999</v>
      </c>
      <c r="D17" s="66">
        <v>1017.8789999999999</v>
      </c>
      <c r="E17" s="66">
        <v>1007.889</v>
      </c>
      <c r="F17" s="66">
        <v>1015.321</v>
      </c>
      <c r="G17" s="66">
        <v>1014.2910000000001</v>
      </c>
      <c r="H17" s="66">
        <v>996.221</v>
      </c>
      <c r="I17" s="66">
        <v>978.83899999999994</v>
      </c>
      <c r="J17" s="66">
        <v>983.82899999999995</v>
      </c>
      <c r="K17" s="66">
        <v>984.81899999999996</v>
      </c>
      <c r="L17" s="66">
        <v>979.83899999999994</v>
      </c>
      <c r="M17" s="66">
        <v>977.87899999999991</v>
      </c>
      <c r="N17" s="66">
        <v>980.66</v>
      </c>
      <c r="O17" s="66">
        <v>984.06899999999996</v>
      </c>
      <c r="P17" s="66">
        <v>969.05899999999997</v>
      </c>
      <c r="Q17" s="66">
        <v>956.67700000000002</v>
      </c>
      <c r="R17" s="66">
        <v>962.67700000000002</v>
      </c>
      <c r="S17" s="66">
        <v>976.67700000000002</v>
      </c>
      <c r="T17" s="66">
        <v>984.67700000000002</v>
      </c>
      <c r="U17" s="66">
        <v>988.68700000000001</v>
      </c>
      <c r="V17" s="66">
        <v>991.67700000000002</v>
      </c>
      <c r="W17" s="66">
        <v>992.05899999999997</v>
      </c>
      <c r="X17" s="66">
        <v>973.05899999999997</v>
      </c>
      <c r="Y17" s="66">
        <v>975.11899999999991</v>
      </c>
      <c r="Z17" s="67"/>
      <c r="AA17" s="68">
        <f>SUM(B17:Z17)</f>
        <v>23689.661</v>
      </c>
    </row>
    <row r="18" spans="1:27" ht="24.95" customHeight="1" x14ac:dyDescent="0.2">
      <c r="A18" s="69" t="s">
        <v>13</v>
      </c>
      <c r="B18" s="70">
        <v>836.38300000000004</v>
      </c>
      <c r="C18" s="71">
        <v>815.99199999999996</v>
      </c>
      <c r="D18" s="71">
        <v>787.01300000000003</v>
      </c>
      <c r="E18" s="71">
        <v>769.48799999999994</v>
      </c>
      <c r="F18" s="71">
        <v>754.09</v>
      </c>
      <c r="G18" s="71">
        <v>757.39100000000008</v>
      </c>
      <c r="H18" s="71">
        <v>760.96600000000001</v>
      </c>
      <c r="I18" s="71">
        <v>787.83500000000004</v>
      </c>
      <c r="J18" s="71">
        <v>829.12599999999998</v>
      </c>
      <c r="K18" s="71">
        <v>885.46900000000005</v>
      </c>
      <c r="L18" s="71">
        <v>934.03099999999995</v>
      </c>
      <c r="M18" s="71">
        <v>972.9050000000002</v>
      </c>
      <c r="N18" s="71">
        <v>991.81000000000006</v>
      </c>
      <c r="O18" s="71">
        <v>999.73</v>
      </c>
      <c r="P18" s="71">
        <v>982.66700000000014</v>
      </c>
      <c r="Q18" s="71">
        <v>963.49900000000002</v>
      </c>
      <c r="R18" s="71">
        <v>952.67099999999982</v>
      </c>
      <c r="S18" s="71">
        <v>935.12699999999995</v>
      </c>
      <c r="T18" s="71">
        <v>931.10299999999995</v>
      </c>
      <c r="U18" s="71">
        <v>940.72400000000005</v>
      </c>
      <c r="V18" s="71">
        <v>974.89700000000016</v>
      </c>
      <c r="W18" s="71">
        <v>963.00400000000002</v>
      </c>
      <c r="X18" s="71">
        <v>924.93299999999999</v>
      </c>
      <c r="Y18" s="71">
        <v>894.35299999999995</v>
      </c>
      <c r="Z18" s="72"/>
      <c r="AA18" s="73">
        <f>SUM(B18:Z18)</f>
        <v>21345.206999999999</v>
      </c>
    </row>
    <row r="19" spans="1:27" ht="24.95" customHeight="1" x14ac:dyDescent="0.2">
      <c r="A19" s="69" t="s">
        <v>14</v>
      </c>
      <c r="B19" s="74">
        <v>2857.1239999999993</v>
      </c>
      <c r="C19" s="75">
        <v>2713.585</v>
      </c>
      <c r="D19" s="75">
        <v>2541.395</v>
      </c>
      <c r="E19" s="75">
        <v>2438.7909999999997</v>
      </c>
      <c r="F19" s="75">
        <v>2362.6220000000008</v>
      </c>
      <c r="G19" s="75">
        <v>2362.0880000000006</v>
      </c>
      <c r="H19" s="75">
        <v>2364.5990000000006</v>
      </c>
      <c r="I19" s="75">
        <v>2474.386</v>
      </c>
      <c r="J19" s="75">
        <v>2727.1660000000002</v>
      </c>
      <c r="K19" s="75">
        <v>3104.2370000000001</v>
      </c>
      <c r="L19" s="75">
        <v>3440.527</v>
      </c>
      <c r="M19" s="75">
        <v>3673.7110000000002</v>
      </c>
      <c r="N19" s="75">
        <v>3780.22</v>
      </c>
      <c r="O19" s="75">
        <v>3790.6080000000002</v>
      </c>
      <c r="P19" s="75">
        <v>3639.8850000000002</v>
      </c>
      <c r="Q19" s="75">
        <v>3486.4279999999994</v>
      </c>
      <c r="R19" s="75">
        <v>3429.712</v>
      </c>
      <c r="S19" s="75">
        <v>3413.2670000000003</v>
      </c>
      <c r="T19" s="75">
        <v>3478.752</v>
      </c>
      <c r="U19" s="75">
        <v>3624.366</v>
      </c>
      <c r="V19" s="75">
        <v>3875.1499999999996</v>
      </c>
      <c r="W19" s="75">
        <v>3787.0629999999996</v>
      </c>
      <c r="X19" s="75">
        <v>3531.3230000000003</v>
      </c>
      <c r="Y19" s="75">
        <v>3297.759</v>
      </c>
      <c r="Z19" s="72"/>
      <c r="AA19" s="73">
        <f>SUM(B19:Z19)</f>
        <v>76194.76400000001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115.5</v>
      </c>
      <c r="C21" s="71">
        <v>110</v>
      </c>
      <c r="D21" s="71">
        <v>107.5</v>
      </c>
      <c r="E21" s="71">
        <v>106</v>
      </c>
      <c r="F21" s="71">
        <v>106</v>
      </c>
      <c r="G21" s="71">
        <v>106</v>
      </c>
      <c r="H21" s="71">
        <v>105.5</v>
      </c>
      <c r="I21" s="71">
        <v>104</v>
      </c>
      <c r="J21" s="71">
        <v>100.5</v>
      </c>
      <c r="K21" s="71">
        <v>100</v>
      </c>
      <c r="L21" s="71">
        <v>100</v>
      </c>
      <c r="M21" s="71">
        <v>100</v>
      </c>
      <c r="N21" s="71">
        <v>100</v>
      </c>
      <c r="O21" s="71">
        <v>98</v>
      </c>
      <c r="P21" s="71">
        <v>98</v>
      </c>
      <c r="Q21" s="71">
        <v>104</v>
      </c>
      <c r="R21" s="71">
        <v>116.5</v>
      </c>
      <c r="S21" s="71">
        <v>130.5</v>
      </c>
      <c r="T21" s="71">
        <v>141</v>
      </c>
      <c r="U21" s="71">
        <v>152</v>
      </c>
      <c r="V21" s="71">
        <v>151.5</v>
      </c>
      <c r="W21" s="71">
        <v>142.5</v>
      </c>
      <c r="X21" s="71">
        <v>135</v>
      </c>
      <c r="Y21" s="71">
        <v>124</v>
      </c>
      <c r="Z21" s="71"/>
      <c r="AA21" s="73">
        <f>SUM(B21:Z21)</f>
        <v>2754</v>
      </c>
    </row>
    <row r="22" spans="1:27" ht="30" customHeight="1" thickBot="1" x14ac:dyDescent="0.25">
      <c r="A22" s="80" t="s">
        <v>17</v>
      </c>
      <c r="B22" s="81">
        <f t="shared" ref="B22:AA22" si="1">SUM(B17:B21)</f>
        <v>4800.8859999999995</v>
      </c>
      <c r="C22" s="82">
        <f t="shared" si="1"/>
        <v>4645.4560000000001</v>
      </c>
      <c r="D22" s="82">
        <f t="shared" si="1"/>
        <v>4453.7870000000003</v>
      </c>
      <c r="E22" s="82">
        <f t="shared" si="1"/>
        <v>4322.1679999999997</v>
      </c>
      <c r="F22" s="82">
        <f t="shared" si="1"/>
        <v>4238.0330000000013</v>
      </c>
      <c r="G22" s="82">
        <f t="shared" si="1"/>
        <v>4239.7700000000004</v>
      </c>
      <c r="H22" s="82">
        <f t="shared" si="1"/>
        <v>4227.2860000000001</v>
      </c>
      <c r="I22" s="82">
        <f t="shared" si="1"/>
        <v>4345.0599999999995</v>
      </c>
      <c r="J22" s="82">
        <f t="shared" si="1"/>
        <v>4640.6210000000001</v>
      </c>
      <c r="K22" s="82">
        <f t="shared" si="1"/>
        <v>5074.5249999999996</v>
      </c>
      <c r="L22" s="82">
        <f t="shared" si="1"/>
        <v>5454.3969999999999</v>
      </c>
      <c r="M22" s="82">
        <f t="shared" si="1"/>
        <v>5724.4950000000008</v>
      </c>
      <c r="N22" s="82">
        <f t="shared" si="1"/>
        <v>5852.69</v>
      </c>
      <c r="O22" s="82">
        <f t="shared" si="1"/>
        <v>5872.4070000000002</v>
      </c>
      <c r="P22" s="82">
        <f t="shared" si="1"/>
        <v>5689.6110000000008</v>
      </c>
      <c r="Q22" s="82">
        <f t="shared" si="1"/>
        <v>5510.6039999999994</v>
      </c>
      <c r="R22" s="82">
        <f t="shared" si="1"/>
        <v>5461.5599999999995</v>
      </c>
      <c r="S22" s="82">
        <f t="shared" si="1"/>
        <v>5455.5709999999999</v>
      </c>
      <c r="T22" s="82">
        <f t="shared" si="1"/>
        <v>5535.5320000000002</v>
      </c>
      <c r="U22" s="82">
        <f t="shared" si="1"/>
        <v>5705.777</v>
      </c>
      <c r="V22" s="82">
        <f t="shared" si="1"/>
        <v>5993.2240000000002</v>
      </c>
      <c r="W22" s="82">
        <f t="shared" si="1"/>
        <v>5884.6260000000002</v>
      </c>
      <c r="X22" s="82">
        <f t="shared" si="1"/>
        <v>5564.3150000000005</v>
      </c>
      <c r="Y22" s="82">
        <f t="shared" si="1"/>
        <v>5291.2309999999998</v>
      </c>
      <c r="Z22" s="83">
        <f t="shared" si="1"/>
        <v>0</v>
      </c>
      <c r="AA22" s="84">
        <f t="shared" si="1"/>
        <v>123983.63200000001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605.5</v>
      </c>
      <c r="C25" s="66">
        <v>600</v>
      </c>
      <c r="D25" s="66">
        <v>597.5</v>
      </c>
      <c r="E25" s="66">
        <v>599</v>
      </c>
      <c r="F25" s="66">
        <v>609</v>
      </c>
      <c r="G25" s="66">
        <v>609</v>
      </c>
      <c r="H25" s="66">
        <v>608.5</v>
      </c>
      <c r="I25" s="66">
        <v>597</v>
      </c>
      <c r="J25" s="66">
        <v>593.5</v>
      </c>
      <c r="K25" s="66">
        <v>593</v>
      </c>
      <c r="L25" s="66">
        <v>590</v>
      </c>
      <c r="M25" s="66">
        <v>590</v>
      </c>
      <c r="N25" s="66">
        <v>590</v>
      </c>
      <c r="O25" s="66">
        <v>588</v>
      </c>
      <c r="P25" s="66">
        <v>588</v>
      </c>
      <c r="Q25" s="66">
        <v>594</v>
      </c>
      <c r="R25" s="66">
        <v>606.5</v>
      </c>
      <c r="S25" s="66">
        <v>620.5</v>
      </c>
      <c r="T25" s="66">
        <v>635</v>
      </c>
      <c r="U25" s="66">
        <v>646</v>
      </c>
      <c r="V25" s="66">
        <v>645.5</v>
      </c>
      <c r="W25" s="66">
        <v>632.5</v>
      </c>
      <c r="X25" s="66">
        <v>625</v>
      </c>
      <c r="Y25" s="66">
        <v>614</v>
      </c>
      <c r="Z25" s="67"/>
      <c r="AA25" s="68">
        <f>SUM(B25:Z25)</f>
        <v>14577</v>
      </c>
    </row>
    <row r="26" spans="1:27" ht="24.95" customHeight="1" x14ac:dyDescent="0.2">
      <c r="A26" s="69" t="s">
        <v>20</v>
      </c>
      <c r="B26" s="70">
        <v>4225.3860000000004</v>
      </c>
      <c r="C26" s="71">
        <v>4195.4560000000001</v>
      </c>
      <c r="D26" s="71">
        <v>3966.1559999999999</v>
      </c>
      <c r="E26" s="71">
        <v>3856.1680000000001</v>
      </c>
      <c r="F26" s="71">
        <v>3730.0329999999999</v>
      </c>
      <c r="G26" s="71">
        <v>3708.77</v>
      </c>
      <c r="H26" s="71">
        <v>3734.7860000000001</v>
      </c>
      <c r="I26" s="71">
        <v>3850.06</v>
      </c>
      <c r="J26" s="71">
        <v>4206.5119999999997</v>
      </c>
      <c r="K26" s="71">
        <v>4637.5249999999996</v>
      </c>
      <c r="L26" s="71">
        <v>4988.2340000000004</v>
      </c>
      <c r="M26" s="71">
        <v>5149.4949999999999</v>
      </c>
      <c r="N26" s="71">
        <v>5317.69</v>
      </c>
      <c r="O26" s="71">
        <v>5299.4070000000002</v>
      </c>
      <c r="P26" s="71">
        <v>5116.6109999999999</v>
      </c>
      <c r="Q26" s="71">
        <v>4931.6040000000003</v>
      </c>
      <c r="R26" s="71">
        <v>4870.0600000000004</v>
      </c>
      <c r="S26" s="71">
        <v>4850.0709999999999</v>
      </c>
      <c r="T26" s="71">
        <v>4969.5320000000002</v>
      </c>
      <c r="U26" s="71">
        <v>5334.777</v>
      </c>
      <c r="V26" s="71">
        <v>5718.7240000000002</v>
      </c>
      <c r="W26" s="71">
        <v>5388.1260000000002</v>
      </c>
      <c r="X26" s="71">
        <v>4974.3149999999996</v>
      </c>
      <c r="Y26" s="71">
        <v>4737.8230000000003</v>
      </c>
      <c r="Z26" s="72"/>
      <c r="AA26" s="73">
        <f>SUM(B26:Z26)</f>
        <v>111757.32100000004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4830.8860000000004</v>
      </c>
      <c r="C28" s="57">
        <f t="shared" si="2"/>
        <v>4795.4560000000001</v>
      </c>
      <c r="D28" s="57">
        <f t="shared" si="2"/>
        <v>4563.6559999999999</v>
      </c>
      <c r="E28" s="57">
        <f t="shared" si="2"/>
        <v>4455.1679999999997</v>
      </c>
      <c r="F28" s="57">
        <f t="shared" si="2"/>
        <v>4339.0329999999994</v>
      </c>
      <c r="G28" s="57">
        <f t="shared" si="2"/>
        <v>4317.7700000000004</v>
      </c>
      <c r="H28" s="57">
        <f t="shared" si="2"/>
        <v>4343.2860000000001</v>
      </c>
      <c r="I28" s="57">
        <f t="shared" si="2"/>
        <v>4447.0599999999995</v>
      </c>
      <c r="J28" s="57">
        <f t="shared" si="2"/>
        <v>4800.0119999999997</v>
      </c>
      <c r="K28" s="57">
        <f t="shared" si="2"/>
        <v>5230.5249999999996</v>
      </c>
      <c r="L28" s="57">
        <f t="shared" si="2"/>
        <v>5578.2340000000004</v>
      </c>
      <c r="M28" s="57">
        <f t="shared" si="2"/>
        <v>5739.4949999999999</v>
      </c>
      <c r="N28" s="57">
        <f t="shared" si="2"/>
        <v>5907.69</v>
      </c>
      <c r="O28" s="57">
        <f t="shared" si="2"/>
        <v>5887.4070000000002</v>
      </c>
      <c r="P28" s="57">
        <f t="shared" si="2"/>
        <v>5704.6109999999999</v>
      </c>
      <c r="Q28" s="57">
        <f t="shared" si="2"/>
        <v>5525.6040000000003</v>
      </c>
      <c r="R28" s="57">
        <f t="shared" si="2"/>
        <v>5476.56</v>
      </c>
      <c r="S28" s="57">
        <f t="shared" si="2"/>
        <v>5470.5709999999999</v>
      </c>
      <c r="T28" s="57">
        <f t="shared" si="2"/>
        <v>5604.5320000000002</v>
      </c>
      <c r="U28" s="57">
        <f t="shared" si="2"/>
        <v>5980.777</v>
      </c>
      <c r="V28" s="57">
        <f t="shared" si="2"/>
        <v>6364.2240000000002</v>
      </c>
      <c r="W28" s="57">
        <f t="shared" si="2"/>
        <v>6020.6260000000002</v>
      </c>
      <c r="X28" s="57">
        <f t="shared" si="2"/>
        <v>5599.3149999999996</v>
      </c>
      <c r="Y28" s="57">
        <f t="shared" si="2"/>
        <v>5351.8230000000003</v>
      </c>
      <c r="Z28" s="58">
        <f t="shared" si="2"/>
        <v>0</v>
      </c>
      <c r="AA28" s="59">
        <f t="shared" si="2"/>
        <v>126334.32100000004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>
        <v>40</v>
      </c>
      <c r="V31" s="89">
        <v>80</v>
      </c>
      <c r="W31" s="89"/>
      <c r="X31" s="89"/>
      <c r="Y31" s="89"/>
      <c r="Z31" s="90"/>
      <c r="AA31" s="68">
        <f t="shared" ref="AA31:AA36" si="3">SUM(B31:Z31)</f>
        <v>120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>
        <v>10</v>
      </c>
      <c r="G33" s="93">
        <v>10</v>
      </c>
      <c r="H33" s="93">
        <v>10</v>
      </c>
      <c r="I33" s="93">
        <v>15</v>
      </c>
      <c r="J33" s="93">
        <v>15</v>
      </c>
      <c r="K33" s="93">
        <v>15</v>
      </c>
      <c r="L33" s="93">
        <v>15</v>
      </c>
      <c r="M33" s="93">
        <v>15</v>
      </c>
      <c r="N33" s="93">
        <v>15</v>
      </c>
      <c r="O33" s="93">
        <v>15</v>
      </c>
      <c r="P33" s="93">
        <v>15</v>
      </c>
      <c r="Q33" s="93">
        <v>15</v>
      </c>
      <c r="R33" s="93">
        <v>15</v>
      </c>
      <c r="S33" s="93">
        <v>15</v>
      </c>
      <c r="T33" s="93">
        <v>15</v>
      </c>
      <c r="U33" s="93"/>
      <c r="V33" s="93">
        <v>40</v>
      </c>
      <c r="W33" s="93"/>
      <c r="X33" s="93"/>
      <c r="Y33" s="93"/>
      <c r="Z33" s="94"/>
      <c r="AA33" s="73">
        <f t="shared" si="3"/>
        <v>250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30</v>
      </c>
      <c r="C35" s="93">
        <v>150</v>
      </c>
      <c r="D35" s="93">
        <v>109.869</v>
      </c>
      <c r="E35" s="93">
        <v>133</v>
      </c>
      <c r="F35" s="93">
        <v>91</v>
      </c>
      <c r="G35" s="93">
        <v>68</v>
      </c>
      <c r="H35" s="93">
        <v>106</v>
      </c>
      <c r="I35" s="93">
        <v>87</v>
      </c>
      <c r="J35" s="93">
        <v>144.39099999999999</v>
      </c>
      <c r="K35" s="93">
        <v>141</v>
      </c>
      <c r="L35" s="93">
        <v>108.837</v>
      </c>
      <c r="M35" s="93"/>
      <c r="N35" s="93">
        <v>40</v>
      </c>
      <c r="O35" s="93"/>
      <c r="P35" s="93"/>
      <c r="Q35" s="93"/>
      <c r="R35" s="93"/>
      <c r="S35" s="93"/>
      <c r="T35" s="93">
        <v>54</v>
      </c>
      <c r="U35" s="93">
        <v>235</v>
      </c>
      <c r="V35" s="93">
        <v>251</v>
      </c>
      <c r="W35" s="93">
        <v>136</v>
      </c>
      <c r="X35" s="93">
        <v>35</v>
      </c>
      <c r="Y35" s="93">
        <v>60.591999999999999</v>
      </c>
      <c r="Z35" s="94"/>
      <c r="AA35" s="73">
        <f t="shared" si="3"/>
        <v>1980.6890000000001</v>
      </c>
    </row>
    <row r="36" spans="1:27" ht="30" customHeight="1" thickBot="1" x14ac:dyDescent="0.25">
      <c r="A36" s="80" t="s">
        <v>39</v>
      </c>
      <c r="B36" s="81">
        <f>SUM(B31:B35)</f>
        <v>30</v>
      </c>
      <c r="C36" s="82">
        <f t="shared" ref="C36:Z36" si="4">SUM(C31:C35)</f>
        <v>150</v>
      </c>
      <c r="D36" s="82">
        <f t="shared" si="4"/>
        <v>109.869</v>
      </c>
      <c r="E36" s="82">
        <f t="shared" si="4"/>
        <v>133</v>
      </c>
      <c r="F36" s="82">
        <f t="shared" si="4"/>
        <v>101</v>
      </c>
      <c r="G36" s="82">
        <f t="shared" si="4"/>
        <v>78</v>
      </c>
      <c r="H36" s="82">
        <f t="shared" si="4"/>
        <v>116</v>
      </c>
      <c r="I36" s="82">
        <f t="shared" si="4"/>
        <v>102</v>
      </c>
      <c r="J36" s="82">
        <f t="shared" si="4"/>
        <v>159.39099999999999</v>
      </c>
      <c r="K36" s="82">
        <f t="shared" si="4"/>
        <v>156</v>
      </c>
      <c r="L36" s="82">
        <f t="shared" si="4"/>
        <v>123.837</v>
      </c>
      <c r="M36" s="82">
        <f t="shared" si="4"/>
        <v>15</v>
      </c>
      <c r="N36" s="82">
        <f t="shared" si="4"/>
        <v>55</v>
      </c>
      <c r="O36" s="82">
        <f t="shared" si="4"/>
        <v>15</v>
      </c>
      <c r="P36" s="82">
        <f t="shared" si="4"/>
        <v>15</v>
      </c>
      <c r="Q36" s="82">
        <f t="shared" si="4"/>
        <v>15</v>
      </c>
      <c r="R36" s="82">
        <f t="shared" si="4"/>
        <v>15</v>
      </c>
      <c r="S36" s="82">
        <f t="shared" si="4"/>
        <v>15</v>
      </c>
      <c r="T36" s="82">
        <f t="shared" si="4"/>
        <v>69</v>
      </c>
      <c r="U36" s="82">
        <f t="shared" si="4"/>
        <v>275</v>
      </c>
      <c r="V36" s="82">
        <f t="shared" si="4"/>
        <v>371</v>
      </c>
      <c r="W36" s="82">
        <f t="shared" si="4"/>
        <v>136</v>
      </c>
      <c r="X36" s="82">
        <f t="shared" si="4"/>
        <v>35</v>
      </c>
      <c r="Y36" s="82">
        <f t="shared" si="4"/>
        <v>60.591999999999999</v>
      </c>
      <c r="Z36" s="83">
        <f t="shared" si="4"/>
        <v>0</v>
      </c>
      <c r="AA36" s="84">
        <f t="shared" si="3"/>
        <v>2350.6889999999999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4830.8859999999995</v>
      </c>
      <c r="C39" s="82">
        <f t="shared" ref="C39:Z39" si="6">SUM(C10:C13)+C22+C36</f>
        <v>4795.4560000000001</v>
      </c>
      <c r="D39" s="82">
        <f t="shared" si="6"/>
        <v>4563.6559999999999</v>
      </c>
      <c r="E39" s="82">
        <f t="shared" si="6"/>
        <v>4455.1679999999997</v>
      </c>
      <c r="F39" s="82">
        <f t="shared" si="6"/>
        <v>4339.0330000000013</v>
      </c>
      <c r="G39" s="82">
        <f t="shared" si="6"/>
        <v>4317.7700000000004</v>
      </c>
      <c r="H39" s="82">
        <f t="shared" si="6"/>
        <v>4343.2860000000001</v>
      </c>
      <c r="I39" s="82">
        <f t="shared" si="6"/>
        <v>4447.0599999999995</v>
      </c>
      <c r="J39" s="82">
        <f t="shared" si="6"/>
        <v>4800.0119999999997</v>
      </c>
      <c r="K39" s="82">
        <f t="shared" si="6"/>
        <v>5230.5249999999996</v>
      </c>
      <c r="L39" s="82">
        <f t="shared" si="6"/>
        <v>5578.2340000000004</v>
      </c>
      <c r="M39" s="82">
        <f t="shared" si="6"/>
        <v>5739.4950000000008</v>
      </c>
      <c r="N39" s="82">
        <f t="shared" si="6"/>
        <v>5907.69</v>
      </c>
      <c r="O39" s="82">
        <f t="shared" si="6"/>
        <v>5887.4070000000002</v>
      </c>
      <c r="P39" s="82">
        <f t="shared" si="6"/>
        <v>5704.6110000000008</v>
      </c>
      <c r="Q39" s="82">
        <f t="shared" si="6"/>
        <v>5525.6039999999994</v>
      </c>
      <c r="R39" s="82">
        <f t="shared" si="6"/>
        <v>5476.5599999999995</v>
      </c>
      <c r="S39" s="82">
        <f t="shared" si="6"/>
        <v>5470.5709999999999</v>
      </c>
      <c r="T39" s="82">
        <f t="shared" si="6"/>
        <v>5604.5320000000002</v>
      </c>
      <c r="U39" s="82">
        <f t="shared" si="6"/>
        <v>5980.777</v>
      </c>
      <c r="V39" s="82">
        <f t="shared" si="6"/>
        <v>6364.2240000000002</v>
      </c>
      <c r="W39" s="82">
        <f t="shared" si="6"/>
        <v>6020.6260000000002</v>
      </c>
      <c r="X39" s="82">
        <f t="shared" si="6"/>
        <v>5599.3150000000005</v>
      </c>
      <c r="Y39" s="82">
        <f t="shared" si="6"/>
        <v>5351.8229999999994</v>
      </c>
      <c r="Z39" s="83">
        <f t="shared" si="6"/>
        <v>0</v>
      </c>
      <c r="AA39" s="95">
        <f>SUM(B39:Z39)</f>
        <v>126334.32100000003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2020-09-12T11:03:08Z</dcterms:created>
  <dcterms:modified xsi:type="dcterms:W3CDTF">2020-09-12T11:03:10Z</dcterms:modified>
</cp:coreProperties>
</file>