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[1]SPOT_Orders_OverView_01!$A$40:$A$63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<sst xmlns="http://schemas.openxmlformats.org/spreadsheetml/2006/main" count="74" uniqueCount="41">
  <si>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11/09/2020 14:05:23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</si>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</sst>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258.166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2246.9</c:v>
                </c:pt>
                <c:pt idx="1">
                  <c:v>2097.4499999999998</c:v>
                </c:pt>
                <c:pt idx="2">
                  <c:v>1980.953</c:v>
                </c:pt>
                <c:pt idx="3">
                  <c:v>1715.0160000000001</c:v>
                </c:pt>
                <c:pt idx="4">
                  <c:v>1609.9</c:v>
                </c:pt>
                <c:pt idx="5">
                  <c:v>1624.183</c:v>
                </c:pt>
                <c:pt idx="6">
                  <c:v>1707.2720000000002</c:v>
                </c:pt>
                <c:pt idx="7">
                  <c:v>1664.614</c:v>
                </c:pt>
                <c:pt idx="8">
                  <c:v>1846.5740000000001</c:v>
                </c:pt>
                <c:pt idx="9">
                  <c:v>1950.028</c:v>
                </c:pt>
                <c:pt idx="10">
                  <c:v>1905.1399999999999</c:v>
                </c:pt>
                <c:pt idx="11">
                  <c:v>2082.9</c:v>
                </c:pt>
                <c:pt idx="12">
                  <c:v>2155.4690000000001</c:v>
                </c:pt>
                <c:pt idx="13">
                  <c:v>2187.8559999999998</c:v>
                </c:pt>
                <c:pt idx="14">
                  <c:v>2194.163</c:v>
                </c:pt>
                <c:pt idx="15">
                  <c:v>2200.9</c:v>
                </c:pt>
                <c:pt idx="16">
                  <c:v>2382.5619999999999</c:v>
                </c:pt>
                <c:pt idx="17">
                  <c:v>2561.9</c:v>
                </c:pt>
                <c:pt idx="18">
                  <c:v>2568.9</c:v>
                </c:pt>
                <c:pt idx="19">
                  <c:v>2480.9</c:v>
                </c:pt>
                <c:pt idx="20">
                  <c:v>2482.9</c:v>
                </c:pt>
                <c:pt idx="21">
                  <c:v>2589.9</c:v>
                </c:pt>
                <c:pt idx="22">
                  <c:v>2594.9</c:v>
                </c:pt>
                <c:pt idx="23">
                  <c:v>2594.9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944</c:v>
                </c:pt>
                <c:pt idx="1">
                  <c:v>1021</c:v>
                </c:pt>
                <c:pt idx="2">
                  <c:v>871</c:v>
                </c:pt>
                <c:pt idx="3">
                  <c:v>875</c:v>
                </c:pt>
                <c:pt idx="4">
                  <c:v>883</c:v>
                </c:pt>
                <c:pt idx="5">
                  <c:v>882</c:v>
                </c:pt>
                <c:pt idx="6">
                  <c:v>858</c:v>
                </c:pt>
                <c:pt idx="7">
                  <c:v>707</c:v>
                </c:pt>
                <c:pt idx="8">
                  <c:v>518</c:v>
                </c:pt>
                <c:pt idx="9">
                  <c:v>531</c:v>
                </c:pt>
                <c:pt idx="10">
                  <c:v>755</c:v>
                </c:pt>
                <c:pt idx="11">
                  <c:v>775.31200000000001</c:v>
                </c:pt>
                <c:pt idx="12">
                  <c:v>830</c:v>
                </c:pt>
                <c:pt idx="13">
                  <c:v>849.31799999999998</c:v>
                </c:pt>
                <c:pt idx="14">
                  <c:v>873</c:v>
                </c:pt>
                <c:pt idx="15">
                  <c:v>958.84899999999993</c:v>
                </c:pt>
                <c:pt idx="16">
                  <c:v>1022</c:v>
                </c:pt>
                <c:pt idx="17">
                  <c:v>1214.1510000000001</c:v>
                </c:pt>
                <c:pt idx="18">
                  <c:v>992</c:v>
                </c:pt>
                <c:pt idx="19">
                  <c:v>784.76499999999999</c:v>
                </c:pt>
                <c:pt idx="20">
                  <c:v>819.32400000000007</c:v>
                </c:pt>
                <c:pt idx="21">
                  <c:v>1209.2159999999999</c:v>
                </c:pt>
                <c:pt idx="22">
                  <c:v>1471</c:v>
                </c:pt>
                <c:pt idx="23">
                  <c:v>1088.42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1790.6030000000003</c:v>
                </c:pt>
                <c:pt idx="1">
                  <c:v>1880.9920000000002</c:v>
                </c:pt>
                <c:pt idx="2">
                  <c:v>1966.752</c:v>
                </c:pt>
                <c:pt idx="3">
                  <c:v>2039.7470000000003</c:v>
                </c:pt>
                <c:pt idx="4">
                  <c:v>2086.154</c:v>
                </c:pt>
                <c:pt idx="5">
                  <c:v>2111.049</c:v>
                </c:pt>
                <c:pt idx="6">
                  <c:v>2153.1189999999997</c:v>
                </c:pt>
                <c:pt idx="7">
                  <c:v>2443.194</c:v>
                </c:pt>
                <c:pt idx="8">
                  <c:v>2886.7580000000012</c:v>
                </c:pt>
                <c:pt idx="9">
                  <c:v>3282.1250000000009</c:v>
                </c:pt>
                <c:pt idx="10">
                  <c:v>3517.728000000001</c:v>
                </c:pt>
                <c:pt idx="11">
                  <c:v>3565.6949999999997</c:v>
                </c:pt>
                <c:pt idx="12">
                  <c:v>3550.6049999999996</c:v>
                </c:pt>
                <c:pt idx="13">
                  <c:v>3423.0359999999996</c:v>
                </c:pt>
                <c:pt idx="14">
                  <c:v>3232.0459999999985</c:v>
                </c:pt>
                <c:pt idx="15">
                  <c:v>2910.8290000000002</c:v>
                </c:pt>
                <c:pt idx="16">
                  <c:v>2482.7809999999999</c:v>
                </c:pt>
                <c:pt idx="17">
                  <c:v>1915.896</c:v>
                </c:pt>
                <c:pt idx="18">
                  <c:v>1565.8909999999996</c:v>
                </c:pt>
                <c:pt idx="19">
                  <c:v>1470.1109999999996</c:v>
                </c:pt>
                <c:pt idx="20">
                  <c:v>1440.0489999999998</c:v>
                </c:pt>
                <c:pt idx="21">
                  <c:v>1428.7539999999995</c:v>
                </c:pt>
                <c:pt idx="22">
                  <c:v>1456.7579999999998</c:v>
                </c:pt>
                <c:pt idx="23">
                  <c:v>1534.1240000000003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6">
                  <c:v>25</c:v>
                </c:pt>
                <c:pt idx="7">
                  <c:v>95</c:v>
                </c:pt>
                <c:pt idx="8">
                  <c:v>125</c:v>
                </c:pt>
                <c:pt idx="9">
                  <c:v>105</c:v>
                </c:pt>
                <c:pt idx="10">
                  <c:v>90</c:v>
                </c:pt>
                <c:pt idx="11">
                  <c:v>90</c:v>
                </c:pt>
                <c:pt idx="12">
                  <c:v>75</c:v>
                </c:pt>
                <c:pt idx="13">
                  <c:v>45</c:v>
                </c:pt>
                <c:pt idx="14">
                  <c:v>25</c:v>
                </c:pt>
                <c:pt idx="15">
                  <c:v>25</c:v>
                </c:pt>
                <c:pt idx="16">
                  <c:v>85</c:v>
                </c:pt>
                <c:pt idx="17">
                  <c:v>297</c:v>
                </c:pt>
                <c:pt idx="18">
                  <c:v>904</c:v>
                </c:pt>
                <c:pt idx="19">
                  <c:v>1535</c:v>
                </c:pt>
                <c:pt idx="20">
                  <c:v>1580</c:v>
                </c:pt>
                <c:pt idx="21">
                  <c:v>713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059136"/>
        <c:axId val="397059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5221.5029999999997</c:v>
                </c:pt>
                <c:pt idx="1">
                  <c:v>5194.442</c:v>
                </c:pt>
                <c:pt idx="2">
                  <c:v>5013.7049999999999</c:v>
                </c:pt>
                <c:pt idx="3">
                  <c:v>4824.7629999999999</c:v>
                </c:pt>
                <c:pt idx="4">
                  <c:v>4774.0540000000001</c:v>
                </c:pt>
                <c:pt idx="5">
                  <c:v>4812.232</c:v>
                </c:pt>
                <c:pt idx="6">
                  <c:v>4938.3909999999996</c:v>
                </c:pt>
                <c:pt idx="7">
                  <c:v>5104.808</c:v>
                </c:pt>
                <c:pt idx="8">
                  <c:v>5571.3320000000003</c:v>
                </c:pt>
                <c:pt idx="9">
                  <c:v>6063.1530000000002</c:v>
                </c:pt>
                <c:pt idx="10">
                  <c:v>6462.8680000000004</c:v>
                </c:pt>
                <c:pt idx="11">
                  <c:v>6708.9070000000002</c:v>
                </c:pt>
                <c:pt idx="12">
                  <c:v>6806.0739999999996</c:v>
                </c:pt>
                <c:pt idx="13">
                  <c:v>6700.21</c:v>
                </c:pt>
                <c:pt idx="14">
                  <c:v>6519.2089999999998</c:v>
                </c:pt>
                <c:pt idx="15">
                  <c:v>6290.5780000000004</c:v>
                </c:pt>
                <c:pt idx="16">
                  <c:v>6167.3429999999998</c:v>
                </c:pt>
                <c:pt idx="17">
                  <c:v>6183.9470000000001</c:v>
                </c:pt>
                <c:pt idx="18">
                  <c:v>6225.7910000000002</c:v>
                </c:pt>
                <c:pt idx="19">
                  <c:v>6465.7759999999998</c:v>
                </c:pt>
                <c:pt idx="20">
                  <c:v>6517.2730000000001</c:v>
                </c:pt>
                <c:pt idx="21">
                  <c:v>6135.87</c:v>
                </c:pt>
                <c:pt idx="22">
                  <c:v>5780.8239999999996</c:v>
                </c:pt>
                <c:pt idx="23">
                  <c:v>5457.4440000000004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059136"/>
        <c:axId val="397059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</c:v>
                </c:pt>
                <c:pt idx="1">
                  <c:v>34.799999999999997</c:v>
                </c:pt>
                <c:pt idx="2">
                  <c:v>34.46</c:v>
                </c:pt>
                <c:pt idx="3">
                  <c:v>34.33</c:v>
                </c:pt>
                <c:pt idx="4">
                  <c:v>33.700000000000003</c:v>
                </c:pt>
                <c:pt idx="5">
                  <c:v>34.33</c:v>
                </c:pt>
                <c:pt idx="6">
                  <c:v>34.33</c:v>
                </c:pt>
                <c:pt idx="7">
                  <c:v>34.33</c:v>
                </c:pt>
                <c:pt idx="8">
                  <c:v>34.46</c:v>
                </c:pt>
                <c:pt idx="9">
                  <c:v>34.46</c:v>
                </c:pt>
                <c:pt idx="10">
                  <c:v>34.46</c:v>
                </c:pt>
                <c:pt idx="11">
                  <c:v>34.99</c:v>
                </c:pt>
                <c:pt idx="12">
                  <c:v>35.78</c:v>
                </c:pt>
                <c:pt idx="13">
                  <c:v>39.99</c:v>
                </c:pt>
                <c:pt idx="14">
                  <c:v>40.380000000000003</c:v>
                </c:pt>
                <c:pt idx="15">
                  <c:v>41.94</c:v>
                </c:pt>
                <c:pt idx="16">
                  <c:v>47.76</c:v>
                </c:pt>
                <c:pt idx="17">
                  <c:v>50.55</c:v>
                </c:pt>
                <c:pt idx="18">
                  <c:v>48.1</c:v>
                </c:pt>
                <c:pt idx="19">
                  <c:v>45.56</c:v>
                </c:pt>
                <c:pt idx="20">
                  <c:v>47.64</c:v>
                </c:pt>
                <c:pt idx="21">
                  <c:v>58.58</c:v>
                </c:pt>
                <c:pt idx="22">
                  <c:v>94</c:v>
                </c:pt>
                <c:pt idx="23">
                  <c:v>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060312"/>
        <c:axId val="397059920"/>
      </c:lineChart>
      <c:catAx>
        <c:axId val="39705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59528"/>
        <c:crosses val="autoZero"/>
        <c:auto val="1"/>
        <c:lblAlgn val="ctr"/>
        <c:lblOffset val="100"/>
        <c:noMultiLvlLbl val="0"/>
      </c:catAx>
      <c:valAx>
        <c:axId val="39705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59136"/>
        <c:crosses val="autoZero"/>
        <c:crossBetween val="between"/>
      </c:valAx>
      <c:valAx>
        <c:axId val="397059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60312"/>
        <c:crosses val="max"/>
        <c:crossBetween val="between"/>
      </c:valAx>
      <c:catAx>
        <c:axId val="397060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059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44086</v>
          </cell>
        </row>
        <row r="4">
          <cell r="C4" t="str">
            <v>DAM</v>
          </cell>
        </row>
        <row r="18">
          <cell r="C18">
            <v>4743.1660000000002</v>
          </cell>
        </row>
        <row r="19">
          <cell r="C19">
            <v>51426.180000000037</v>
          </cell>
        </row>
        <row r="20">
          <cell r="C20">
            <v>5904</v>
          </cell>
        </row>
        <row r="21">
          <cell r="C21">
            <v>21732.355</v>
          </cell>
        </row>
        <row r="22">
          <cell r="C22">
            <v>56134.795999999988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23697.602999999992</v>
          </cell>
        </row>
        <row r="31">
          <cell r="C31">
            <v>24750.411999999993</v>
          </cell>
        </row>
        <row r="32">
          <cell r="C32">
            <v>82088.639999999985</v>
          </cell>
        </row>
        <row r="33">
          <cell r="C33">
            <v>0</v>
          </cell>
        </row>
        <row r="34">
          <cell r="C34">
            <v>6370.8419999999996</v>
          </cell>
        </row>
        <row r="35">
          <cell r="C35">
            <v>3033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44</v>
          </cell>
          <cell r="C7">
            <v>34.799999999999997</v>
          </cell>
          <cell r="D7">
            <v>34.46</v>
          </cell>
          <cell r="E7">
            <v>34.33</v>
          </cell>
          <cell r="F7">
            <v>33.700000000000003</v>
          </cell>
          <cell r="G7">
            <v>34.33</v>
          </cell>
          <cell r="H7">
            <v>34.33</v>
          </cell>
          <cell r="I7">
            <v>34.33</v>
          </cell>
          <cell r="J7">
            <v>34.46</v>
          </cell>
          <cell r="K7">
            <v>34.46</v>
          </cell>
          <cell r="L7">
            <v>34.46</v>
          </cell>
          <cell r="M7">
            <v>34.99</v>
          </cell>
          <cell r="N7">
            <v>35.78</v>
          </cell>
          <cell r="O7">
            <v>39.99</v>
          </cell>
          <cell r="P7">
            <v>40.380000000000003</v>
          </cell>
          <cell r="Q7">
            <v>41.94</v>
          </cell>
          <cell r="R7">
            <v>47.76</v>
          </cell>
          <cell r="S7">
            <v>50.55</v>
          </cell>
          <cell r="T7">
            <v>48.1</v>
          </cell>
          <cell r="U7">
            <v>45.56</v>
          </cell>
          <cell r="V7">
            <v>47.64</v>
          </cell>
          <cell r="W7">
            <v>58.58</v>
          </cell>
          <cell r="X7">
            <v>94</v>
          </cell>
          <cell r="Y7">
            <v>48</v>
          </cell>
        </row>
        <row r="10">
          <cell r="X10">
            <v>16.166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242</v>
          </cell>
          <cell r="Y20">
            <v>195</v>
          </cell>
        </row>
        <row r="25">
          <cell r="B25">
            <v>395</v>
          </cell>
          <cell r="C25">
            <v>395</v>
          </cell>
          <cell r="D25">
            <v>358.053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241.67400000000001</v>
          </cell>
          <cell r="K25">
            <v>358.12799999999999</v>
          </cell>
          <cell r="L25">
            <v>319.24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166.66200000000001</v>
          </cell>
          <cell r="S26">
            <v>338</v>
          </cell>
          <cell r="T26">
            <v>338</v>
          </cell>
          <cell r="U26">
            <v>239</v>
          </cell>
          <cell r="V26">
            <v>239</v>
          </cell>
          <cell r="W26">
            <v>340</v>
          </cell>
          <cell r="X26">
            <v>340</v>
          </cell>
          <cell r="Y26">
            <v>340</v>
          </cell>
        </row>
        <row r="27">
          <cell r="B27">
            <v>339</v>
          </cell>
          <cell r="C27">
            <v>295.55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336</v>
          </cell>
          <cell r="N27">
            <v>336</v>
          </cell>
          <cell r="O27">
            <v>337</v>
          </cell>
          <cell r="P27">
            <v>337</v>
          </cell>
          <cell r="Q27">
            <v>337</v>
          </cell>
          <cell r="R27">
            <v>336</v>
          </cell>
          <cell r="S27">
            <v>336</v>
          </cell>
          <cell r="T27">
            <v>336</v>
          </cell>
          <cell r="U27">
            <v>339</v>
          </cell>
          <cell r="V27">
            <v>339</v>
          </cell>
          <cell r="W27">
            <v>339</v>
          </cell>
          <cell r="X27">
            <v>339</v>
          </cell>
          <cell r="Y27">
            <v>339</v>
          </cell>
        </row>
        <row r="29">
          <cell r="B29">
            <v>395</v>
          </cell>
          <cell r="C29">
            <v>399</v>
          </cell>
          <cell r="D29">
            <v>395</v>
          </cell>
          <cell r="E29">
            <v>305.11599999999999</v>
          </cell>
          <cell r="F29">
            <v>200</v>
          </cell>
          <cell r="G29">
            <v>214.28299999999999</v>
          </cell>
          <cell r="H29">
            <v>297.37200000000001</v>
          </cell>
          <cell r="I29">
            <v>254.714</v>
          </cell>
          <cell r="J29">
            <v>377</v>
          </cell>
          <cell r="K29">
            <v>364</v>
          </cell>
          <cell r="L29">
            <v>358</v>
          </cell>
          <cell r="M29">
            <v>354</v>
          </cell>
          <cell r="N29">
            <v>351</v>
          </cell>
          <cell r="O29">
            <v>354</v>
          </cell>
          <cell r="P29">
            <v>358</v>
          </cell>
          <cell r="Q29">
            <v>361</v>
          </cell>
          <cell r="R29">
            <v>367</v>
          </cell>
          <cell r="S29">
            <v>370</v>
          </cell>
          <cell r="T29">
            <v>377</v>
          </cell>
          <cell r="U29">
            <v>380</v>
          </cell>
          <cell r="V29">
            <v>382</v>
          </cell>
          <cell r="W29">
            <v>388</v>
          </cell>
          <cell r="X29">
            <v>393</v>
          </cell>
          <cell r="Y29">
            <v>393</v>
          </cell>
        </row>
        <row r="34">
          <cell r="B34">
            <v>330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295.56900000000002</v>
          </cell>
          <cell r="O34">
            <v>323.95600000000002</v>
          </cell>
          <cell r="P34">
            <v>326.26299999999998</v>
          </cell>
          <cell r="Q34">
            <v>330</v>
          </cell>
          <cell r="R34">
            <v>330</v>
          </cell>
          <cell r="S34">
            <v>330</v>
          </cell>
          <cell r="T34">
            <v>330</v>
          </cell>
          <cell r="U34">
            <v>330</v>
          </cell>
          <cell r="V34">
            <v>330</v>
          </cell>
          <cell r="W34">
            <v>330</v>
          </cell>
          <cell r="X34">
            <v>330</v>
          </cell>
          <cell r="Y34">
            <v>330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  <cell r="V37">
            <v>360</v>
          </cell>
          <cell r="W37">
            <v>360</v>
          </cell>
          <cell r="X37">
            <v>360</v>
          </cell>
          <cell r="Y37">
            <v>360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250</v>
          </cell>
          <cell r="J38">
            <v>250</v>
          </cell>
          <cell r="K38">
            <v>250</v>
          </cell>
          <cell r="L38">
            <v>250</v>
          </cell>
          <cell r="M38">
            <v>250</v>
          </cell>
          <cell r="N38">
            <v>250</v>
          </cell>
          <cell r="O38">
            <v>250</v>
          </cell>
          <cell r="P38">
            <v>250</v>
          </cell>
          <cell r="Q38">
            <v>250</v>
          </cell>
          <cell r="R38">
            <v>310</v>
          </cell>
          <cell r="S38">
            <v>310</v>
          </cell>
          <cell r="T38">
            <v>310</v>
          </cell>
          <cell r="U38">
            <v>310</v>
          </cell>
          <cell r="V38">
            <v>310</v>
          </cell>
          <cell r="W38">
            <v>310</v>
          </cell>
          <cell r="X38">
            <v>310</v>
          </cell>
          <cell r="Y38">
            <v>310</v>
          </cell>
        </row>
        <row r="42">
          <cell r="R42">
            <v>20</v>
          </cell>
          <cell r="S42">
            <v>182</v>
          </cell>
          <cell r="T42">
            <v>364</v>
          </cell>
          <cell r="U42">
            <v>364</v>
          </cell>
          <cell r="V42">
            <v>364</v>
          </cell>
          <cell r="W42">
            <v>236</v>
          </cell>
        </row>
        <row r="43">
          <cell r="R43">
            <v>40</v>
          </cell>
          <cell r="S43">
            <v>80</v>
          </cell>
          <cell r="T43">
            <v>160</v>
          </cell>
          <cell r="U43">
            <v>320</v>
          </cell>
          <cell r="V43">
            <v>320</v>
          </cell>
          <cell r="W43">
            <v>150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19</v>
          </cell>
          <cell r="U45">
            <v>64</v>
          </cell>
          <cell r="V45">
            <v>64</v>
          </cell>
        </row>
        <row r="46">
          <cell r="H46">
            <v>25</v>
          </cell>
          <cell r="I46">
            <v>25</v>
          </cell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120</v>
          </cell>
          <cell r="U46">
            <v>240</v>
          </cell>
          <cell r="V46">
            <v>145</v>
          </cell>
          <cell r="W46">
            <v>120</v>
          </cell>
        </row>
        <row r="47">
          <cell r="S47">
            <v>10</v>
          </cell>
          <cell r="T47">
            <v>105</v>
          </cell>
          <cell r="U47">
            <v>105</v>
          </cell>
          <cell r="V47">
            <v>105</v>
          </cell>
          <cell r="W47">
            <v>105</v>
          </cell>
        </row>
        <row r="48">
          <cell r="J48">
            <v>30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20</v>
          </cell>
          <cell r="U48">
            <v>40</v>
          </cell>
          <cell r="V48">
            <v>40</v>
          </cell>
          <cell r="W48">
            <v>22</v>
          </cell>
        </row>
        <row r="49">
          <cell r="U49">
            <v>116</v>
          </cell>
          <cell r="V49">
            <v>121</v>
          </cell>
        </row>
        <row r="50">
          <cell r="T50">
            <v>126</v>
          </cell>
          <cell r="U50">
            <v>116</v>
          </cell>
          <cell r="V50">
            <v>121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V55">
            <v>100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1790.6030000000003</v>
          </cell>
          <cell r="C61">
            <v>1880.9920000000002</v>
          </cell>
          <cell r="D61">
            <v>1966.752</v>
          </cell>
          <cell r="E61">
            <v>2039.7470000000003</v>
          </cell>
          <cell r="F61">
            <v>2086.154</v>
          </cell>
          <cell r="G61">
            <v>2111.049</v>
          </cell>
          <cell r="H61">
            <v>2153.1189999999997</v>
          </cell>
          <cell r="I61">
            <v>2443.194</v>
          </cell>
          <cell r="J61">
            <v>2886.7580000000012</v>
          </cell>
          <cell r="K61">
            <v>3282.1250000000009</v>
          </cell>
          <cell r="L61">
            <v>3517.728000000001</v>
          </cell>
          <cell r="M61">
            <v>3565.6949999999997</v>
          </cell>
          <cell r="N61">
            <v>3550.6049999999996</v>
          </cell>
          <cell r="O61">
            <v>3423.0359999999996</v>
          </cell>
          <cell r="P61">
            <v>3232.0459999999985</v>
          </cell>
          <cell r="Q61">
            <v>2910.8290000000002</v>
          </cell>
          <cell r="R61">
            <v>2482.7809999999999</v>
          </cell>
          <cell r="S61">
            <v>1915.896</v>
          </cell>
          <cell r="T61">
            <v>1565.8909999999996</v>
          </cell>
          <cell r="U61">
            <v>1470.1109999999996</v>
          </cell>
          <cell r="V61">
            <v>1440.0489999999998</v>
          </cell>
          <cell r="W61">
            <v>1428.7539999999995</v>
          </cell>
          <cell r="X61">
            <v>1456.7579999999998</v>
          </cell>
          <cell r="Y61">
            <v>1534.1240000000003</v>
          </cell>
        </row>
        <row r="74">
          <cell r="B74">
            <v>79</v>
          </cell>
          <cell r="C74">
            <v>100</v>
          </cell>
          <cell r="D74">
            <v>103</v>
          </cell>
          <cell r="E74">
            <v>103</v>
          </cell>
          <cell r="F74">
            <v>103</v>
          </cell>
          <cell r="G74">
            <v>100</v>
          </cell>
          <cell r="H74">
            <v>76</v>
          </cell>
          <cell r="I74">
            <v>64</v>
          </cell>
          <cell r="J74">
            <v>62</v>
          </cell>
          <cell r="K74">
            <v>62</v>
          </cell>
          <cell r="L74">
            <v>70</v>
          </cell>
          <cell r="M74">
            <v>69</v>
          </cell>
          <cell r="N74">
            <v>68</v>
          </cell>
          <cell r="O74">
            <v>69</v>
          </cell>
          <cell r="P74">
            <v>70</v>
          </cell>
          <cell r="Q74">
            <v>84</v>
          </cell>
          <cell r="R74">
            <v>84</v>
          </cell>
          <cell r="S74">
            <v>99</v>
          </cell>
          <cell r="T74">
            <v>100</v>
          </cell>
          <cell r="U74">
            <v>96</v>
          </cell>
          <cell r="V74">
            <v>84</v>
          </cell>
          <cell r="W74">
            <v>114</v>
          </cell>
          <cell r="X74">
            <v>115</v>
          </cell>
          <cell r="Y74">
            <v>132</v>
          </cell>
        </row>
        <row r="75">
          <cell r="B75">
            <v>435</v>
          </cell>
          <cell r="C75">
            <v>463</v>
          </cell>
          <cell r="D75">
            <v>329</v>
          </cell>
          <cell r="E75">
            <v>329</v>
          </cell>
          <cell r="F75">
            <v>329</v>
          </cell>
          <cell r="G75">
            <v>334</v>
          </cell>
          <cell r="H75">
            <v>311</v>
          </cell>
          <cell r="I75">
            <v>285</v>
          </cell>
          <cell r="J75">
            <v>120</v>
          </cell>
          <cell r="K75">
            <v>125</v>
          </cell>
          <cell r="L75">
            <v>287</v>
          </cell>
          <cell r="M75">
            <v>306.31200000000001</v>
          </cell>
          <cell r="N75">
            <v>359</v>
          </cell>
          <cell r="O75">
            <v>350</v>
          </cell>
          <cell r="P75">
            <v>274</v>
          </cell>
          <cell r="Q75">
            <v>270.84899999999999</v>
          </cell>
          <cell r="R75">
            <v>317</v>
          </cell>
          <cell r="S75">
            <v>445</v>
          </cell>
          <cell r="T75">
            <v>412</v>
          </cell>
          <cell r="U75">
            <v>348.76499999999999</v>
          </cell>
          <cell r="V75">
            <v>355.32400000000001</v>
          </cell>
          <cell r="W75">
            <v>425</v>
          </cell>
          <cell r="X75">
            <v>464</v>
          </cell>
          <cell r="Y75">
            <v>468</v>
          </cell>
        </row>
        <row r="76">
          <cell r="B76">
            <v>395</v>
          </cell>
          <cell r="C76">
            <v>433</v>
          </cell>
          <cell r="D76">
            <v>414</v>
          </cell>
          <cell r="E76">
            <v>418</v>
          </cell>
          <cell r="F76">
            <v>426</v>
          </cell>
          <cell r="G76">
            <v>423</v>
          </cell>
          <cell r="H76">
            <v>446</v>
          </cell>
          <cell r="I76">
            <v>333</v>
          </cell>
          <cell r="J76">
            <v>311</v>
          </cell>
          <cell r="K76">
            <v>319</v>
          </cell>
          <cell r="L76">
            <v>373</v>
          </cell>
          <cell r="M76">
            <v>375</v>
          </cell>
          <cell r="N76">
            <v>378</v>
          </cell>
          <cell r="O76">
            <v>368</v>
          </cell>
          <cell r="P76">
            <v>373</v>
          </cell>
          <cell r="Q76">
            <v>423</v>
          </cell>
          <cell r="R76">
            <v>410</v>
          </cell>
          <cell r="S76">
            <v>391</v>
          </cell>
          <cell r="T76">
            <v>405</v>
          </cell>
          <cell r="U76">
            <v>315</v>
          </cell>
          <cell r="V76">
            <v>355</v>
          </cell>
          <cell r="W76">
            <v>421</v>
          </cell>
          <cell r="X76">
            <v>482</v>
          </cell>
          <cell r="Y76">
            <v>438</v>
          </cell>
        </row>
        <row r="78">
          <cell r="B78">
            <v>35</v>
          </cell>
          <cell r="C78">
            <v>25</v>
          </cell>
          <cell r="D78">
            <v>25</v>
          </cell>
          <cell r="E78">
            <v>25</v>
          </cell>
          <cell r="F78">
            <v>25</v>
          </cell>
          <cell r="G78">
            <v>25</v>
          </cell>
          <cell r="H78">
            <v>25</v>
          </cell>
          <cell r="I78">
            <v>25</v>
          </cell>
          <cell r="J78">
            <v>25</v>
          </cell>
          <cell r="K78">
            <v>25</v>
          </cell>
          <cell r="L78">
            <v>25</v>
          </cell>
          <cell r="M78">
            <v>25</v>
          </cell>
          <cell r="N78">
            <v>25</v>
          </cell>
          <cell r="O78">
            <v>62.317999999999998</v>
          </cell>
          <cell r="P78">
            <v>156</v>
          </cell>
          <cell r="Q78">
            <v>181</v>
          </cell>
          <cell r="R78">
            <v>211</v>
          </cell>
          <cell r="S78">
            <v>279.15100000000001</v>
          </cell>
          <cell r="T78">
            <v>75</v>
          </cell>
          <cell r="U78">
            <v>25</v>
          </cell>
          <cell r="V78">
            <v>25</v>
          </cell>
          <cell r="W78">
            <v>249.21600000000001</v>
          </cell>
          <cell r="X78">
            <v>410</v>
          </cell>
          <cell r="Y78">
            <v>50.42</v>
          </cell>
        </row>
      </sheetData>
      <sheetData sheetId="6">
        <row r="65">
          <cell r="B65">
            <v>1005.806</v>
          </cell>
          <cell r="C65">
            <v>1020.616</v>
          </cell>
          <cell r="D65">
            <v>1032.816</v>
          </cell>
          <cell r="E65">
            <v>1022.846</v>
          </cell>
          <cell r="F65">
            <v>1030.2159999999999</v>
          </cell>
          <cell r="G65">
            <v>1014.2959999999999</v>
          </cell>
          <cell r="H65">
            <v>996.82099999999991</v>
          </cell>
          <cell r="I65">
            <v>979.45100000000002</v>
          </cell>
          <cell r="J65">
            <v>984.45100000000002</v>
          </cell>
          <cell r="K65">
            <v>984.92599999999993</v>
          </cell>
          <cell r="L65">
            <v>985.85500000000002</v>
          </cell>
          <cell r="M65">
            <v>983.84500000000003</v>
          </cell>
          <cell r="N65">
            <v>982.21899999999994</v>
          </cell>
          <cell r="O65">
            <v>981.19899999999996</v>
          </cell>
          <cell r="P65">
            <v>968.18899999999996</v>
          </cell>
          <cell r="Q65">
            <v>948.29499999999996</v>
          </cell>
          <cell r="R65">
            <v>954.29499999999996</v>
          </cell>
          <cell r="S65">
            <v>968.29499999999996</v>
          </cell>
          <cell r="T65">
            <v>975.90599999999995</v>
          </cell>
          <cell r="U65">
            <v>979.90599999999995</v>
          </cell>
          <cell r="V65">
            <v>982.89599999999996</v>
          </cell>
          <cell r="W65">
            <v>983.26599999999996</v>
          </cell>
          <cell r="X65">
            <v>964.26599999999996</v>
          </cell>
          <cell r="Y65">
            <v>966.92599999999993</v>
          </cell>
        </row>
        <row r="66">
          <cell r="B66">
            <v>971.55300000000011</v>
          </cell>
          <cell r="C66">
            <v>943.82399999999984</v>
          </cell>
          <cell r="D66">
            <v>915.53200000000015</v>
          </cell>
          <cell r="E66">
            <v>898.37599999999998</v>
          </cell>
          <cell r="F66">
            <v>873.23400000000015</v>
          </cell>
          <cell r="G66">
            <v>867.98400000000015</v>
          </cell>
          <cell r="H66">
            <v>905.47400000000016</v>
          </cell>
          <cell r="I66">
            <v>955.81600000000003</v>
          </cell>
          <cell r="J66">
            <v>1037.0730000000001</v>
          </cell>
          <cell r="K66">
            <v>1118.3990000000001</v>
          </cell>
          <cell r="L66">
            <v>1170.922</v>
          </cell>
          <cell r="M66">
            <v>1196.2789999999995</v>
          </cell>
          <cell r="N66">
            <v>1204.3899999999999</v>
          </cell>
          <cell r="O66">
            <v>1199.5770000000002</v>
          </cell>
          <cell r="P66">
            <v>1169.211</v>
          </cell>
          <cell r="Q66">
            <v>1132.3410000000001</v>
          </cell>
          <cell r="R66">
            <v>1104.0640000000001</v>
          </cell>
          <cell r="S66">
            <v>1082.259</v>
          </cell>
          <cell r="T66">
            <v>1061.1110000000003</v>
          </cell>
          <cell r="U66">
            <v>1048.2610000000002</v>
          </cell>
          <cell r="V66">
            <v>1044.567</v>
          </cell>
          <cell r="W66">
            <v>1002.0099999999999</v>
          </cell>
          <cell r="X66">
            <v>941.41200000000003</v>
          </cell>
          <cell r="Y66">
            <v>906.74299999999994</v>
          </cell>
        </row>
        <row r="67">
          <cell r="B67">
            <v>2917.4349999999999</v>
          </cell>
          <cell r="C67">
            <v>2733.0019999999995</v>
          </cell>
          <cell r="D67">
            <v>2583.857</v>
          </cell>
          <cell r="E67">
            <v>2509.5410000000002</v>
          </cell>
          <cell r="F67">
            <v>2439.7150000000001</v>
          </cell>
          <cell r="G67">
            <v>2451.9520000000007</v>
          </cell>
          <cell r="H67">
            <v>2512.5959999999995</v>
          </cell>
          <cell r="I67">
            <v>2656.0410000000002</v>
          </cell>
          <cell r="J67">
            <v>3075.808</v>
          </cell>
          <cell r="K67">
            <v>3527.8280000000004</v>
          </cell>
          <cell r="L67">
            <v>3855.0909999999999</v>
          </cell>
          <cell r="M67">
            <v>4078.2830000000004</v>
          </cell>
          <cell r="N67">
            <v>4195.4649999999992</v>
          </cell>
          <cell r="O67">
            <v>4246.4340000000002</v>
          </cell>
          <cell r="P67">
            <v>4123.8090000000002</v>
          </cell>
          <cell r="Q67">
            <v>3934.942</v>
          </cell>
          <cell r="R67">
            <v>3833.4839999999999</v>
          </cell>
          <cell r="S67">
            <v>3823.3929999999996</v>
          </cell>
          <cell r="T67">
            <v>3812.922</v>
          </cell>
          <cell r="U67">
            <v>3957.6089999999999</v>
          </cell>
          <cell r="V67">
            <v>4093.81</v>
          </cell>
          <cell r="W67">
            <v>3885.2160000000003</v>
          </cell>
          <cell r="X67">
            <v>3553.1320000000001</v>
          </cell>
          <cell r="Y67">
            <v>3287.2749999999996</v>
          </cell>
        </row>
        <row r="69">
          <cell r="B69">
            <v>123.5</v>
          </cell>
          <cell r="C69">
            <v>119</v>
          </cell>
          <cell r="D69">
            <v>115.5</v>
          </cell>
          <cell r="E69">
            <v>114</v>
          </cell>
          <cell r="F69">
            <v>113</v>
          </cell>
          <cell r="G69">
            <v>115</v>
          </cell>
          <cell r="H69">
            <v>116.5</v>
          </cell>
          <cell r="I69">
            <v>119.5</v>
          </cell>
          <cell r="J69">
            <v>120</v>
          </cell>
          <cell r="K69">
            <v>118</v>
          </cell>
          <cell r="L69">
            <v>118</v>
          </cell>
          <cell r="M69">
            <v>118.5</v>
          </cell>
          <cell r="N69">
            <v>120</v>
          </cell>
          <cell r="O69">
            <v>118</v>
          </cell>
          <cell r="P69">
            <v>115</v>
          </cell>
          <cell r="Q69">
            <v>120</v>
          </cell>
          <cell r="R69">
            <v>132.5</v>
          </cell>
          <cell r="S69">
            <v>145</v>
          </cell>
          <cell r="T69">
            <v>155</v>
          </cell>
          <cell r="U69">
            <v>162</v>
          </cell>
          <cell r="V69">
            <v>155</v>
          </cell>
          <cell r="W69">
            <v>142.5</v>
          </cell>
          <cell r="X69">
            <v>134</v>
          </cell>
          <cell r="Y69">
            <v>123.5</v>
          </cell>
        </row>
        <row r="73">
          <cell r="B73">
            <v>17</v>
          </cell>
          <cell r="C73">
            <v>17</v>
          </cell>
          <cell r="D73">
            <v>17</v>
          </cell>
          <cell r="E73">
            <v>16</v>
          </cell>
          <cell r="F73">
            <v>17</v>
          </cell>
          <cell r="G73">
            <v>17</v>
          </cell>
          <cell r="H73">
            <v>3</v>
          </cell>
          <cell r="X73">
            <v>17</v>
          </cell>
        </row>
        <row r="75">
          <cell r="B75">
            <v>10</v>
          </cell>
          <cell r="C75">
            <v>10</v>
          </cell>
          <cell r="P75">
            <v>10</v>
          </cell>
          <cell r="Q75">
            <v>10</v>
          </cell>
          <cell r="R75">
            <v>10</v>
          </cell>
          <cell r="S75">
            <v>10</v>
          </cell>
        </row>
        <row r="77">
          <cell r="B77">
            <v>176.209</v>
          </cell>
          <cell r="C77">
            <v>351</v>
          </cell>
          <cell r="D77">
            <v>349</v>
          </cell>
          <cell r="E77">
            <v>264</v>
          </cell>
          <cell r="F77">
            <v>300.88900000000001</v>
          </cell>
          <cell r="G77">
            <v>346</v>
          </cell>
          <cell r="H77">
            <v>404</v>
          </cell>
          <cell r="I77">
            <v>394</v>
          </cell>
          <cell r="J77">
            <v>354</v>
          </cell>
          <cell r="K77">
            <v>314</v>
          </cell>
          <cell r="L77">
            <v>333</v>
          </cell>
          <cell r="M77">
            <v>332</v>
          </cell>
          <cell r="N77">
            <v>304</v>
          </cell>
          <cell r="O77">
            <v>155</v>
          </cell>
          <cell r="P77">
            <v>133</v>
          </cell>
          <cell r="Q77">
            <v>145</v>
          </cell>
          <cell r="R77">
            <v>133</v>
          </cell>
          <cell r="S77">
            <v>155</v>
          </cell>
          <cell r="T77">
            <v>220.852</v>
          </cell>
          <cell r="U77">
            <v>318</v>
          </cell>
          <cell r="V77">
            <v>241</v>
          </cell>
          <cell r="W77">
            <v>122.878</v>
          </cell>
          <cell r="X77">
            <v>171.01400000000001</v>
          </cell>
          <cell r="Y77">
            <v>173</v>
          </cell>
        </row>
      </sheetData>
      <sheetData sheetId="7">
        <row r="7">
          <cell r="B7">
            <v>44</v>
          </cell>
          <cell r="C7">
            <v>34.799999999999997</v>
          </cell>
          <cell r="D7">
            <v>34.46</v>
          </cell>
          <cell r="E7">
            <v>34.33</v>
          </cell>
          <cell r="F7">
            <v>33.700000000000003</v>
          </cell>
          <cell r="G7">
            <v>34.33</v>
          </cell>
          <cell r="H7">
            <v>34.33</v>
          </cell>
          <cell r="I7">
            <v>34.33</v>
          </cell>
          <cell r="J7">
            <v>34.46</v>
          </cell>
          <cell r="K7">
            <v>34.46</v>
          </cell>
          <cell r="L7">
            <v>34.46</v>
          </cell>
          <cell r="M7">
            <v>34.99</v>
          </cell>
          <cell r="N7">
            <v>35.78</v>
          </cell>
          <cell r="O7">
            <v>39.99</v>
          </cell>
          <cell r="P7">
            <v>40.380000000000003</v>
          </cell>
          <cell r="Q7">
            <v>41.94</v>
          </cell>
          <cell r="R7">
            <v>47.76</v>
          </cell>
          <cell r="S7">
            <v>50.55</v>
          </cell>
          <cell r="T7">
            <v>48.1</v>
          </cell>
          <cell r="U7">
            <v>45.56</v>
          </cell>
          <cell r="V7">
            <v>47.64</v>
          </cell>
          <cell r="W7">
            <v>58.58</v>
          </cell>
          <cell r="X7">
            <v>94</v>
          </cell>
          <cell r="Y7">
            <v>48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AXPO_ROMANIA</v>
          </cell>
        </row>
        <row r="42">
          <cell r="A42" t="str">
            <v>DANSKECOM</v>
          </cell>
        </row>
        <row r="43">
          <cell r="A43" t="str">
            <v>EGPH_SUPPLY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HSE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MYTILINEOS</v>
          </cell>
        </row>
        <row r="55">
          <cell r="A55" t="str">
            <v>NRG_TRADING_HOUS</v>
          </cell>
        </row>
        <row r="56">
          <cell r="A56" t="str">
            <v>OTEESTATE</v>
          </cell>
        </row>
        <row r="57">
          <cell r="A57" t="str">
            <v>PPC</v>
          </cell>
        </row>
        <row r="58">
          <cell r="A58" t="str">
            <v>SOLARENERGY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5221.5029999999997</v>
      </c>
      <c r="C4" s="18">
        <v>5194.442</v>
      </c>
      <c r="D4" s="18">
        <v>5013.7049999999999</v>
      </c>
      <c r="E4" s="18">
        <v>4824.7629999999999</v>
      </c>
      <c r="F4" s="18">
        <v>4774.0540000000001</v>
      </c>
      <c r="G4" s="18">
        <v>4812.232</v>
      </c>
      <c r="H4" s="18">
        <v>4938.3909999999996</v>
      </c>
      <c r="I4" s="18">
        <v>5104.808</v>
      </c>
      <c r="J4" s="18">
        <v>5571.3320000000003</v>
      </c>
      <c r="K4" s="18">
        <v>6063.1530000000002</v>
      </c>
      <c r="L4" s="18">
        <v>6462.8680000000004</v>
      </c>
      <c r="M4" s="18">
        <v>6708.9070000000002</v>
      </c>
      <c r="N4" s="18">
        <v>6806.0739999999996</v>
      </c>
      <c r="O4" s="18">
        <v>6700.21</v>
      </c>
      <c r="P4" s="18">
        <v>6519.2089999999998</v>
      </c>
      <c r="Q4" s="18">
        <v>6290.5780000000004</v>
      </c>
      <c r="R4" s="18">
        <v>6167.3429999999998</v>
      </c>
      <c r="S4" s="18">
        <v>6183.9470000000001</v>
      </c>
      <c r="T4" s="18">
        <v>6225.7910000000002</v>
      </c>
      <c r="U4" s="18">
        <v>6465.7759999999998</v>
      </c>
      <c r="V4" s="18">
        <v>6517.2730000000001</v>
      </c>
      <c r="W4" s="18">
        <v>6135.87</v>
      </c>
      <c r="X4" s="18">
        <v>5780.8239999999996</v>
      </c>
      <c r="Y4" s="18">
        <v>5457.4440000000004</v>
      </c>
      <c r="Z4" s="19"/>
      <c r="AA4" s="20">
        <f>SUM(B4:Z4)</f>
        <v>139940.49699999997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</v>
      </c>
      <c r="C7" s="28">
        <v>34.799999999999997</v>
      </c>
      <c r="D7" s="28">
        <v>34.46</v>
      </c>
      <c r="E7" s="28">
        <v>34.33</v>
      </c>
      <c r="F7" s="28">
        <v>33.700000000000003</v>
      </c>
      <c r="G7" s="28">
        <v>34.33</v>
      </c>
      <c r="H7" s="28">
        <v>34.33</v>
      </c>
      <c r="I7" s="28">
        <v>34.33</v>
      </c>
      <c r="J7" s="28">
        <v>34.46</v>
      </c>
      <c r="K7" s="28">
        <v>34.46</v>
      </c>
      <c r="L7" s="28">
        <v>34.46</v>
      </c>
      <c r="M7" s="28">
        <v>34.99</v>
      </c>
      <c r="N7" s="28">
        <v>35.78</v>
      </c>
      <c r="O7" s="28">
        <v>39.99</v>
      </c>
      <c r="P7" s="28">
        <v>40.380000000000003</v>
      </c>
      <c r="Q7" s="28">
        <v>41.94</v>
      </c>
      <c r="R7" s="28">
        <v>47.76</v>
      </c>
      <c r="S7" s="28">
        <v>50.55</v>
      </c>
      <c r="T7" s="28">
        <v>48.1</v>
      </c>
      <c r="U7" s="28">
        <v>45.56</v>
      </c>
      <c r="V7" s="28">
        <v>47.64</v>
      </c>
      <c r="W7" s="28">
        <v>58.58</v>
      </c>
      <c r="X7" s="28">
        <v>94</v>
      </c>
      <c r="Y7" s="28">
        <v>48</v>
      </c>
      <c r="Z7" s="29"/>
      <c r="AA7" s="30">
        <f>IF(SUM(GR_MAINLAND_MCP_SUM_SELL)&lt;&gt;0,AVERAGEIF(GR_MAINLAND_MCP_SUM_SELL,"&lt;&gt;"""),"")</f>
        <v>42.538749999999993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258.166</v>
      </c>
      <c r="Y10" s="42">
        <v>195</v>
      </c>
      <c r="Z10" s="43"/>
      <c r="AA10" s="44">
        <f>SUM(B10:Z10)</f>
        <v>4743.1660000000002</v>
      </c>
    </row>
    <row r="11" spans="1:27" ht="24.95" customHeight="1" x14ac:dyDescent="0.2">
      <c r="A11" s="45" t="s">
        <v>7</v>
      </c>
      <c r="B11" s="46">
        <v>2246.9</v>
      </c>
      <c r="C11" s="47">
        <v>2097.4499999999998</v>
      </c>
      <c r="D11" s="47">
        <v>1980.953</v>
      </c>
      <c r="E11" s="47">
        <v>1715.0160000000001</v>
      </c>
      <c r="F11" s="47">
        <v>1609.9</v>
      </c>
      <c r="G11" s="47">
        <v>1624.183</v>
      </c>
      <c r="H11" s="47">
        <v>1707.2720000000002</v>
      </c>
      <c r="I11" s="47">
        <v>1664.614</v>
      </c>
      <c r="J11" s="47">
        <v>1846.5740000000001</v>
      </c>
      <c r="K11" s="47">
        <v>1950.028</v>
      </c>
      <c r="L11" s="47">
        <v>1905.1399999999999</v>
      </c>
      <c r="M11" s="47">
        <v>2082.9</v>
      </c>
      <c r="N11" s="47">
        <v>2155.4690000000001</v>
      </c>
      <c r="O11" s="47">
        <v>2187.8559999999998</v>
      </c>
      <c r="P11" s="47">
        <v>2194.163</v>
      </c>
      <c r="Q11" s="47">
        <v>2200.9</v>
      </c>
      <c r="R11" s="47">
        <v>2382.5619999999999</v>
      </c>
      <c r="S11" s="47">
        <v>2561.9</v>
      </c>
      <c r="T11" s="47">
        <v>2568.9</v>
      </c>
      <c r="U11" s="47">
        <v>2480.9</v>
      </c>
      <c r="V11" s="47">
        <v>2482.9</v>
      </c>
      <c r="W11" s="47">
        <v>2589.9</v>
      </c>
      <c r="X11" s="47">
        <v>2594.9</v>
      </c>
      <c r="Y11" s="47">
        <v>2594.9</v>
      </c>
      <c r="Z11" s="48"/>
      <c r="AA11" s="49">
        <f>SUM(B11:Z11)</f>
        <v>51426.180000000008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>
        <v>25</v>
      </c>
      <c r="I12" s="47">
        <v>95</v>
      </c>
      <c r="J12" s="47">
        <v>125</v>
      </c>
      <c r="K12" s="47">
        <v>105</v>
      </c>
      <c r="L12" s="47">
        <v>90</v>
      </c>
      <c r="M12" s="47">
        <v>90</v>
      </c>
      <c r="N12" s="47">
        <v>75</v>
      </c>
      <c r="O12" s="47">
        <v>45</v>
      </c>
      <c r="P12" s="47">
        <v>25</v>
      </c>
      <c r="Q12" s="47">
        <v>25</v>
      </c>
      <c r="R12" s="47">
        <v>85</v>
      </c>
      <c r="S12" s="47">
        <v>297</v>
      </c>
      <c r="T12" s="47">
        <v>904</v>
      </c>
      <c r="U12" s="47">
        <v>1535</v>
      </c>
      <c r="V12" s="47">
        <v>1580</v>
      </c>
      <c r="W12" s="47">
        <v>713</v>
      </c>
      <c r="X12" s="47"/>
      <c r="Y12" s="47">
        <v>45</v>
      </c>
      <c r="Z12" s="48"/>
      <c r="AA12" s="49">
        <f>SUM(B12:Z12)</f>
        <v>5904</v>
      </c>
    </row>
    <row r="13" spans="1:27" ht="24.95" customHeight="1" x14ac:dyDescent="0.2">
      <c r="A13" s="50" t="s">
        <v>9</v>
      </c>
      <c r="B13" s="51">
        <v>1790.6030000000003</v>
      </c>
      <c r="C13" s="52">
        <v>1880.9920000000002</v>
      </c>
      <c r="D13" s="52">
        <v>1966.752</v>
      </c>
      <c r="E13" s="52">
        <v>2039.7470000000003</v>
      </c>
      <c r="F13" s="52">
        <v>2086.154</v>
      </c>
      <c r="G13" s="52">
        <v>2111.049</v>
      </c>
      <c r="H13" s="52">
        <v>2153.1189999999997</v>
      </c>
      <c r="I13" s="52">
        <v>2443.194</v>
      </c>
      <c r="J13" s="52">
        <v>2886.7580000000012</v>
      </c>
      <c r="K13" s="52">
        <v>3282.1250000000009</v>
      </c>
      <c r="L13" s="52">
        <v>3517.728000000001</v>
      </c>
      <c r="M13" s="52">
        <v>3565.6949999999997</v>
      </c>
      <c r="N13" s="52">
        <v>3550.6049999999996</v>
      </c>
      <c r="O13" s="52">
        <v>3423.0359999999996</v>
      </c>
      <c r="P13" s="52">
        <v>3232.0459999999985</v>
      </c>
      <c r="Q13" s="52">
        <v>2910.8290000000002</v>
      </c>
      <c r="R13" s="52">
        <v>2482.7809999999999</v>
      </c>
      <c r="S13" s="52">
        <v>1915.896</v>
      </c>
      <c r="T13" s="52">
        <v>1565.8909999999996</v>
      </c>
      <c r="U13" s="52">
        <v>1470.1109999999996</v>
      </c>
      <c r="V13" s="52">
        <v>1440.0489999999998</v>
      </c>
      <c r="W13" s="52">
        <v>1428.7539999999995</v>
      </c>
      <c r="X13" s="52">
        <v>1456.7579999999998</v>
      </c>
      <c r="Y13" s="52">
        <v>1534.1240000000003</v>
      </c>
      <c r="Z13" s="53"/>
      <c r="AA13" s="54">
        <f>SUM(B13:Z13)</f>
        <v>56134.795999999988</v>
      </c>
    </row>
    <row r="14" spans="1:27" ht="30" customHeight="1" thickBot="1" x14ac:dyDescent="0.25">
      <c r="A14" s="55" t="s">
        <v>10</v>
      </c>
      <c r="B14" s="56">
        <f>IF(LEN(B$2)&gt;0,SUM(B10:B13),"")</f>
        <v>4277.5030000000006</v>
      </c>
      <c r="C14" s="57">
        <f t="shared" ref="C14:Z14" si="0">IF(LEN(C$2)&gt;0,SUM(C10:C13),"")</f>
        <v>4173.442</v>
      </c>
      <c r="D14" s="57">
        <f t="shared" si="0"/>
        <v>4142.7049999999999</v>
      </c>
      <c r="E14" s="57">
        <f t="shared" si="0"/>
        <v>3949.7630000000004</v>
      </c>
      <c r="F14" s="57">
        <f t="shared" si="0"/>
        <v>3891.0540000000001</v>
      </c>
      <c r="G14" s="57">
        <f t="shared" si="0"/>
        <v>3930.232</v>
      </c>
      <c r="H14" s="57">
        <f t="shared" si="0"/>
        <v>4080.3909999999996</v>
      </c>
      <c r="I14" s="57">
        <f t="shared" si="0"/>
        <v>4397.808</v>
      </c>
      <c r="J14" s="57">
        <f t="shared" si="0"/>
        <v>5053.3320000000012</v>
      </c>
      <c r="K14" s="57">
        <f t="shared" si="0"/>
        <v>5532.1530000000012</v>
      </c>
      <c r="L14" s="57">
        <f t="shared" si="0"/>
        <v>5707.8680000000004</v>
      </c>
      <c r="M14" s="57">
        <f t="shared" si="0"/>
        <v>5933.5949999999993</v>
      </c>
      <c r="N14" s="57">
        <f t="shared" si="0"/>
        <v>5976.0739999999996</v>
      </c>
      <c r="O14" s="57">
        <f t="shared" si="0"/>
        <v>5850.8919999999998</v>
      </c>
      <c r="P14" s="57">
        <f t="shared" si="0"/>
        <v>5646.2089999999989</v>
      </c>
      <c r="Q14" s="57">
        <f t="shared" si="0"/>
        <v>5331.7290000000003</v>
      </c>
      <c r="R14" s="57">
        <f t="shared" si="0"/>
        <v>5145.3429999999998</v>
      </c>
      <c r="S14" s="57">
        <f t="shared" si="0"/>
        <v>4969.7960000000003</v>
      </c>
      <c r="T14" s="57">
        <f t="shared" si="0"/>
        <v>5233.7909999999993</v>
      </c>
      <c r="U14" s="57">
        <f t="shared" si="0"/>
        <v>5681.0109999999995</v>
      </c>
      <c r="V14" s="57">
        <f t="shared" si="0"/>
        <v>5697.9489999999996</v>
      </c>
      <c r="W14" s="57">
        <f t="shared" si="0"/>
        <v>4926.6539999999995</v>
      </c>
      <c r="X14" s="57">
        <f t="shared" si="0"/>
        <v>4309.8240000000005</v>
      </c>
      <c r="Y14" s="57">
        <f t="shared" si="0"/>
        <v>4369.0240000000003</v>
      </c>
      <c r="Z14" s="58" t="str">
        <f t="shared" si="0"/>
        <v/>
      </c>
      <c r="AA14" s="59">
        <f>SUM(AA9:AA13)</f>
        <v>118208.14199999999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2457.9</v>
      </c>
      <c r="C25" s="66">
        <v>2505.9</v>
      </c>
      <c r="D25" s="66">
        <v>2570.9</v>
      </c>
      <c r="E25" s="66">
        <v>2619.9</v>
      </c>
      <c r="F25" s="66">
        <v>2647.9</v>
      </c>
      <c r="G25" s="66">
        <v>2653.9</v>
      </c>
      <c r="H25" s="66">
        <v>2656.9</v>
      </c>
      <c r="I25" s="66">
        <v>2991.9</v>
      </c>
      <c r="J25" s="66">
        <v>3456.9</v>
      </c>
      <c r="K25" s="66">
        <v>3801.9</v>
      </c>
      <c r="L25" s="66">
        <v>4018.9</v>
      </c>
      <c r="M25" s="66">
        <v>4101.8999999999996</v>
      </c>
      <c r="N25" s="66">
        <v>4085.9</v>
      </c>
      <c r="O25" s="66">
        <v>3957.9</v>
      </c>
      <c r="P25" s="66">
        <v>3757.9</v>
      </c>
      <c r="Q25" s="66">
        <v>3477.9</v>
      </c>
      <c r="R25" s="66">
        <v>3118.9</v>
      </c>
      <c r="S25" s="66">
        <v>2780.9</v>
      </c>
      <c r="T25" s="66">
        <v>3103.9</v>
      </c>
      <c r="U25" s="66">
        <v>3660.9</v>
      </c>
      <c r="V25" s="66">
        <v>3725.9</v>
      </c>
      <c r="W25" s="66">
        <v>2856.9</v>
      </c>
      <c r="X25" s="66">
        <v>2151.9</v>
      </c>
      <c r="Y25" s="66">
        <v>2238.9</v>
      </c>
      <c r="Z25" s="67"/>
      <c r="AA25" s="68">
        <f>SUM(B25:Z25)</f>
        <v>75402.599999999991</v>
      </c>
    </row>
    <row r="26" spans="1:27" ht="24.95" customHeight="1" x14ac:dyDescent="0.2">
      <c r="A26" s="69" t="s">
        <v>20</v>
      </c>
      <c r="B26" s="70">
        <v>1576.6030000000001</v>
      </c>
      <c r="C26" s="71">
        <v>1501.5419999999999</v>
      </c>
      <c r="D26" s="71">
        <v>1255.8050000000001</v>
      </c>
      <c r="E26" s="71">
        <v>1017.8630000000001</v>
      </c>
      <c r="F26" s="71">
        <v>939.154</v>
      </c>
      <c r="G26" s="71">
        <v>971.33199999999999</v>
      </c>
      <c r="H26" s="71">
        <v>1094.491</v>
      </c>
      <c r="I26" s="71">
        <v>925.90800000000002</v>
      </c>
      <c r="J26" s="71">
        <v>927.43200000000002</v>
      </c>
      <c r="K26" s="71">
        <v>1074.2529999999999</v>
      </c>
      <c r="L26" s="71">
        <v>1256.9680000000001</v>
      </c>
      <c r="M26" s="71">
        <v>1420.0070000000001</v>
      </c>
      <c r="N26" s="71">
        <v>1533.174</v>
      </c>
      <c r="O26" s="71">
        <v>1555.31</v>
      </c>
      <c r="P26" s="71">
        <v>1574.309</v>
      </c>
      <c r="Q26" s="71">
        <v>1625.6780000000001</v>
      </c>
      <c r="R26" s="71">
        <v>1861.443</v>
      </c>
      <c r="S26" s="71">
        <v>2087.047</v>
      </c>
      <c r="T26" s="71">
        <v>1805.8910000000001</v>
      </c>
      <c r="U26" s="71">
        <v>1488.876</v>
      </c>
      <c r="V26" s="71">
        <v>1475.373</v>
      </c>
      <c r="W26" s="71">
        <v>1962.97</v>
      </c>
      <c r="X26" s="71">
        <v>2312.924</v>
      </c>
      <c r="Y26" s="71">
        <v>1902.5440000000001</v>
      </c>
      <c r="Z26" s="72"/>
      <c r="AA26" s="73">
        <f>SUM(B26:Z26)</f>
        <v>35146.897000000004</v>
      </c>
    </row>
    <row r="27" spans="1:27" ht="24.95" customHeight="1" x14ac:dyDescent="0.2">
      <c r="A27" s="76" t="s">
        <v>21</v>
      </c>
      <c r="B27" s="74">
        <v>1187</v>
      </c>
      <c r="C27" s="75">
        <v>1187</v>
      </c>
      <c r="D27" s="75">
        <v>1187</v>
      </c>
      <c r="E27" s="75">
        <v>1187</v>
      </c>
      <c r="F27" s="75">
        <v>1187</v>
      </c>
      <c r="G27" s="75">
        <v>1187</v>
      </c>
      <c r="H27" s="75">
        <v>1187</v>
      </c>
      <c r="I27" s="75">
        <v>1187</v>
      </c>
      <c r="J27" s="75">
        <v>1187</v>
      </c>
      <c r="K27" s="75">
        <v>1187</v>
      </c>
      <c r="L27" s="75">
        <v>1187</v>
      </c>
      <c r="M27" s="75">
        <v>1187</v>
      </c>
      <c r="N27" s="75">
        <v>1187</v>
      </c>
      <c r="O27" s="75">
        <v>1187</v>
      </c>
      <c r="P27" s="75">
        <v>1187</v>
      </c>
      <c r="Q27" s="75">
        <v>1187</v>
      </c>
      <c r="R27" s="75">
        <v>1187</v>
      </c>
      <c r="S27" s="75">
        <v>1316</v>
      </c>
      <c r="T27" s="75">
        <v>1316</v>
      </c>
      <c r="U27" s="75">
        <v>1316</v>
      </c>
      <c r="V27" s="75">
        <v>1316</v>
      </c>
      <c r="W27" s="75">
        <v>1316</v>
      </c>
      <c r="X27" s="75">
        <v>1316</v>
      </c>
      <c r="Y27" s="75">
        <v>1316</v>
      </c>
      <c r="Z27" s="77"/>
      <c r="AA27" s="78">
        <f>SUM(B27:Z27)</f>
        <v>29391</v>
      </c>
    </row>
    <row r="28" spans="1:27" ht="30" customHeight="1" thickBot="1" x14ac:dyDescent="0.25">
      <c r="A28" s="55" t="s">
        <v>22</v>
      </c>
      <c r="B28" s="56">
        <f>IF(LEN(B$2)&gt;0,SUM(B25:B27),"")</f>
        <v>5221.5030000000006</v>
      </c>
      <c r="C28" s="57">
        <f t="shared" ref="C28:Z28" si="2">IF(LEN(C$2)&gt;0,SUM(C25:C27),"")</f>
        <v>5194.442</v>
      </c>
      <c r="D28" s="57">
        <f t="shared" si="2"/>
        <v>5013.7049999999999</v>
      </c>
      <c r="E28" s="57">
        <f t="shared" si="2"/>
        <v>4824.7629999999999</v>
      </c>
      <c r="F28" s="57">
        <f t="shared" si="2"/>
        <v>4774.0540000000001</v>
      </c>
      <c r="G28" s="57">
        <f t="shared" si="2"/>
        <v>4812.232</v>
      </c>
      <c r="H28" s="57">
        <f t="shared" si="2"/>
        <v>4938.3909999999996</v>
      </c>
      <c r="I28" s="57">
        <f t="shared" si="2"/>
        <v>5104.808</v>
      </c>
      <c r="J28" s="57">
        <f t="shared" si="2"/>
        <v>5571.3320000000003</v>
      </c>
      <c r="K28" s="57">
        <f t="shared" si="2"/>
        <v>6063.1530000000002</v>
      </c>
      <c r="L28" s="57">
        <f t="shared" si="2"/>
        <v>6462.8680000000004</v>
      </c>
      <c r="M28" s="57">
        <f t="shared" si="2"/>
        <v>6708.9069999999992</v>
      </c>
      <c r="N28" s="57">
        <f t="shared" si="2"/>
        <v>6806.0740000000005</v>
      </c>
      <c r="O28" s="57">
        <f t="shared" si="2"/>
        <v>6700.21</v>
      </c>
      <c r="P28" s="57">
        <f t="shared" si="2"/>
        <v>6519.2089999999998</v>
      </c>
      <c r="Q28" s="57">
        <f t="shared" si="2"/>
        <v>6290.5780000000004</v>
      </c>
      <c r="R28" s="57">
        <f t="shared" si="2"/>
        <v>6167.3429999999998</v>
      </c>
      <c r="S28" s="57">
        <f t="shared" si="2"/>
        <v>6183.9470000000001</v>
      </c>
      <c r="T28" s="57">
        <f t="shared" si="2"/>
        <v>6225.7910000000002</v>
      </c>
      <c r="U28" s="57">
        <f t="shared" si="2"/>
        <v>6465.7759999999998</v>
      </c>
      <c r="V28" s="57">
        <f t="shared" si="2"/>
        <v>6517.2730000000001</v>
      </c>
      <c r="W28" s="57">
        <f t="shared" si="2"/>
        <v>6135.87</v>
      </c>
      <c r="X28" s="57">
        <f t="shared" si="2"/>
        <v>5780.8240000000005</v>
      </c>
      <c r="Y28" s="57">
        <f t="shared" si="2"/>
        <v>5457.4440000000004</v>
      </c>
      <c r="Z28" s="58" t="str">
        <f t="shared" si="2"/>
        <v/>
      </c>
      <c r="AA28" s="59">
        <f>SUM(AA25:AA27)</f>
        <v>139940.497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79</v>
      </c>
      <c r="C31" s="89">
        <v>100</v>
      </c>
      <c r="D31" s="89">
        <v>103</v>
      </c>
      <c r="E31" s="89">
        <v>103</v>
      </c>
      <c r="F31" s="89">
        <v>103</v>
      </c>
      <c r="G31" s="89">
        <v>100</v>
      </c>
      <c r="H31" s="89">
        <v>76</v>
      </c>
      <c r="I31" s="89">
        <v>64</v>
      </c>
      <c r="J31" s="89">
        <v>62</v>
      </c>
      <c r="K31" s="89">
        <v>62</v>
      </c>
      <c r="L31" s="89">
        <v>70</v>
      </c>
      <c r="M31" s="89">
        <v>69</v>
      </c>
      <c r="N31" s="89">
        <v>68</v>
      </c>
      <c r="O31" s="89">
        <v>69</v>
      </c>
      <c r="P31" s="89">
        <v>70</v>
      </c>
      <c r="Q31" s="89">
        <v>84</v>
      </c>
      <c r="R31" s="89">
        <v>84</v>
      </c>
      <c r="S31" s="89">
        <v>99</v>
      </c>
      <c r="T31" s="89">
        <v>100</v>
      </c>
      <c r="U31" s="89">
        <v>96</v>
      </c>
      <c r="V31" s="89">
        <v>84</v>
      </c>
      <c r="W31" s="89">
        <v>114</v>
      </c>
      <c r="X31" s="89">
        <v>115</v>
      </c>
      <c r="Y31" s="89">
        <v>132</v>
      </c>
      <c r="Z31" s="90"/>
      <c r="AA31" s="68">
        <f t="shared" ref="AA31:AA36" si="3">SUM(B31:Z31)</f>
        <v>2106</v>
      </c>
    </row>
    <row r="32" spans="1:27" ht="24.95" customHeight="1" x14ac:dyDescent="0.2">
      <c r="A32" s="91" t="s">
        <v>25</v>
      </c>
      <c r="B32" s="92">
        <v>435</v>
      </c>
      <c r="C32" s="93">
        <v>463</v>
      </c>
      <c r="D32" s="93">
        <v>329</v>
      </c>
      <c r="E32" s="93">
        <v>329</v>
      </c>
      <c r="F32" s="93">
        <v>329</v>
      </c>
      <c r="G32" s="93">
        <v>334</v>
      </c>
      <c r="H32" s="93">
        <v>311</v>
      </c>
      <c r="I32" s="93">
        <v>285</v>
      </c>
      <c r="J32" s="93">
        <v>120</v>
      </c>
      <c r="K32" s="93">
        <v>125</v>
      </c>
      <c r="L32" s="93">
        <v>287</v>
      </c>
      <c r="M32" s="93">
        <v>306.31200000000001</v>
      </c>
      <c r="N32" s="93">
        <v>359</v>
      </c>
      <c r="O32" s="93">
        <v>350</v>
      </c>
      <c r="P32" s="93">
        <v>274</v>
      </c>
      <c r="Q32" s="93">
        <v>270.84899999999999</v>
      </c>
      <c r="R32" s="93">
        <v>317</v>
      </c>
      <c r="S32" s="93">
        <v>445</v>
      </c>
      <c r="T32" s="93">
        <v>412</v>
      </c>
      <c r="U32" s="93">
        <v>348.76499999999999</v>
      </c>
      <c r="V32" s="93">
        <v>355.32400000000001</v>
      </c>
      <c r="W32" s="93">
        <v>425</v>
      </c>
      <c r="X32" s="93">
        <v>464</v>
      </c>
      <c r="Y32" s="93">
        <v>468</v>
      </c>
      <c r="Z32" s="94"/>
      <c r="AA32" s="73">
        <f t="shared" si="3"/>
        <v>8142.25</v>
      </c>
    </row>
    <row r="33" spans="1:27" ht="24.95" customHeight="1" x14ac:dyDescent="0.2">
      <c r="A33" s="91" t="s">
        <v>26</v>
      </c>
      <c r="B33" s="92">
        <v>395</v>
      </c>
      <c r="C33" s="93">
        <v>433</v>
      </c>
      <c r="D33" s="93">
        <v>414</v>
      </c>
      <c r="E33" s="93">
        <v>418</v>
      </c>
      <c r="F33" s="93">
        <v>426</v>
      </c>
      <c r="G33" s="93">
        <v>423</v>
      </c>
      <c r="H33" s="93">
        <v>446</v>
      </c>
      <c r="I33" s="93">
        <v>333</v>
      </c>
      <c r="J33" s="93">
        <v>311</v>
      </c>
      <c r="K33" s="93">
        <v>319</v>
      </c>
      <c r="L33" s="93">
        <v>373</v>
      </c>
      <c r="M33" s="93">
        <v>375</v>
      </c>
      <c r="N33" s="93">
        <v>378</v>
      </c>
      <c r="O33" s="93">
        <v>368</v>
      </c>
      <c r="P33" s="93">
        <v>373</v>
      </c>
      <c r="Q33" s="93">
        <v>423</v>
      </c>
      <c r="R33" s="93">
        <v>410</v>
      </c>
      <c r="S33" s="93">
        <v>391</v>
      </c>
      <c r="T33" s="93">
        <v>405</v>
      </c>
      <c r="U33" s="93">
        <v>315</v>
      </c>
      <c r="V33" s="93">
        <v>355</v>
      </c>
      <c r="W33" s="93">
        <v>421</v>
      </c>
      <c r="X33" s="93">
        <v>482</v>
      </c>
      <c r="Y33" s="93">
        <v>438</v>
      </c>
      <c r="Z33" s="94"/>
      <c r="AA33" s="73">
        <f t="shared" si="3"/>
        <v>9425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35</v>
      </c>
      <c r="C35" s="93">
        <v>25</v>
      </c>
      <c r="D35" s="93">
        <v>25</v>
      </c>
      <c r="E35" s="93">
        <v>25</v>
      </c>
      <c r="F35" s="93">
        <v>25</v>
      </c>
      <c r="G35" s="93">
        <v>25</v>
      </c>
      <c r="H35" s="93">
        <v>25</v>
      </c>
      <c r="I35" s="93">
        <v>25</v>
      </c>
      <c r="J35" s="93">
        <v>25</v>
      </c>
      <c r="K35" s="93">
        <v>25</v>
      </c>
      <c r="L35" s="93">
        <v>25</v>
      </c>
      <c r="M35" s="93">
        <v>25</v>
      </c>
      <c r="N35" s="93">
        <v>25</v>
      </c>
      <c r="O35" s="93">
        <v>62.317999999999998</v>
      </c>
      <c r="P35" s="93">
        <v>156</v>
      </c>
      <c r="Q35" s="93">
        <v>181</v>
      </c>
      <c r="R35" s="93">
        <v>211</v>
      </c>
      <c r="S35" s="93">
        <v>279.15100000000001</v>
      </c>
      <c r="T35" s="93">
        <v>75</v>
      </c>
      <c r="U35" s="93">
        <v>25</v>
      </c>
      <c r="V35" s="93">
        <v>25</v>
      </c>
      <c r="W35" s="93">
        <v>249.21600000000001</v>
      </c>
      <c r="X35" s="93">
        <v>410</v>
      </c>
      <c r="Y35" s="93">
        <v>50.42</v>
      </c>
      <c r="Z35" s="94"/>
      <c r="AA35" s="73">
        <f t="shared" si="3"/>
        <v>2059.105</v>
      </c>
    </row>
    <row r="36" spans="1:27" ht="30" customHeight="1" thickBot="1" x14ac:dyDescent="0.25">
      <c r="A36" s="80" t="s">
        <v>29</v>
      </c>
      <c r="B36" s="81">
        <f>IF(LEN(B$2)&gt;0,SUM(B31:B35),"")</f>
        <v>944</v>
      </c>
      <c r="C36" s="82">
        <f t="shared" ref="C36:Z36" si="4">IF(LEN(C$2)&gt;0,SUM(C31:C35),"")</f>
        <v>1021</v>
      </c>
      <c r="D36" s="82">
        <f t="shared" si="4"/>
        <v>871</v>
      </c>
      <c r="E36" s="82">
        <f t="shared" si="4"/>
        <v>875</v>
      </c>
      <c r="F36" s="82">
        <f t="shared" si="4"/>
        <v>883</v>
      </c>
      <c r="G36" s="82">
        <f t="shared" si="4"/>
        <v>882</v>
      </c>
      <c r="H36" s="82">
        <f t="shared" si="4"/>
        <v>858</v>
      </c>
      <c r="I36" s="82">
        <f t="shared" si="4"/>
        <v>707</v>
      </c>
      <c r="J36" s="82">
        <f t="shared" si="4"/>
        <v>518</v>
      </c>
      <c r="K36" s="82">
        <f t="shared" si="4"/>
        <v>531</v>
      </c>
      <c r="L36" s="82">
        <f t="shared" si="4"/>
        <v>755</v>
      </c>
      <c r="M36" s="82">
        <f t="shared" si="4"/>
        <v>775.31200000000001</v>
      </c>
      <c r="N36" s="82">
        <f t="shared" si="4"/>
        <v>830</v>
      </c>
      <c r="O36" s="82">
        <f t="shared" si="4"/>
        <v>849.31799999999998</v>
      </c>
      <c r="P36" s="82">
        <f t="shared" si="4"/>
        <v>873</v>
      </c>
      <c r="Q36" s="82">
        <f t="shared" si="4"/>
        <v>958.84899999999993</v>
      </c>
      <c r="R36" s="82">
        <f t="shared" si="4"/>
        <v>1022</v>
      </c>
      <c r="S36" s="82">
        <f t="shared" si="4"/>
        <v>1214.1510000000001</v>
      </c>
      <c r="T36" s="82">
        <f t="shared" si="4"/>
        <v>992</v>
      </c>
      <c r="U36" s="82">
        <f t="shared" si="4"/>
        <v>784.76499999999999</v>
      </c>
      <c r="V36" s="82">
        <f t="shared" si="4"/>
        <v>819.32400000000007</v>
      </c>
      <c r="W36" s="82">
        <f t="shared" si="4"/>
        <v>1209.2159999999999</v>
      </c>
      <c r="X36" s="82">
        <f t="shared" si="4"/>
        <v>1471</v>
      </c>
      <c r="Y36" s="82">
        <f t="shared" si="4"/>
        <v>1088.42</v>
      </c>
      <c r="Z36" s="83" t="str">
        <f t="shared" si="4"/>
        <v/>
      </c>
      <c r="AA36" s="84">
        <f t="shared" si="3"/>
        <v>21732.355000000003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5221.5030000000006</v>
      </c>
      <c r="C39" s="82">
        <f t="shared" ref="C39:Z39" si="6">IF(LEN(C$2)&gt;0,C14+C22+C36,"")</f>
        <v>5194.442</v>
      </c>
      <c r="D39" s="82">
        <f t="shared" si="6"/>
        <v>5013.7049999999999</v>
      </c>
      <c r="E39" s="82">
        <f t="shared" si="6"/>
        <v>4824.7630000000008</v>
      </c>
      <c r="F39" s="82">
        <f t="shared" si="6"/>
        <v>4774.0540000000001</v>
      </c>
      <c r="G39" s="82">
        <f t="shared" si="6"/>
        <v>4812.232</v>
      </c>
      <c r="H39" s="82">
        <f t="shared" si="6"/>
        <v>4938.3909999999996</v>
      </c>
      <c r="I39" s="82">
        <f t="shared" si="6"/>
        <v>5104.808</v>
      </c>
      <c r="J39" s="82">
        <f t="shared" si="6"/>
        <v>5571.3320000000012</v>
      </c>
      <c r="K39" s="82">
        <f t="shared" si="6"/>
        <v>6063.1530000000012</v>
      </c>
      <c r="L39" s="82">
        <f t="shared" si="6"/>
        <v>6462.8680000000004</v>
      </c>
      <c r="M39" s="82">
        <f t="shared" si="6"/>
        <v>6708.9069999999992</v>
      </c>
      <c r="N39" s="82">
        <f t="shared" si="6"/>
        <v>6806.0739999999996</v>
      </c>
      <c r="O39" s="82">
        <f t="shared" si="6"/>
        <v>6700.21</v>
      </c>
      <c r="P39" s="82">
        <f t="shared" si="6"/>
        <v>6519.2089999999989</v>
      </c>
      <c r="Q39" s="82">
        <f t="shared" si="6"/>
        <v>6290.5780000000004</v>
      </c>
      <c r="R39" s="82">
        <f t="shared" si="6"/>
        <v>6167.3429999999998</v>
      </c>
      <c r="S39" s="82">
        <f t="shared" si="6"/>
        <v>6183.9470000000001</v>
      </c>
      <c r="T39" s="82">
        <f t="shared" si="6"/>
        <v>6225.7909999999993</v>
      </c>
      <c r="U39" s="82">
        <f t="shared" si="6"/>
        <v>6465.7759999999998</v>
      </c>
      <c r="V39" s="82">
        <f t="shared" si="6"/>
        <v>6517.2729999999992</v>
      </c>
      <c r="W39" s="82">
        <f t="shared" si="6"/>
        <v>6135.869999999999</v>
      </c>
      <c r="X39" s="82">
        <f t="shared" si="6"/>
        <v>5780.8240000000005</v>
      </c>
      <c r="Y39" s="82">
        <f t="shared" si="6"/>
        <v>5457.4440000000004</v>
      </c>
      <c r="Z39" s="83" t="str">
        <f t="shared" si="6"/>
        <v/>
      </c>
      <c r="AA39" s="95">
        <f>SUM(B39:Z39)</f>
        <v>139940.49699999997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5221.5029999999997</v>
      </c>
      <c r="C4" s="18">
        <v>5194.442</v>
      </c>
      <c r="D4" s="18">
        <v>5013.7049999999999</v>
      </c>
      <c r="E4" s="18">
        <v>4824.7629999999999</v>
      </c>
      <c r="F4" s="18">
        <v>4774.0540000000001</v>
      </c>
      <c r="G4" s="18">
        <v>4812.232</v>
      </c>
      <c r="H4" s="18">
        <v>4938.3909999999996</v>
      </c>
      <c r="I4" s="18">
        <v>5104.808</v>
      </c>
      <c r="J4" s="18">
        <v>5571.3320000000003</v>
      </c>
      <c r="K4" s="18">
        <v>6063.1530000000002</v>
      </c>
      <c r="L4" s="18">
        <v>6462.8680000000004</v>
      </c>
      <c r="M4" s="18">
        <v>6708.9070000000002</v>
      </c>
      <c r="N4" s="18">
        <v>6806.0739999999996</v>
      </c>
      <c r="O4" s="18">
        <v>6700.21</v>
      </c>
      <c r="P4" s="18">
        <v>6519.2089999999998</v>
      </c>
      <c r="Q4" s="18">
        <v>6290.5780000000004</v>
      </c>
      <c r="R4" s="18">
        <v>6167.3429999999998</v>
      </c>
      <c r="S4" s="18">
        <v>6183.9470000000001</v>
      </c>
      <c r="T4" s="18">
        <v>6225.7910000000002</v>
      </c>
      <c r="U4" s="18">
        <v>6465.7759999999998</v>
      </c>
      <c r="V4" s="18">
        <v>6517.2730000000001</v>
      </c>
      <c r="W4" s="18">
        <v>6135.87</v>
      </c>
      <c r="X4" s="18">
        <v>5780.8239999999996</v>
      </c>
      <c r="Y4" s="18">
        <v>5457.4440000000004</v>
      </c>
      <c r="Z4" s="19"/>
      <c r="AA4" s="20">
        <f>SUM(B4:Z4)</f>
        <v>139940.49699999997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</v>
      </c>
      <c r="C7" s="28">
        <v>34.799999999999997</v>
      </c>
      <c r="D7" s="28">
        <v>34.46</v>
      </c>
      <c r="E7" s="28">
        <v>34.33</v>
      </c>
      <c r="F7" s="28">
        <v>33.700000000000003</v>
      </c>
      <c r="G7" s="28">
        <v>34.33</v>
      </c>
      <c r="H7" s="28">
        <v>34.33</v>
      </c>
      <c r="I7" s="28">
        <v>34.33</v>
      </c>
      <c r="J7" s="28">
        <v>34.46</v>
      </c>
      <c r="K7" s="28">
        <v>34.46</v>
      </c>
      <c r="L7" s="28">
        <v>34.46</v>
      </c>
      <c r="M7" s="28">
        <v>34.99</v>
      </c>
      <c r="N7" s="28">
        <v>35.78</v>
      </c>
      <c r="O7" s="28">
        <v>39.99</v>
      </c>
      <c r="P7" s="28">
        <v>40.380000000000003</v>
      </c>
      <c r="Q7" s="28">
        <v>41.94</v>
      </c>
      <c r="R7" s="28">
        <v>47.76</v>
      </c>
      <c r="S7" s="28">
        <v>50.55</v>
      </c>
      <c r="T7" s="28">
        <v>48.1</v>
      </c>
      <c r="U7" s="28">
        <v>45.56</v>
      </c>
      <c r="V7" s="28">
        <v>47.64</v>
      </c>
      <c r="W7" s="28">
        <v>58.58</v>
      </c>
      <c r="X7" s="28">
        <v>94</v>
      </c>
      <c r="Y7" s="28">
        <v>48</v>
      </c>
      <c r="Z7" s="29"/>
      <c r="AA7" s="30">
        <v>42.538749999999993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1005.806</v>
      </c>
      <c r="C17" s="66">
        <v>1020.616</v>
      </c>
      <c r="D17" s="66">
        <v>1032.816</v>
      </c>
      <c r="E17" s="66">
        <v>1022.846</v>
      </c>
      <c r="F17" s="66">
        <v>1030.2159999999999</v>
      </c>
      <c r="G17" s="66">
        <v>1014.2959999999999</v>
      </c>
      <c r="H17" s="66">
        <v>996.82099999999991</v>
      </c>
      <c r="I17" s="66">
        <v>979.45100000000002</v>
      </c>
      <c r="J17" s="66">
        <v>984.45100000000002</v>
      </c>
      <c r="K17" s="66">
        <v>984.92599999999993</v>
      </c>
      <c r="L17" s="66">
        <v>985.85500000000002</v>
      </c>
      <c r="M17" s="66">
        <v>983.84500000000003</v>
      </c>
      <c r="N17" s="66">
        <v>982.21899999999994</v>
      </c>
      <c r="O17" s="66">
        <v>981.19899999999996</v>
      </c>
      <c r="P17" s="66">
        <v>968.18899999999996</v>
      </c>
      <c r="Q17" s="66">
        <v>948.29499999999996</v>
      </c>
      <c r="R17" s="66">
        <v>954.29499999999996</v>
      </c>
      <c r="S17" s="66">
        <v>968.29499999999996</v>
      </c>
      <c r="T17" s="66">
        <v>975.90599999999995</v>
      </c>
      <c r="U17" s="66">
        <v>979.90599999999995</v>
      </c>
      <c r="V17" s="66">
        <v>982.89599999999996</v>
      </c>
      <c r="W17" s="66">
        <v>983.26599999999996</v>
      </c>
      <c r="X17" s="66">
        <v>964.26599999999996</v>
      </c>
      <c r="Y17" s="66">
        <v>966.92599999999993</v>
      </c>
      <c r="Z17" s="67"/>
      <c r="AA17" s="68">
        <f>SUM(B17:Z17)</f>
        <v>23697.602999999992</v>
      </c>
    </row>
    <row r="18" spans="1:27" ht="24.95" customHeight="1" x14ac:dyDescent="0.2">
      <c r="A18" s="69" t="s">
        <v>13</v>
      </c>
      <c r="B18" s="70">
        <v>971.55300000000011</v>
      </c>
      <c r="C18" s="71">
        <v>943.82399999999984</v>
      </c>
      <c r="D18" s="71">
        <v>915.53200000000015</v>
      </c>
      <c r="E18" s="71">
        <v>898.37599999999998</v>
      </c>
      <c r="F18" s="71">
        <v>873.23400000000015</v>
      </c>
      <c r="G18" s="71">
        <v>867.98400000000015</v>
      </c>
      <c r="H18" s="71">
        <v>905.47400000000016</v>
      </c>
      <c r="I18" s="71">
        <v>955.81600000000003</v>
      </c>
      <c r="J18" s="71">
        <v>1037.0730000000001</v>
      </c>
      <c r="K18" s="71">
        <v>1118.3990000000001</v>
      </c>
      <c r="L18" s="71">
        <v>1170.922</v>
      </c>
      <c r="M18" s="71">
        <v>1196.2789999999995</v>
      </c>
      <c r="N18" s="71">
        <v>1204.3899999999999</v>
      </c>
      <c r="O18" s="71">
        <v>1199.5770000000002</v>
      </c>
      <c r="P18" s="71">
        <v>1169.211</v>
      </c>
      <c r="Q18" s="71">
        <v>1132.3410000000001</v>
      </c>
      <c r="R18" s="71">
        <v>1104.0640000000001</v>
      </c>
      <c r="S18" s="71">
        <v>1082.259</v>
      </c>
      <c r="T18" s="71">
        <v>1061.1110000000003</v>
      </c>
      <c r="U18" s="71">
        <v>1048.2610000000002</v>
      </c>
      <c r="V18" s="71">
        <v>1044.567</v>
      </c>
      <c r="W18" s="71">
        <v>1002.0099999999999</v>
      </c>
      <c r="X18" s="71">
        <v>941.41200000000003</v>
      </c>
      <c r="Y18" s="71">
        <v>906.74299999999994</v>
      </c>
      <c r="Z18" s="72"/>
      <c r="AA18" s="73">
        <f>SUM(B18:Z18)</f>
        <v>24750.411999999993</v>
      </c>
    </row>
    <row r="19" spans="1:27" ht="24.95" customHeight="1" x14ac:dyDescent="0.2">
      <c r="A19" s="69" t="s">
        <v>14</v>
      </c>
      <c r="B19" s="74">
        <v>2917.4349999999999</v>
      </c>
      <c r="C19" s="75">
        <v>2733.0019999999995</v>
      </c>
      <c r="D19" s="75">
        <v>2583.857</v>
      </c>
      <c r="E19" s="75">
        <v>2509.5410000000002</v>
      </c>
      <c r="F19" s="75">
        <v>2439.7150000000001</v>
      </c>
      <c r="G19" s="75">
        <v>2451.9520000000007</v>
      </c>
      <c r="H19" s="75">
        <v>2512.5959999999995</v>
      </c>
      <c r="I19" s="75">
        <v>2656.0410000000002</v>
      </c>
      <c r="J19" s="75">
        <v>3075.808</v>
      </c>
      <c r="K19" s="75">
        <v>3527.8280000000004</v>
      </c>
      <c r="L19" s="75">
        <v>3855.0909999999999</v>
      </c>
      <c r="M19" s="75">
        <v>4078.2830000000004</v>
      </c>
      <c r="N19" s="75">
        <v>4195.4649999999992</v>
      </c>
      <c r="O19" s="75">
        <v>4246.4340000000002</v>
      </c>
      <c r="P19" s="75">
        <v>4123.8090000000002</v>
      </c>
      <c r="Q19" s="75">
        <v>3934.942</v>
      </c>
      <c r="R19" s="75">
        <v>3833.4839999999999</v>
      </c>
      <c r="S19" s="75">
        <v>3823.3929999999996</v>
      </c>
      <c r="T19" s="75">
        <v>3812.922</v>
      </c>
      <c r="U19" s="75">
        <v>3957.6089999999999</v>
      </c>
      <c r="V19" s="75">
        <v>4093.81</v>
      </c>
      <c r="W19" s="75">
        <v>3885.2160000000003</v>
      </c>
      <c r="X19" s="75">
        <v>3553.1320000000001</v>
      </c>
      <c r="Y19" s="75">
        <v>3287.2749999999996</v>
      </c>
      <c r="Z19" s="72"/>
      <c r="AA19" s="73">
        <f>SUM(B19:Z19)</f>
        <v>82088.639999999985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123.5</v>
      </c>
      <c r="C21" s="71">
        <v>119</v>
      </c>
      <c r="D21" s="71">
        <v>115.5</v>
      </c>
      <c r="E21" s="71">
        <v>114</v>
      </c>
      <c r="F21" s="71">
        <v>113</v>
      </c>
      <c r="G21" s="71">
        <v>115</v>
      </c>
      <c r="H21" s="71">
        <v>116.5</v>
      </c>
      <c r="I21" s="71">
        <v>119.5</v>
      </c>
      <c r="J21" s="71">
        <v>120</v>
      </c>
      <c r="K21" s="71">
        <v>118</v>
      </c>
      <c r="L21" s="71">
        <v>118</v>
      </c>
      <c r="M21" s="71">
        <v>118.5</v>
      </c>
      <c r="N21" s="71">
        <v>120</v>
      </c>
      <c r="O21" s="71">
        <v>118</v>
      </c>
      <c r="P21" s="71">
        <v>115</v>
      </c>
      <c r="Q21" s="71">
        <v>120</v>
      </c>
      <c r="R21" s="71">
        <v>132.5</v>
      </c>
      <c r="S21" s="71">
        <v>145</v>
      </c>
      <c r="T21" s="71">
        <v>155</v>
      </c>
      <c r="U21" s="71">
        <v>162</v>
      </c>
      <c r="V21" s="71">
        <v>155</v>
      </c>
      <c r="W21" s="71">
        <v>142.5</v>
      </c>
      <c r="X21" s="71">
        <v>134</v>
      </c>
      <c r="Y21" s="71">
        <v>123.5</v>
      </c>
      <c r="Z21" s="71"/>
      <c r="AA21" s="73">
        <f>SUM(B21:Z21)</f>
        <v>3033</v>
      </c>
    </row>
    <row r="22" spans="1:27" ht="30" customHeight="1" thickBot="1" x14ac:dyDescent="0.25">
      <c r="A22" s="80" t="s">
        <v>17</v>
      </c>
      <c r="B22" s="81">
        <f t="shared" ref="B22:AA22" si="1">SUM(B17:B21)</f>
        <v>5018.2939999999999</v>
      </c>
      <c r="C22" s="82">
        <f t="shared" si="1"/>
        <v>4816.4419999999991</v>
      </c>
      <c r="D22" s="82">
        <f t="shared" si="1"/>
        <v>4647.7049999999999</v>
      </c>
      <c r="E22" s="82">
        <f t="shared" si="1"/>
        <v>4544.7629999999999</v>
      </c>
      <c r="F22" s="82">
        <f t="shared" si="1"/>
        <v>4456.165</v>
      </c>
      <c r="G22" s="82">
        <f t="shared" si="1"/>
        <v>4449.2320000000009</v>
      </c>
      <c r="H22" s="82">
        <f t="shared" si="1"/>
        <v>4531.3909999999996</v>
      </c>
      <c r="I22" s="82">
        <f t="shared" si="1"/>
        <v>4710.808</v>
      </c>
      <c r="J22" s="82">
        <f t="shared" si="1"/>
        <v>5217.3320000000003</v>
      </c>
      <c r="K22" s="82">
        <f t="shared" si="1"/>
        <v>5749.1530000000002</v>
      </c>
      <c r="L22" s="82">
        <f t="shared" si="1"/>
        <v>6129.8680000000004</v>
      </c>
      <c r="M22" s="82">
        <f t="shared" si="1"/>
        <v>6376.9070000000002</v>
      </c>
      <c r="N22" s="82">
        <f t="shared" si="1"/>
        <v>6502.0739999999987</v>
      </c>
      <c r="O22" s="82">
        <f t="shared" si="1"/>
        <v>6545.2100000000009</v>
      </c>
      <c r="P22" s="82">
        <f t="shared" si="1"/>
        <v>6376.2090000000007</v>
      </c>
      <c r="Q22" s="82">
        <f t="shared" si="1"/>
        <v>6135.5779999999995</v>
      </c>
      <c r="R22" s="82">
        <f t="shared" si="1"/>
        <v>6024.3429999999998</v>
      </c>
      <c r="S22" s="82">
        <f t="shared" si="1"/>
        <v>6018.9470000000001</v>
      </c>
      <c r="T22" s="82">
        <f t="shared" si="1"/>
        <v>6004.9390000000003</v>
      </c>
      <c r="U22" s="82">
        <f t="shared" si="1"/>
        <v>6147.7759999999998</v>
      </c>
      <c r="V22" s="82">
        <f t="shared" si="1"/>
        <v>6276.2730000000001</v>
      </c>
      <c r="W22" s="82">
        <f t="shared" si="1"/>
        <v>6012.9920000000002</v>
      </c>
      <c r="X22" s="82">
        <f t="shared" si="1"/>
        <v>5592.8099999999995</v>
      </c>
      <c r="Y22" s="82">
        <f t="shared" si="1"/>
        <v>5284.4439999999995</v>
      </c>
      <c r="Z22" s="83">
        <f t="shared" si="1"/>
        <v>0</v>
      </c>
      <c r="AA22" s="84">
        <f t="shared" si="1"/>
        <v>133569.65499999997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623.5</v>
      </c>
      <c r="C25" s="66">
        <v>619</v>
      </c>
      <c r="D25" s="66">
        <v>605.5</v>
      </c>
      <c r="E25" s="66">
        <v>604</v>
      </c>
      <c r="F25" s="66">
        <v>603</v>
      </c>
      <c r="G25" s="66">
        <v>605</v>
      </c>
      <c r="H25" s="66">
        <v>606.5</v>
      </c>
      <c r="I25" s="66">
        <v>609.5</v>
      </c>
      <c r="J25" s="66">
        <v>610</v>
      </c>
      <c r="K25" s="66">
        <v>608</v>
      </c>
      <c r="L25" s="66">
        <v>608</v>
      </c>
      <c r="M25" s="66">
        <v>608.5</v>
      </c>
      <c r="N25" s="66">
        <v>610</v>
      </c>
      <c r="O25" s="66">
        <v>608</v>
      </c>
      <c r="P25" s="66">
        <v>615</v>
      </c>
      <c r="Q25" s="66">
        <v>620</v>
      </c>
      <c r="R25" s="66">
        <v>632.5</v>
      </c>
      <c r="S25" s="66">
        <v>645</v>
      </c>
      <c r="T25" s="66">
        <v>645</v>
      </c>
      <c r="U25" s="66">
        <v>652</v>
      </c>
      <c r="V25" s="66">
        <v>645</v>
      </c>
      <c r="W25" s="66">
        <v>632.5</v>
      </c>
      <c r="X25" s="66">
        <v>624</v>
      </c>
      <c r="Y25" s="66">
        <v>613.5</v>
      </c>
      <c r="Z25" s="67"/>
      <c r="AA25" s="68">
        <f>SUM(B25:Z25)</f>
        <v>14853</v>
      </c>
    </row>
    <row r="26" spans="1:27" ht="24.95" customHeight="1" x14ac:dyDescent="0.2">
      <c r="A26" s="69" t="s">
        <v>20</v>
      </c>
      <c r="B26" s="70">
        <v>4598.0029999999997</v>
      </c>
      <c r="C26" s="71">
        <v>4575.442</v>
      </c>
      <c r="D26" s="71">
        <v>4408.2049999999999</v>
      </c>
      <c r="E26" s="71">
        <v>4220.7629999999999</v>
      </c>
      <c r="F26" s="71">
        <v>4171.0540000000001</v>
      </c>
      <c r="G26" s="71">
        <v>4207.232</v>
      </c>
      <c r="H26" s="71">
        <v>4331.8909999999996</v>
      </c>
      <c r="I26" s="71">
        <v>4495.308</v>
      </c>
      <c r="J26" s="71">
        <v>4961.3320000000003</v>
      </c>
      <c r="K26" s="71">
        <v>5455.1530000000002</v>
      </c>
      <c r="L26" s="71">
        <v>5854.8680000000004</v>
      </c>
      <c r="M26" s="71">
        <v>6100.4070000000002</v>
      </c>
      <c r="N26" s="71">
        <v>6196.0739999999996</v>
      </c>
      <c r="O26" s="71">
        <v>6092.21</v>
      </c>
      <c r="P26" s="71">
        <v>5904.2089999999998</v>
      </c>
      <c r="Q26" s="71">
        <v>5670.5780000000004</v>
      </c>
      <c r="R26" s="71">
        <v>5534.8429999999998</v>
      </c>
      <c r="S26" s="71">
        <v>5538.9470000000001</v>
      </c>
      <c r="T26" s="71">
        <v>5580.7910000000002</v>
      </c>
      <c r="U26" s="71">
        <v>5813.7759999999998</v>
      </c>
      <c r="V26" s="71">
        <v>5872.2730000000001</v>
      </c>
      <c r="W26" s="71">
        <v>5503.37</v>
      </c>
      <c r="X26" s="71">
        <v>5156.8239999999996</v>
      </c>
      <c r="Y26" s="71">
        <v>4843.9440000000004</v>
      </c>
      <c r="Z26" s="72"/>
      <c r="AA26" s="73">
        <f>SUM(B26:Z26)</f>
        <v>125087.49699999999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5221.5029999999997</v>
      </c>
      <c r="C28" s="57">
        <f t="shared" si="2"/>
        <v>5194.442</v>
      </c>
      <c r="D28" s="57">
        <f t="shared" si="2"/>
        <v>5013.7049999999999</v>
      </c>
      <c r="E28" s="57">
        <f t="shared" si="2"/>
        <v>4824.7629999999999</v>
      </c>
      <c r="F28" s="57">
        <f t="shared" si="2"/>
        <v>4774.0540000000001</v>
      </c>
      <c r="G28" s="57">
        <f t="shared" si="2"/>
        <v>4812.232</v>
      </c>
      <c r="H28" s="57">
        <f t="shared" si="2"/>
        <v>4938.3909999999996</v>
      </c>
      <c r="I28" s="57">
        <f t="shared" si="2"/>
        <v>5104.808</v>
      </c>
      <c r="J28" s="57">
        <f t="shared" si="2"/>
        <v>5571.3320000000003</v>
      </c>
      <c r="K28" s="57">
        <f t="shared" si="2"/>
        <v>6063.1530000000002</v>
      </c>
      <c r="L28" s="57">
        <f t="shared" si="2"/>
        <v>6462.8680000000004</v>
      </c>
      <c r="M28" s="57">
        <f t="shared" si="2"/>
        <v>6708.9070000000002</v>
      </c>
      <c r="N28" s="57">
        <f t="shared" si="2"/>
        <v>6806.0739999999996</v>
      </c>
      <c r="O28" s="57">
        <f t="shared" si="2"/>
        <v>6700.21</v>
      </c>
      <c r="P28" s="57">
        <f t="shared" si="2"/>
        <v>6519.2089999999998</v>
      </c>
      <c r="Q28" s="57">
        <f t="shared" si="2"/>
        <v>6290.5780000000004</v>
      </c>
      <c r="R28" s="57">
        <f t="shared" si="2"/>
        <v>6167.3429999999998</v>
      </c>
      <c r="S28" s="57">
        <f t="shared" si="2"/>
        <v>6183.9470000000001</v>
      </c>
      <c r="T28" s="57">
        <f t="shared" si="2"/>
        <v>6225.7910000000002</v>
      </c>
      <c r="U28" s="57">
        <f t="shared" si="2"/>
        <v>6465.7759999999998</v>
      </c>
      <c r="V28" s="57">
        <f t="shared" si="2"/>
        <v>6517.2730000000001</v>
      </c>
      <c r="W28" s="57">
        <f t="shared" si="2"/>
        <v>6135.87</v>
      </c>
      <c r="X28" s="57">
        <f t="shared" si="2"/>
        <v>5780.8239999999996</v>
      </c>
      <c r="Y28" s="57">
        <f t="shared" si="2"/>
        <v>5457.4440000000004</v>
      </c>
      <c r="Z28" s="58">
        <f t="shared" si="2"/>
        <v>0</v>
      </c>
      <c r="AA28" s="59">
        <f t="shared" si="2"/>
        <v>139940.49699999997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17</v>
      </c>
      <c r="C31" s="89">
        <v>17</v>
      </c>
      <c r="D31" s="89">
        <v>17</v>
      </c>
      <c r="E31" s="89">
        <v>16</v>
      </c>
      <c r="F31" s="89">
        <v>17</v>
      </c>
      <c r="G31" s="89">
        <v>17</v>
      </c>
      <c r="H31" s="89">
        <v>3</v>
      </c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>
        <v>17</v>
      </c>
      <c r="Y31" s="89"/>
      <c r="Z31" s="90"/>
      <c r="AA31" s="68">
        <f t="shared" ref="AA31:AA36" si="3">SUM(B31:Z31)</f>
        <v>121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>
        <v>10</v>
      </c>
      <c r="C33" s="93">
        <v>10</v>
      </c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>
        <v>10</v>
      </c>
      <c r="Q33" s="93">
        <v>10</v>
      </c>
      <c r="R33" s="93">
        <v>10</v>
      </c>
      <c r="S33" s="93">
        <v>10</v>
      </c>
      <c r="T33" s="93"/>
      <c r="U33" s="93"/>
      <c r="V33" s="93"/>
      <c r="W33" s="93"/>
      <c r="X33" s="93"/>
      <c r="Y33" s="93"/>
      <c r="Z33" s="94"/>
      <c r="AA33" s="73">
        <f t="shared" si="3"/>
        <v>60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176.209</v>
      </c>
      <c r="C35" s="93">
        <v>351</v>
      </c>
      <c r="D35" s="93">
        <v>349</v>
      </c>
      <c r="E35" s="93">
        <v>264</v>
      </c>
      <c r="F35" s="93">
        <v>300.88900000000001</v>
      </c>
      <c r="G35" s="93">
        <v>346</v>
      </c>
      <c r="H35" s="93">
        <v>404</v>
      </c>
      <c r="I35" s="93">
        <v>394</v>
      </c>
      <c r="J35" s="93">
        <v>354</v>
      </c>
      <c r="K35" s="93">
        <v>314</v>
      </c>
      <c r="L35" s="93">
        <v>333</v>
      </c>
      <c r="M35" s="93">
        <v>332</v>
      </c>
      <c r="N35" s="93">
        <v>304</v>
      </c>
      <c r="O35" s="93">
        <v>155</v>
      </c>
      <c r="P35" s="93">
        <v>133</v>
      </c>
      <c r="Q35" s="93">
        <v>145</v>
      </c>
      <c r="R35" s="93">
        <v>133</v>
      </c>
      <c r="S35" s="93">
        <v>155</v>
      </c>
      <c r="T35" s="93">
        <v>220.852</v>
      </c>
      <c r="U35" s="93">
        <v>318</v>
      </c>
      <c r="V35" s="93">
        <v>241</v>
      </c>
      <c r="W35" s="93">
        <v>122.878</v>
      </c>
      <c r="X35" s="93">
        <v>171.01400000000001</v>
      </c>
      <c r="Y35" s="93">
        <v>173</v>
      </c>
      <c r="Z35" s="94"/>
      <c r="AA35" s="73">
        <f t="shared" si="3"/>
        <v>6189.8419999999996</v>
      </c>
    </row>
    <row r="36" spans="1:27" ht="30" customHeight="1" thickBot="1" x14ac:dyDescent="0.25">
      <c r="A36" s="80" t="s">
        <v>39</v>
      </c>
      <c r="B36" s="81">
        <f>SUM(B31:B35)</f>
        <v>203.209</v>
      </c>
      <c r="C36" s="82">
        <f t="shared" ref="C36:Z36" si="4">SUM(C31:C35)</f>
        <v>378</v>
      </c>
      <c r="D36" s="82">
        <f t="shared" si="4"/>
        <v>366</v>
      </c>
      <c r="E36" s="82">
        <f t="shared" si="4"/>
        <v>280</v>
      </c>
      <c r="F36" s="82">
        <f t="shared" si="4"/>
        <v>317.88900000000001</v>
      </c>
      <c r="G36" s="82">
        <f t="shared" si="4"/>
        <v>363</v>
      </c>
      <c r="H36" s="82">
        <f t="shared" si="4"/>
        <v>407</v>
      </c>
      <c r="I36" s="82">
        <f t="shared" si="4"/>
        <v>394</v>
      </c>
      <c r="J36" s="82">
        <f t="shared" si="4"/>
        <v>354</v>
      </c>
      <c r="K36" s="82">
        <f t="shared" si="4"/>
        <v>314</v>
      </c>
      <c r="L36" s="82">
        <f t="shared" si="4"/>
        <v>333</v>
      </c>
      <c r="M36" s="82">
        <f t="shared" si="4"/>
        <v>332</v>
      </c>
      <c r="N36" s="82">
        <f t="shared" si="4"/>
        <v>304</v>
      </c>
      <c r="O36" s="82">
        <f t="shared" si="4"/>
        <v>155</v>
      </c>
      <c r="P36" s="82">
        <f t="shared" si="4"/>
        <v>143</v>
      </c>
      <c r="Q36" s="82">
        <f t="shared" si="4"/>
        <v>155</v>
      </c>
      <c r="R36" s="82">
        <f t="shared" si="4"/>
        <v>143</v>
      </c>
      <c r="S36" s="82">
        <f t="shared" si="4"/>
        <v>165</v>
      </c>
      <c r="T36" s="82">
        <f t="shared" si="4"/>
        <v>220.852</v>
      </c>
      <c r="U36" s="82">
        <f t="shared" si="4"/>
        <v>318</v>
      </c>
      <c r="V36" s="82">
        <f t="shared" si="4"/>
        <v>241</v>
      </c>
      <c r="W36" s="82">
        <f t="shared" si="4"/>
        <v>122.878</v>
      </c>
      <c r="X36" s="82">
        <f t="shared" si="4"/>
        <v>188.01400000000001</v>
      </c>
      <c r="Y36" s="82">
        <f t="shared" si="4"/>
        <v>173</v>
      </c>
      <c r="Z36" s="83">
        <f t="shared" si="4"/>
        <v>0</v>
      </c>
      <c r="AA36" s="84">
        <f t="shared" si="3"/>
        <v>6370.8419999999996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5221.5029999999997</v>
      </c>
      <c r="C39" s="82">
        <f t="shared" ref="C39:Z39" si="6">SUM(C10:C13)+C22+C36</f>
        <v>5194.4419999999991</v>
      </c>
      <c r="D39" s="82">
        <f t="shared" si="6"/>
        <v>5013.7049999999999</v>
      </c>
      <c r="E39" s="82">
        <f t="shared" si="6"/>
        <v>4824.7629999999999</v>
      </c>
      <c r="F39" s="82">
        <f t="shared" si="6"/>
        <v>4774.0540000000001</v>
      </c>
      <c r="G39" s="82">
        <f t="shared" si="6"/>
        <v>4812.2320000000009</v>
      </c>
      <c r="H39" s="82">
        <f t="shared" si="6"/>
        <v>4938.3909999999996</v>
      </c>
      <c r="I39" s="82">
        <f t="shared" si="6"/>
        <v>5104.808</v>
      </c>
      <c r="J39" s="82">
        <f t="shared" si="6"/>
        <v>5571.3320000000003</v>
      </c>
      <c r="K39" s="82">
        <f t="shared" si="6"/>
        <v>6063.1530000000002</v>
      </c>
      <c r="L39" s="82">
        <f t="shared" si="6"/>
        <v>6462.8680000000004</v>
      </c>
      <c r="M39" s="82">
        <f t="shared" si="6"/>
        <v>6708.9070000000002</v>
      </c>
      <c r="N39" s="82">
        <f t="shared" si="6"/>
        <v>6806.0739999999987</v>
      </c>
      <c r="O39" s="82">
        <f t="shared" si="6"/>
        <v>6700.2100000000009</v>
      </c>
      <c r="P39" s="82">
        <f t="shared" si="6"/>
        <v>6519.2090000000007</v>
      </c>
      <c r="Q39" s="82">
        <f t="shared" si="6"/>
        <v>6290.5779999999995</v>
      </c>
      <c r="R39" s="82">
        <f t="shared" si="6"/>
        <v>6167.3429999999998</v>
      </c>
      <c r="S39" s="82">
        <f t="shared" si="6"/>
        <v>6183.9470000000001</v>
      </c>
      <c r="T39" s="82">
        <f t="shared" si="6"/>
        <v>6225.7910000000002</v>
      </c>
      <c r="U39" s="82">
        <f t="shared" si="6"/>
        <v>6465.7759999999998</v>
      </c>
      <c r="V39" s="82">
        <f t="shared" si="6"/>
        <v>6517.2730000000001</v>
      </c>
      <c r="W39" s="82">
        <f t="shared" si="6"/>
        <v>6135.87</v>
      </c>
      <c r="X39" s="82">
        <f t="shared" si="6"/>
        <v>5780.8239999999996</v>
      </c>
      <c r="Y39" s="82">
        <f t="shared" si="6"/>
        <v>5457.4439999999995</v>
      </c>
      <c r="Z39" s="83">
        <f t="shared" si="6"/>
        <v>0</v>
      </c>
      <c r="AA39" s="95">
        <f>SUM(B39:Z39)</f>
        <v>139940.49699999997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2020-09-11T11:05:23Z</dcterms:created>
  <dcterms:modified xsi:type="dcterms:W3CDTF">2020-09-11T11:05:24Z</dcterms:modified>
</cp:coreProperties>
</file>