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[1]SPOT_Orders_OverView_01!$A$44:$A$71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<sst xmlns="http://schemas.openxmlformats.org/spreadsheetml/2006/main" count="74" uniqueCount="41">
  <si>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10/09/2020 14:10:16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</si>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</sst>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666</c:v>
                </c:pt>
                <c:pt idx="1">
                  <c:v>666</c:v>
                </c:pt>
                <c:pt idx="2">
                  <c:v>666</c:v>
                </c:pt>
                <c:pt idx="3">
                  <c:v>666</c:v>
                </c:pt>
                <c:pt idx="4">
                  <c:v>666</c:v>
                </c:pt>
                <c:pt idx="5">
                  <c:v>666</c:v>
                </c:pt>
                <c:pt idx="6">
                  <c:v>666</c:v>
                </c:pt>
                <c:pt idx="7">
                  <c:v>666</c:v>
                </c:pt>
                <c:pt idx="8">
                  <c:v>666</c:v>
                </c:pt>
                <c:pt idx="9">
                  <c:v>666</c:v>
                </c:pt>
                <c:pt idx="10">
                  <c:v>666</c:v>
                </c:pt>
                <c:pt idx="11">
                  <c:v>666</c:v>
                </c:pt>
                <c:pt idx="12">
                  <c:v>666</c:v>
                </c:pt>
                <c:pt idx="13">
                  <c:v>666</c:v>
                </c:pt>
                <c:pt idx="14">
                  <c:v>666</c:v>
                </c:pt>
                <c:pt idx="15">
                  <c:v>666</c:v>
                </c:pt>
                <c:pt idx="16">
                  <c:v>666</c:v>
                </c:pt>
                <c:pt idx="17">
                  <c:v>666</c:v>
                </c:pt>
                <c:pt idx="18">
                  <c:v>666</c:v>
                </c:pt>
                <c:pt idx="19">
                  <c:v>666</c:v>
                </c:pt>
                <c:pt idx="20">
                  <c:v>666</c:v>
                </c:pt>
                <c:pt idx="21">
                  <c:v>722.096</c:v>
                </c:pt>
                <c:pt idx="22">
                  <c:v>666</c:v>
                </c:pt>
                <c:pt idx="23">
                  <c:v>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2597.1009999999997</c:v>
                </c:pt>
                <c:pt idx="1">
                  <c:v>2270.1750000000002</c:v>
                </c:pt>
                <c:pt idx="2">
                  <c:v>2018.22</c:v>
                </c:pt>
                <c:pt idx="3">
                  <c:v>1792.4799999999998</c:v>
                </c:pt>
                <c:pt idx="4">
                  <c:v>1659.9</c:v>
                </c:pt>
                <c:pt idx="5">
                  <c:v>1822.7930000000001</c:v>
                </c:pt>
                <c:pt idx="6">
                  <c:v>2208.9</c:v>
                </c:pt>
                <c:pt idx="7">
                  <c:v>2334.9580000000001</c:v>
                </c:pt>
                <c:pt idx="8">
                  <c:v>2259.2190000000001</c:v>
                </c:pt>
                <c:pt idx="9">
                  <c:v>2303.9679999999998</c:v>
                </c:pt>
                <c:pt idx="10">
                  <c:v>2460.9</c:v>
                </c:pt>
                <c:pt idx="11">
                  <c:v>2345.1799999999998</c:v>
                </c:pt>
                <c:pt idx="12">
                  <c:v>2257.1689999999999</c:v>
                </c:pt>
                <c:pt idx="13">
                  <c:v>2362.8959999999997</c:v>
                </c:pt>
                <c:pt idx="14">
                  <c:v>2524.239</c:v>
                </c:pt>
                <c:pt idx="15">
                  <c:v>2527.9049999999997</c:v>
                </c:pt>
                <c:pt idx="16">
                  <c:v>2836.614</c:v>
                </c:pt>
                <c:pt idx="17">
                  <c:v>2712.9</c:v>
                </c:pt>
                <c:pt idx="18">
                  <c:v>2710.8</c:v>
                </c:pt>
                <c:pt idx="19">
                  <c:v>2604.8000000000002</c:v>
                </c:pt>
                <c:pt idx="20">
                  <c:v>2692.9</c:v>
                </c:pt>
                <c:pt idx="21">
                  <c:v>2670.9</c:v>
                </c:pt>
                <c:pt idx="22">
                  <c:v>2758.9</c:v>
                </c:pt>
                <c:pt idx="23">
                  <c:v>2335.011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733</c:v>
                </c:pt>
                <c:pt idx="1">
                  <c:v>755</c:v>
                </c:pt>
                <c:pt idx="2">
                  <c:v>719</c:v>
                </c:pt>
                <c:pt idx="3">
                  <c:v>686</c:v>
                </c:pt>
                <c:pt idx="4">
                  <c:v>648</c:v>
                </c:pt>
                <c:pt idx="5">
                  <c:v>627</c:v>
                </c:pt>
                <c:pt idx="6">
                  <c:v>386</c:v>
                </c:pt>
                <c:pt idx="7">
                  <c:v>396</c:v>
                </c:pt>
                <c:pt idx="8">
                  <c:v>424</c:v>
                </c:pt>
                <c:pt idx="9">
                  <c:v>484</c:v>
                </c:pt>
                <c:pt idx="10">
                  <c:v>512.30700000000002</c:v>
                </c:pt>
                <c:pt idx="11">
                  <c:v>517</c:v>
                </c:pt>
                <c:pt idx="12">
                  <c:v>739</c:v>
                </c:pt>
                <c:pt idx="13">
                  <c:v>736</c:v>
                </c:pt>
                <c:pt idx="14">
                  <c:v>730</c:v>
                </c:pt>
                <c:pt idx="15">
                  <c:v>748</c:v>
                </c:pt>
                <c:pt idx="16">
                  <c:v>756</c:v>
                </c:pt>
                <c:pt idx="17">
                  <c:v>731</c:v>
                </c:pt>
                <c:pt idx="18">
                  <c:v>464</c:v>
                </c:pt>
                <c:pt idx="19">
                  <c:v>422.613</c:v>
                </c:pt>
                <c:pt idx="20">
                  <c:v>427</c:v>
                </c:pt>
                <c:pt idx="21">
                  <c:v>966</c:v>
                </c:pt>
                <c:pt idx="22">
                  <c:v>862.20500000000004</c:v>
                </c:pt>
                <c:pt idx="23">
                  <c:v>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1464.8629999999998</c:v>
                </c:pt>
                <c:pt idx="1">
                  <c:v>1577.4540000000004</c:v>
                </c:pt>
                <c:pt idx="2">
                  <c:v>1693.2230000000004</c:v>
                </c:pt>
                <c:pt idx="3">
                  <c:v>1805.7869999999998</c:v>
                </c:pt>
                <c:pt idx="4">
                  <c:v>1918.0449999999998</c:v>
                </c:pt>
                <c:pt idx="5">
                  <c:v>1996.8130000000001</c:v>
                </c:pt>
                <c:pt idx="6">
                  <c:v>2091.7850000000003</c:v>
                </c:pt>
                <c:pt idx="7">
                  <c:v>2407.5809999999997</c:v>
                </c:pt>
                <c:pt idx="8">
                  <c:v>2913.5880000000002</c:v>
                </c:pt>
                <c:pt idx="9">
                  <c:v>3338.8220000000001</c:v>
                </c:pt>
                <c:pt idx="10">
                  <c:v>3607.46</c:v>
                </c:pt>
                <c:pt idx="11">
                  <c:v>3663.2999999999997</c:v>
                </c:pt>
                <c:pt idx="12">
                  <c:v>3636.35</c:v>
                </c:pt>
                <c:pt idx="13">
                  <c:v>3538.2890000000002</c:v>
                </c:pt>
                <c:pt idx="14">
                  <c:v>3351.6679999999997</c:v>
                </c:pt>
                <c:pt idx="15">
                  <c:v>3057.6910000000003</c:v>
                </c:pt>
                <c:pt idx="16">
                  <c:v>2622.5459999999998</c:v>
                </c:pt>
                <c:pt idx="17">
                  <c:v>2097.3080000000004</c:v>
                </c:pt>
                <c:pt idx="18">
                  <c:v>1730.7460000000001</c:v>
                </c:pt>
                <c:pt idx="19">
                  <c:v>1635.2389999999996</c:v>
                </c:pt>
                <c:pt idx="20">
                  <c:v>1609.4870000000005</c:v>
                </c:pt>
                <c:pt idx="21">
                  <c:v>1616.5700000000002</c:v>
                </c:pt>
                <c:pt idx="22">
                  <c:v>1647.0170000000003</c:v>
                </c:pt>
                <c:pt idx="23">
                  <c:v>1738.0119999999999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6">
                  <c:v>55</c:v>
                </c:pt>
                <c:pt idx="7">
                  <c:v>133</c:v>
                </c:pt>
                <c:pt idx="8">
                  <c:v>401</c:v>
                </c:pt>
                <c:pt idx="9">
                  <c:v>192</c:v>
                </c:pt>
                <c:pt idx="10">
                  <c:v>128</c:v>
                </c:pt>
                <c:pt idx="11">
                  <c:v>128</c:v>
                </c:pt>
                <c:pt idx="12">
                  <c:v>113</c:v>
                </c:pt>
                <c:pt idx="13">
                  <c:v>67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237</c:v>
                </c:pt>
                <c:pt idx="18">
                  <c:v>1161</c:v>
                </c:pt>
                <c:pt idx="19">
                  <c:v>1626</c:v>
                </c:pt>
                <c:pt idx="20">
                  <c:v>1546</c:v>
                </c:pt>
                <c:pt idx="21">
                  <c:v>413</c:v>
                </c:pt>
                <c:pt idx="22">
                  <c:v>55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814680"/>
        <c:axId val="266641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5505.9639999999999</c:v>
                </c:pt>
                <c:pt idx="1">
                  <c:v>5268.6289999999999</c:v>
                </c:pt>
                <c:pt idx="2">
                  <c:v>5096.4430000000002</c:v>
                </c:pt>
                <c:pt idx="3">
                  <c:v>4950.2669999999998</c:v>
                </c:pt>
                <c:pt idx="4">
                  <c:v>4891.9449999999997</c:v>
                </c:pt>
                <c:pt idx="5">
                  <c:v>5112.6059999999998</c:v>
                </c:pt>
                <c:pt idx="6">
                  <c:v>5407.6850000000004</c:v>
                </c:pt>
                <c:pt idx="7">
                  <c:v>5937.5389999999998</c:v>
                </c:pt>
                <c:pt idx="8">
                  <c:v>6663.8069999999998</c:v>
                </c:pt>
                <c:pt idx="9">
                  <c:v>6984.79</c:v>
                </c:pt>
                <c:pt idx="10">
                  <c:v>7374.6670000000004</c:v>
                </c:pt>
                <c:pt idx="11">
                  <c:v>7319.48</c:v>
                </c:pt>
                <c:pt idx="12">
                  <c:v>7411.5190000000002</c:v>
                </c:pt>
                <c:pt idx="13">
                  <c:v>7370.1850000000004</c:v>
                </c:pt>
                <c:pt idx="14">
                  <c:v>7296.9070000000002</c:v>
                </c:pt>
                <c:pt idx="15">
                  <c:v>7024.5959999999995</c:v>
                </c:pt>
                <c:pt idx="16">
                  <c:v>6906.16</c:v>
                </c:pt>
                <c:pt idx="17">
                  <c:v>6444.2079999999996</c:v>
                </c:pt>
                <c:pt idx="18">
                  <c:v>6732.5460000000003</c:v>
                </c:pt>
                <c:pt idx="19">
                  <c:v>6954.652</c:v>
                </c:pt>
                <c:pt idx="20">
                  <c:v>6941.3869999999997</c:v>
                </c:pt>
                <c:pt idx="21">
                  <c:v>6388.5659999999998</c:v>
                </c:pt>
                <c:pt idx="22">
                  <c:v>5989.1220000000003</c:v>
                </c:pt>
                <c:pt idx="23">
                  <c:v>5672.0230000000001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814680"/>
        <c:axId val="266641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43.26</c:v>
                </c:pt>
                <c:pt idx="1">
                  <c:v>35.92</c:v>
                </c:pt>
                <c:pt idx="2">
                  <c:v>35.11</c:v>
                </c:pt>
                <c:pt idx="3">
                  <c:v>35.090000000000003</c:v>
                </c:pt>
                <c:pt idx="4">
                  <c:v>33.58</c:v>
                </c:pt>
                <c:pt idx="5">
                  <c:v>34.97</c:v>
                </c:pt>
                <c:pt idx="6">
                  <c:v>42.33</c:v>
                </c:pt>
                <c:pt idx="7">
                  <c:v>43.48</c:v>
                </c:pt>
                <c:pt idx="8">
                  <c:v>35.96</c:v>
                </c:pt>
                <c:pt idx="9">
                  <c:v>43.48</c:v>
                </c:pt>
                <c:pt idx="10">
                  <c:v>48.45</c:v>
                </c:pt>
                <c:pt idx="11">
                  <c:v>43.72</c:v>
                </c:pt>
                <c:pt idx="12">
                  <c:v>43.96</c:v>
                </c:pt>
                <c:pt idx="13">
                  <c:v>43.72</c:v>
                </c:pt>
                <c:pt idx="14">
                  <c:v>44.9</c:v>
                </c:pt>
                <c:pt idx="15">
                  <c:v>50</c:v>
                </c:pt>
                <c:pt idx="16">
                  <c:v>50</c:v>
                </c:pt>
                <c:pt idx="17">
                  <c:v>50.51</c:v>
                </c:pt>
                <c:pt idx="18">
                  <c:v>50.13</c:v>
                </c:pt>
                <c:pt idx="19">
                  <c:v>46.46</c:v>
                </c:pt>
                <c:pt idx="20">
                  <c:v>58.76</c:v>
                </c:pt>
                <c:pt idx="21">
                  <c:v>66.25</c:v>
                </c:pt>
                <c:pt idx="22">
                  <c:v>49.73</c:v>
                </c:pt>
                <c:pt idx="23">
                  <c:v>43.16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642712"/>
        <c:axId val="266642320"/>
      </c:lineChart>
      <c:catAx>
        <c:axId val="26681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641928"/>
        <c:crosses val="autoZero"/>
        <c:auto val="1"/>
        <c:lblAlgn val="ctr"/>
        <c:lblOffset val="100"/>
        <c:noMultiLvlLbl val="0"/>
      </c:catAx>
      <c:valAx>
        <c:axId val="26664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814680"/>
        <c:crosses val="autoZero"/>
        <c:crossBetween val="between"/>
      </c:valAx>
      <c:valAx>
        <c:axId val="266642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642712"/>
        <c:crosses val="max"/>
        <c:crossBetween val="between"/>
      </c:valAx>
      <c:catAx>
        <c:axId val="266642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642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44085</v>
          </cell>
        </row>
        <row r="4">
          <cell r="C4" t="str">
            <v>DAM</v>
          </cell>
        </row>
        <row r="18">
          <cell r="C18">
            <v>16040.096</v>
          </cell>
        </row>
        <row r="19">
          <cell r="C19">
            <v>57068.828000000045</v>
          </cell>
        </row>
        <row r="20">
          <cell r="C20">
            <v>6420</v>
          </cell>
        </row>
        <row r="21">
          <cell r="C21">
            <v>15357.125</v>
          </cell>
        </row>
        <row r="22">
          <cell r="C22">
            <v>56759.644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22173.150000000005</v>
          </cell>
        </row>
        <row r="31">
          <cell r="C31">
            <v>32063.468000000001</v>
          </cell>
        </row>
        <row r="32">
          <cell r="C32">
            <v>89803.297999999995</v>
          </cell>
        </row>
        <row r="33">
          <cell r="C33">
            <v>0</v>
          </cell>
        </row>
        <row r="34">
          <cell r="C34">
            <v>4271.2769999999991</v>
          </cell>
        </row>
        <row r="35">
          <cell r="C35">
            <v>3334.5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43.26</v>
          </cell>
          <cell r="C7">
            <v>35.92</v>
          </cell>
          <cell r="D7">
            <v>35.11</v>
          </cell>
          <cell r="E7">
            <v>35.090000000000003</v>
          </cell>
          <cell r="F7">
            <v>33.58</v>
          </cell>
          <cell r="G7">
            <v>34.97</v>
          </cell>
          <cell r="H7">
            <v>42.33</v>
          </cell>
          <cell r="I7">
            <v>43.48</v>
          </cell>
          <cell r="J7">
            <v>35.96</v>
          </cell>
          <cell r="K7">
            <v>43.48</v>
          </cell>
          <cell r="L7">
            <v>48.45</v>
          </cell>
          <cell r="M7">
            <v>43.72</v>
          </cell>
          <cell r="N7">
            <v>43.96</v>
          </cell>
          <cell r="O7">
            <v>43.72</v>
          </cell>
          <cell r="P7">
            <v>44.9</v>
          </cell>
          <cell r="Q7">
            <v>50</v>
          </cell>
          <cell r="R7">
            <v>50</v>
          </cell>
          <cell r="S7">
            <v>50.51</v>
          </cell>
          <cell r="T7">
            <v>50.13</v>
          </cell>
          <cell r="U7">
            <v>46.46</v>
          </cell>
          <cell r="V7">
            <v>58.76</v>
          </cell>
          <cell r="W7">
            <v>66.25</v>
          </cell>
          <cell r="X7">
            <v>49.73</v>
          </cell>
          <cell r="Y7">
            <v>43.16</v>
          </cell>
        </row>
        <row r="10">
          <cell r="B10">
            <v>160</v>
          </cell>
          <cell r="C10">
            <v>160</v>
          </cell>
          <cell r="D10">
            <v>160</v>
          </cell>
          <cell r="E10">
            <v>160</v>
          </cell>
          <cell r="F10">
            <v>160</v>
          </cell>
          <cell r="G10">
            <v>160</v>
          </cell>
          <cell r="H10">
            <v>160</v>
          </cell>
          <cell r="I10">
            <v>160</v>
          </cell>
          <cell r="J10">
            <v>160</v>
          </cell>
          <cell r="K10">
            <v>160</v>
          </cell>
          <cell r="L10">
            <v>160</v>
          </cell>
          <cell r="M10">
            <v>160</v>
          </cell>
          <cell r="N10">
            <v>160</v>
          </cell>
          <cell r="O10">
            <v>160</v>
          </cell>
          <cell r="P10">
            <v>160</v>
          </cell>
          <cell r="Q10">
            <v>160</v>
          </cell>
          <cell r="R10">
            <v>160</v>
          </cell>
          <cell r="S10">
            <v>160</v>
          </cell>
          <cell r="T10">
            <v>160</v>
          </cell>
          <cell r="U10">
            <v>160</v>
          </cell>
          <cell r="V10">
            <v>160</v>
          </cell>
          <cell r="W10">
            <v>160</v>
          </cell>
          <cell r="X10">
            <v>160</v>
          </cell>
          <cell r="Y10">
            <v>160</v>
          </cell>
        </row>
        <row r="11">
          <cell r="B11">
            <v>160</v>
          </cell>
          <cell r="C11">
            <v>160</v>
          </cell>
          <cell r="D11">
            <v>160</v>
          </cell>
          <cell r="E11">
            <v>160</v>
          </cell>
          <cell r="F11">
            <v>160</v>
          </cell>
          <cell r="G11">
            <v>160</v>
          </cell>
          <cell r="H11">
            <v>160</v>
          </cell>
          <cell r="I11">
            <v>160</v>
          </cell>
          <cell r="J11">
            <v>160</v>
          </cell>
          <cell r="K11">
            <v>160</v>
          </cell>
          <cell r="L11">
            <v>160</v>
          </cell>
          <cell r="M11">
            <v>160</v>
          </cell>
          <cell r="N11">
            <v>160</v>
          </cell>
          <cell r="O11">
            <v>160</v>
          </cell>
          <cell r="P11">
            <v>160</v>
          </cell>
          <cell r="Q11">
            <v>160</v>
          </cell>
          <cell r="R11">
            <v>160</v>
          </cell>
          <cell r="S11">
            <v>160</v>
          </cell>
          <cell r="T11">
            <v>160</v>
          </cell>
          <cell r="U11">
            <v>160</v>
          </cell>
          <cell r="V11">
            <v>160</v>
          </cell>
          <cell r="W11">
            <v>160</v>
          </cell>
          <cell r="X11">
            <v>160</v>
          </cell>
          <cell r="Y11">
            <v>160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242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160.096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400</v>
          </cell>
          <cell r="D25">
            <v>225.02</v>
          </cell>
          <cell r="E25">
            <v>182</v>
          </cell>
          <cell r="F25">
            <v>182</v>
          </cell>
          <cell r="G25">
            <v>182</v>
          </cell>
          <cell r="H25">
            <v>300</v>
          </cell>
          <cell r="I25">
            <v>395</v>
          </cell>
          <cell r="J25">
            <v>390</v>
          </cell>
          <cell r="K25">
            <v>390</v>
          </cell>
          <cell r="L25">
            <v>390</v>
          </cell>
          <cell r="M25">
            <v>390</v>
          </cell>
          <cell r="N25">
            <v>385</v>
          </cell>
          <cell r="O25">
            <v>385</v>
          </cell>
          <cell r="P25">
            <v>385</v>
          </cell>
          <cell r="Q25">
            <v>390</v>
          </cell>
          <cell r="R25">
            <v>390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128.405</v>
          </cell>
          <cell r="R26">
            <v>301.714</v>
          </cell>
          <cell r="S26">
            <v>338</v>
          </cell>
          <cell r="T26">
            <v>338</v>
          </cell>
          <cell r="U26">
            <v>239</v>
          </cell>
          <cell r="V26">
            <v>340</v>
          </cell>
          <cell r="W26">
            <v>340</v>
          </cell>
          <cell r="X26">
            <v>239</v>
          </cell>
          <cell r="Y26">
            <v>239</v>
          </cell>
        </row>
        <row r="27">
          <cell r="B27">
            <v>339</v>
          </cell>
          <cell r="C27">
            <v>297.07499999999999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339</v>
          </cell>
          <cell r="J27">
            <v>317.31900000000002</v>
          </cell>
          <cell r="K27">
            <v>339</v>
          </cell>
          <cell r="L27">
            <v>336</v>
          </cell>
          <cell r="M27">
            <v>336</v>
          </cell>
          <cell r="N27">
            <v>336</v>
          </cell>
          <cell r="O27">
            <v>337</v>
          </cell>
          <cell r="P27">
            <v>337</v>
          </cell>
          <cell r="Q27">
            <v>337</v>
          </cell>
          <cell r="R27">
            <v>336</v>
          </cell>
          <cell r="S27">
            <v>306</v>
          </cell>
          <cell r="T27">
            <v>306</v>
          </cell>
          <cell r="U27">
            <v>309</v>
          </cell>
          <cell r="V27">
            <v>309</v>
          </cell>
          <cell r="W27">
            <v>309</v>
          </cell>
          <cell r="X27">
            <v>309</v>
          </cell>
          <cell r="Y27">
            <v>309</v>
          </cell>
        </row>
        <row r="28">
          <cell r="B28">
            <v>424.00099999999998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211.05799999999999</v>
          </cell>
          <cell r="J28">
            <v>170</v>
          </cell>
          <cell r="K28">
            <v>206.06800000000001</v>
          </cell>
          <cell r="L28">
            <v>412</v>
          </cell>
          <cell r="M28">
            <v>256.88</v>
          </cell>
          <cell r="N28">
            <v>203.46899999999999</v>
          </cell>
          <cell r="O28">
            <v>267.69600000000003</v>
          </cell>
          <cell r="P28">
            <v>409</v>
          </cell>
          <cell r="Q28">
            <v>409</v>
          </cell>
          <cell r="R28">
            <v>410</v>
          </cell>
          <cell r="S28">
            <v>414</v>
          </cell>
          <cell r="T28">
            <v>419</v>
          </cell>
          <cell r="U28">
            <v>423</v>
          </cell>
          <cell r="V28">
            <v>426</v>
          </cell>
          <cell r="W28">
            <v>429</v>
          </cell>
          <cell r="X28">
            <v>432</v>
          </cell>
          <cell r="Y28">
            <v>184.11099999999999</v>
          </cell>
        </row>
        <row r="29">
          <cell r="B29">
            <v>393</v>
          </cell>
          <cell r="C29">
            <v>395</v>
          </cell>
          <cell r="D29">
            <v>395</v>
          </cell>
          <cell r="E29">
            <v>258.27999999999997</v>
          </cell>
          <cell r="F29">
            <v>170</v>
          </cell>
          <cell r="G29">
            <v>369.89299999999997</v>
          </cell>
          <cell r="H29">
            <v>391</v>
          </cell>
          <cell r="I29">
            <v>382</v>
          </cell>
          <cell r="J29">
            <v>374</v>
          </cell>
          <cell r="K29">
            <v>361</v>
          </cell>
          <cell r="L29">
            <v>358</v>
          </cell>
          <cell r="M29">
            <v>354</v>
          </cell>
          <cell r="N29">
            <v>347</v>
          </cell>
          <cell r="O29">
            <v>351</v>
          </cell>
          <cell r="P29">
            <v>351</v>
          </cell>
          <cell r="Q29">
            <v>358</v>
          </cell>
          <cell r="R29">
            <v>361</v>
          </cell>
          <cell r="S29">
            <v>367</v>
          </cell>
          <cell r="T29">
            <v>374</v>
          </cell>
          <cell r="U29">
            <v>380</v>
          </cell>
          <cell r="V29">
            <v>385</v>
          </cell>
          <cell r="W29">
            <v>393</v>
          </cell>
          <cell r="X29">
            <v>395</v>
          </cell>
          <cell r="Y29">
            <v>391</v>
          </cell>
        </row>
        <row r="35">
          <cell r="B35">
            <v>320</v>
          </cell>
          <cell r="C35">
            <v>320</v>
          </cell>
          <cell r="D35">
            <v>320</v>
          </cell>
          <cell r="E35">
            <v>320</v>
          </cell>
          <cell r="F35">
            <v>210</v>
          </cell>
          <cell r="G35">
            <v>210</v>
          </cell>
          <cell r="H35">
            <v>320</v>
          </cell>
          <cell r="I35">
            <v>320</v>
          </cell>
          <cell r="J35">
            <v>320</v>
          </cell>
          <cell r="K35">
            <v>320</v>
          </cell>
          <cell r="L35">
            <v>320</v>
          </cell>
          <cell r="M35">
            <v>320</v>
          </cell>
          <cell r="N35">
            <v>320</v>
          </cell>
          <cell r="O35">
            <v>320</v>
          </cell>
          <cell r="P35">
            <v>320</v>
          </cell>
          <cell r="Q35">
            <v>320</v>
          </cell>
          <cell r="R35">
            <v>320</v>
          </cell>
          <cell r="S35">
            <v>320</v>
          </cell>
          <cell r="T35">
            <v>300</v>
          </cell>
          <cell r="U35">
            <v>280</v>
          </cell>
          <cell r="V35">
            <v>260</v>
          </cell>
          <cell r="W35">
            <v>240</v>
          </cell>
          <cell r="X35">
            <v>220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243</v>
          </cell>
          <cell r="C37">
            <v>225</v>
          </cell>
          <cell r="D37">
            <v>225</v>
          </cell>
          <cell r="E37">
            <v>179</v>
          </cell>
          <cell r="F37">
            <v>235</v>
          </cell>
          <cell r="G37">
            <v>225</v>
          </cell>
          <cell r="H37">
            <v>225</v>
          </cell>
          <cell r="I37">
            <v>225</v>
          </cell>
          <cell r="J37">
            <v>225</v>
          </cell>
          <cell r="K37">
            <v>225</v>
          </cell>
          <cell r="L37">
            <v>225</v>
          </cell>
          <cell r="M37">
            <v>225</v>
          </cell>
          <cell r="N37">
            <v>245</v>
          </cell>
          <cell r="O37">
            <v>251</v>
          </cell>
          <cell r="P37">
            <v>263</v>
          </cell>
          <cell r="Q37">
            <v>255</v>
          </cell>
          <cell r="R37">
            <v>335</v>
          </cell>
          <cell r="S37">
            <v>225</v>
          </cell>
          <cell r="T37">
            <v>225</v>
          </cell>
          <cell r="U37">
            <v>225</v>
          </cell>
          <cell r="V37">
            <v>225</v>
          </cell>
          <cell r="W37">
            <v>255</v>
          </cell>
          <cell r="X37">
            <v>370</v>
          </cell>
          <cell r="Y37">
            <v>245</v>
          </cell>
        </row>
        <row r="38">
          <cell r="B38">
            <v>240</v>
          </cell>
          <cell r="C38">
            <v>225</v>
          </cell>
          <cell r="D38">
            <v>225</v>
          </cell>
          <cell r="E38">
            <v>225</v>
          </cell>
          <cell r="F38">
            <v>235</v>
          </cell>
          <cell r="G38">
            <v>208</v>
          </cell>
          <cell r="H38">
            <v>225</v>
          </cell>
          <cell r="I38">
            <v>225</v>
          </cell>
          <cell r="J38">
            <v>225</v>
          </cell>
          <cell r="K38">
            <v>225</v>
          </cell>
          <cell r="L38">
            <v>182</v>
          </cell>
          <cell r="M38">
            <v>225</v>
          </cell>
          <cell r="N38">
            <v>182</v>
          </cell>
          <cell r="O38">
            <v>212</v>
          </cell>
          <cell r="P38">
            <v>219.839</v>
          </cell>
          <cell r="Q38">
            <v>202</v>
          </cell>
          <cell r="R38">
            <v>255</v>
          </cell>
          <cell r="S38">
            <v>225</v>
          </cell>
          <cell r="T38">
            <v>225</v>
          </cell>
          <cell r="U38">
            <v>225</v>
          </cell>
          <cell r="V38">
            <v>225</v>
          </cell>
          <cell r="W38">
            <v>182</v>
          </cell>
          <cell r="X38">
            <v>266</v>
          </cell>
          <cell r="Y38">
            <v>229</v>
          </cell>
        </row>
        <row r="39">
          <cell r="B39">
            <v>0.2</v>
          </cell>
          <cell r="C39">
            <v>0.2</v>
          </cell>
          <cell r="D39">
            <v>0.3</v>
          </cell>
          <cell r="E39">
            <v>0.3</v>
          </cell>
          <cell r="M39">
            <v>0.4</v>
          </cell>
          <cell r="N39">
            <v>0.8</v>
          </cell>
          <cell r="O39">
            <v>1.3</v>
          </cell>
          <cell r="P39">
            <v>1.5</v>
          </cell>
          <cell r="Q39">
            <v>0.6</v>
          </cell>
        </row>
        <row r="40">
          <cell r="T40">
            <v>0.9</v>
          </cell>
          <cell r="U40">
            <v>0.9</v>
          </cell>
        </row>
        <row r="42">
          <cell r="S42">
            <v>182</v>
          </cell>
          <cell r="T42">
            <v>364</v>
          </cell>
          <cell r="U42">
            <v>364</v>
          </cell>
          <cell r="V42">
            <v>364</v>
          </cell>
          <cell r="W42">
            <v>256</v>
          </cell>
        </row>
        <row r="43">
          <cell r="S43">
            <v>30</v>
          </cell>
          <cell r="T43">
            <v>320</v>
          </cell>
          <cell r="U43">
            <v>320</v>
          </cell>
          <cell r="V43">
            <v>320</v>
          </cell>
          <cell r="W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J45">
            <v>128</v>
          </cell>
          <cell r="K45">
            <v>19</v>
          </cell>
        </row>
        <row r="46">
          <cell r="H46">
            <v>25</v>
          </cell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187</v>
          </cell>
          <cell r="U46">
            <v>240</v>
          </cell>
          <cell r="V46">
            <v>240</v>
          </cell>
          <cell r="W46">
            <v>25</v>
          </cell>
          <cell r="X46">
            <v>25</v>
          </cell>
        </row>
        <row r="47">
          <cell r="T47">
            <v>54</v>
          </cell>
          <cell r="U47">
            <v>210</v>
          </cell>
          <cell r="V47">
            <v>210</v>
          </cell>
        </row>
        <row r="48"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22</v>
          </cell>
        </row>
        <row r="49">
          <cell r="T49">
            <v>126</v>
          </cell>
          <cell r="U49">
            <v>126</v>
          </cell>
          <cell r="V49">
            <v>111</v>
          </cell>
        </row>
        <row r="51">
          <cell r="U51">
            <v>126</v>
          </cell>
          <cell r="V51">
            <v>111</v>
          </cell>
        </row>
        <row r="53">
          <cell r="T53">
            <v>100</v>
          </cell>
          <cell r="U53">
            <v>100</v>
          </cell>
          <cell r="V53">
            <v>50</v>
          </cell>
        </row>
        <row r="55">
          <cell r="J55">
            <v>100</v>
          </cell>
        </row>
        <row r="56">
          <cell r="H56">
            <v>30</v>
          </cell>
          <cell r="I56">
            <v>30</v>
          </cell>
          <cell r="J56">
            <v>30</v>
          </cell>
          <cell r="K56">
            <v>30</v>
          </cell>
          <cell r="U56">
            <v>30</v>
          </cell>
          <cell r="V56">
            <v>30</v>
          </cell>
          <cell r="W56">
            <v>30</v>
          </cell>
          <cell r="X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1464.8629999999998</v>
          </cell>
          <cell r="C61">
            <v>1577.4540000000004</v>
          </cell>
          <cell r="D61">
            <v>1693.2230000000004</v>
          </cell>
          <cell r="E61">
            <v>1805.7869999999998</v>
          </cell>
          <cell r="F61">
            <v>1918.0449999999998</v>
          </cell>
          <cell r="G61">
            <v>1996.8130000000001</v>
          </cell>
          <cell r="H61">
            <v>2091.7850000000003</v>
          </cell>
          <cell r="I61">
            <v>2407.5809999999997</v>
          </cell>
          <cell r="J61">
            <v>2913.5880000000002</v>
          </cell>
          <cell r="K61">
            <v>3338.8220000000001</v>
          </cell>
          <cell r="L61">
            <v>3607.46</v>
          </cell>
          <cell r="M61">
            <v>3663.2999999999997</v>
          </cell>
          <cell r="N61">
            <v>3636.35</v>
          </cell>
          <cell r="O61">
            <v>3538.2890000000002</v>
          </cell>
          <cell r="P61">
            <v>3351.6679999999997</v>
          </cell>
          <cell r="Q61">
            <v>3057.6910000000003</v>
          </cell>
          <cell r="R61">
            <v>2622.5459999999998</v>
          </cell>
          <cell r="S61">
            <v>2097.3080000000004</v>
          </cell>
          <cell r="T61">
            <v>1730.7460000000001</v>
          </cell>
          <cell r="U61">
            <v>1635.2389999999996</v>
          </cell>
          <cell r="V61">
            <v>1609.4870000000005</v>
          </cell>
          <cell r="W61">
            <v>1616.5700000000002</v>
          </cell>
          <cell r="X61">
            <v>1647.0170000000003</v>
          </cell>
          <cell r="Y61">
            <v>1738.0119999999999</v>
          </cell>
        </row>
        <row r="74">
          <cell r="B74">
            <v>102</v>
          </cell>
          <cell r="C74">
            <v>103</v>
          </cell>
          <cell r="D74">
            <v>104</v>
          </cell>
          <cell r="E74">
            <v>94</v>
          </cell>
          <cell r="F74">
            <v>76</v>
          </cell>
          <cell r="G74">
            <v>88</v>
          </cell>
          <cell r="H74">
            <v>64</v>
          </cell>
          <cell r="I74">
            <v>64</v>
          </cell>
          <cell r="J74">
            <v>92</v>
          </cell>
          <cell r="K74">
            <v>92</v>
          </cell>
          <cell r="L74">
            <v>92</v>
          </cell>
          <cell r="M74">
            <v>72</v>
          </cell>
          <cell r="N74">
            <v>71</v>
          </cell>
          <cell r="O74">
            <v>72</v>
          </cell>
          <cell r="P74">
            <v>98</v>
          </cell>
          <cell r="Q74">
            <v>99</v>
          </cell>
          <cell r="R74">
            <v>101</v>
          </cell>
          <cell r="S74">
            <v>134</v>
          </cell>
          <cell r="T74">
            <v>94</v>
          </cell>
          <cell r="U74">
            <v>92</v>
          </cell>
          <cell r="V74">
            <v>92</v>
          </cell>
          <cell r="W74">
            <v>189</v>
          </cell>
          <cell r="X74">
            <v>100</v>
          </cell>
          <cell r="Y74">
            <v>140</v>
          </cell>
        </row>
        <row r="75">
          <cell r="B75">
            <v>131</v>
          </cell>
          <cell r="C75">
            <v>147</v>
          </cell>
          <cell r="D75">
            <v>142</v>
          </cell>
          <cell r="E75">
            <v>129</v>
          </cell>
          <cell r="F75">
            <v>129</v>
          </cell>
          <cell r="G75">
            <v>129</v>
          </cell>
          <cell r="H75">
            <v>87</v>
          </cell>
          <cell r="I75">
            <v>87</v>
          </cell>
          <cell r="J75">
            <v>87</v>
          </cell>
          <cell r="K75">
            <v>87</v>
          </cell>
          <cell r="L75">
            <v>80</v>
          </cell>
          <cell r="M75">
            <v>83</v>
          </cell>
          <cell r="N75">
            <v>174</v>
          </cell>
          <cell r="O75">
            <v>165</v>
          </cell>
          <cell r="P75">
            <v>155</v>
          </cell>
          <cell r="Q75">
            <v>161</v>
          </cell>
          <cell r="R75">
            <v>171</v>
          </cell>
          <cell r="S75">
            <v>168</v>
          </cell>
          <cell r="T75">
            <v>75</v>
          </cell>
          <cell r="U75">
            <v>75</v>
          </cell>
          <cell r="V75">
            <v>75</v>
          </cell>
          <cell r="W75">
            <v>172</v>
          </cell>
          <cell r="X75">
            <v>181</v>
          </cell>
          <cell r="Y75">
            <v>175</v>
          </cell>
        </row>
        <row r="76">
          <cell r="B76">
            <v>405</v>
          </cell>
          <cell r="C76">
            <v>415</v>
          </cell>
          <cell r="D76">
            <v>418</v>
          </cell>
          <cell r="E76">
            <v>408</v>
          </cell>
          <cell r="F76">
            <v>398</v>
          </cell>
          <cell r="G76">
            <v>375</v>
          </cell>
          <cell r="H76">
            <v>200</v>
          </cell>
          <cell r="I76">
            <v>210</v>
          </cell>
          <cell r="J76">
            <v>210</v>
          </cell>
          <cell r="K76">
            <v>270</v>
          </cell>
          <cell r="L76">
            <v>273</v>
          </cell>
          <cell r="M76">
            <v>323</v>
          </cell>
          <cell r="N76">
            <v>333</v>
          </cell>
          <cell r="O76">
            <v>323</v>
          </cell>
          <cell r="P76">
            <v>353</v>
          </cell>
          <cell r="Q76">
            <v>343</v>
          </cell>
          <cell r="R76">
            <v>360</v>
          </cell>
          <cell r="S76">
            <v>306</v>
          </cell>
          <cell r="T76">
            <v>250</v>
          </cell>
          <cell r="U76">
            <v>210.613</v>
          </cell>
          <cell r="V76">
            <v>215</v>
          </cell>
          <cell r="W76">
            <v>404</v>
          </cell>
          <cell r="X76">
            <v>442</v>
          </cell>
          <cell r="Y76">
            <v>488</v>
          </cell>
        </row>
        <row r="78">
          <cell r="B78">
            <v>95</v>
          </cell>
          <cell r="C78">
            <v>90</v>
          </cell>
          <cell r="D78">
            <v>55</v>
          </cell>
          <cell r="E78">
            <v>55</v>
          </cell>
          <cell r="F78">
            <v>45</v>
          </cell>
          <cell r="G78">
            <v>35</v>
          </cell>
          <cell r="H78">
            <v>35</v>
          </cell>
          <cell r="I78">
            <v>35</v>
          </cell>
          <cell r="J78">
            <v>35</v>
          </cell>
          <cell r="K78">
            <v>35</v>
          </cell>
          <cell r="L78">
            <v>67.307000000000002</v>
          </cell>
          <cell r="M78">
            <v>39</v>
          </cell>
          <cell r="N78">
            <v>161</v>
          </cell>
          <cell r="O78">
            <v>176</v>
          </cell>
          <cell r="P78">
            <v>124</v>
          </cell>
          <cell r="Q78">
            <v>145</v>
          </cell>
          <cell r="R78">
            <v>124</v>
          </cell>
          <cell r="S78">
            <v>123</v>
          </cell>
          <cell r="T78">
            <v>45</v>
          </cell>
          <cell r="U78">
            <v>45</v>
          </cell>
          <cell r="V78">
            <v>45</v>
          </cell>
          <cell r="W78">
            <v>201</v>
          </cell>
          <cell r="X78">
            <v>139.20500000000001</v>
          </cell>
          <cell r="Y78">
            <v>85</v>
          </cell>
        </row>
      </sheetData>
      <sheetData sheetId="6">
        <row r="65">
          <cell r="B65">
            <v>978.53599999999994</v>
          </cell>
          <cell r="C65">
            <v>994.53599999999994</v>
          </cell>
          <cell r="D65">
            <v>1004.5459999999999</v>
          </cell>
          <cell r="E65">
            <v>1010.5859999999999</v>
          </cell>
          <cell r="F65">
            <v>1010.9749999999999</v>
          </cell>
          <cell r="G65">
            <v>1007.9649999999999</v>
          </cell>
          <cell r="H65">
            <v>993.78700000000003</v>
          </cell>
          <cell r="I65">
            <v>968.40800000000002</v>
          </cell>
          <cell r="J65">
            <v>939.45799999999997</v>
          </cell>
          <cell r="K65">
            <v>1001.9409999999999</v>
          </cell>
          <cell r="L65">
            <v>1237.3889999999999</v>
          </cell>
          <cell r="M65">
            <v>960.32899999999995</v>
          </cell>
          <cell r="N65">
            <v>942.68200000000002</v>
          </cell>
          <cell r="O65">
            <v>836.69200000000001</v>
          </cell>
          <cell r="P65">
            <v>937.63699999999994</v>
          </cell>
          <cell r="Q65">
            <v>937.74199999999996</v>
          </cell>
          <cell r="R65">
            <v>952.74199999999996</v>
          </cell>
          <cell r="S65">
            <v>608.846</v>
          </cell>
          <cell r="T65">
            <v>766.53599999999994</v>
          </cell>
          <cell r="U65">
            <v>768.53599999999994</v>
          </cell>
          <cell r="V65">
            <v>770.53599999999994</v>
          </cell>
          <cell r="W65">
            <v>795.91499999999996</v>
          </cell>
          <cell r="X65">
            <v>790.91499999999996</v>
          </cell>
          <cell r="Y65">
            <v>955.91499999999996</v>
          </cell>
        </row>
        <row r="66">
          <cell r="B66">
            <v>1092.1210000000003</v>
          </cell>
          <cell r="C66">
            <v>1048</v>
          </cell>
          <cell r="D66">
            <v>1020.9670000000001</v>
          </cell>
          <cell r="E66">
            <v>1007.0390000000001</v>
          </cell>
          <cell r="F66">
            <v>1014.572</v>
          </cell>
          <cell r="G66">
            <v>1081.9490000000001</v>
          </cell>
          <cell r="H66">
            <v>1216.3320000000001</v>
          </cell>
          <cell r="I66">
            <v>1357.211</v>
          </cell>
          <cell r="J66">
            <v>1474.0420000000001</v>
          </cell>
          <cell r="K66">
            <v>1507.6150000000002</v>
          </cell>
          <cell r="L66">
            <v>1669.5319999999999</v>
          </cell>
          <cell r="M66">
            <v>1647.7409999999995</v>
          </cell>
          <cell r="N66">
            <v>1666.451</v>
          </cell>
          <cell r="O66">
            <v>1654.8390000000002</v>
          </cell>
          <cell r="P66">
            <v>1606.453</v>
          </cell>
          <cell r="Q66">
            <v>1535.9469999999997</v>
          </cell>
          <cell r="R66">
            <v>1469.8629999999998</v>
          </cell>
          <cell r="S66">
            <v>1418.461</v>
          </cell>
          <cell r="T66">
            <v>1384.1059999999995</v>
          </cell>
          <cell r="U66">
            <v>1354.7729999999999</v>
          </cell>
          <cell r="V66">
            <v>1329.5629999999999</v>
          </cell>
          <cell r="W66">
            <v>1240.3710000000001</v>
          </cell>
          <cell r="X66">
            <v>1163.0820000000001</v>
          </cell>
          <cell r="Y66">
            <v>1102.4380000000001</v>
          </cell>
        </row>
        <row r="67">
          <cell r="B67">
            <v>3207.3939999999993</v>
          </cell>
          <cell r="C67">
            <v>2908.1179999999999</v>
          </cell>
          <cell r="D67">
            <v>2745.9479999999999</v>
          </cell>
          <cell r="E67">
            <v>2642.6599999999994</v>
          </cell>
          <cell r="F67">
            <v>2578.2930000000001</v>
          </cell>
          <cell r="G67">
            <v>2637.7080000000001</v>
          </cell>
          <cell r="H67">
            <v>2774.8289999999997</v>
          </cell>
          <cell r="I67">
            <v>3058.4199999999996</v>
          </cell>
          <cell r="J67">
            <v>3501.3069999999998</v>
          </cell>
          <cell r="K67">
            <v>3959.2339999999999</v>
          </cell>
          <cell r="L67">
            <v>4274.7460000000001</v>
          </cell>
          <cell r="M67">
            <v>4504.41</v>
          </cell>
          <cell r="N67">
            <v>4637.3860000000004</v>
          </cell>
          <cell r="O67">
            <v>4679.1539999999986</v>
          </cell>
          <cell r="P67">
            <v>4591.817</v>
          </cell>
          <cell r="Q67">
            <v>4388.4069999999992</v>
          </cell>
          <cell r="R67">
            <v>4237.0550000000003</v>
          </cell>
          <cell r="S67">
            <v>4158.9979999999996</v>
          </cell>
          <cell r="T67">
            <v>4198.049</v>
          </cell>
          <cell r="U67">
            <v>4249.3719999999994</v>
          </cell>
          <cell r="V67">
            <v>4391.411000000001</v>
          </cell>
          <cell r="W67">
            <v>4173.5599999999995</v>
          </cell>
          <cell r="X67">
            <v>3848.2659999999996</v>
          </cell>
          <cell r="Y67">
            <v>3456.7559999999999</v>
          </cell>
        </row>
        <row r="69">
          <cell r="B69">
            <v>126</v>
          </cell>
          <cell r="C69">
            <v>121</v>
          </cell>
          <cell r="D69">
            <v>118</v>
          </cell>
          <cell r="E69">
            <v>116</v>
          </cell>
          <cell r="F69">
            <v>117</v>
          </cell>
          <cell r="G69">
            <v>124</v>
          </cell>
          <cell r="H69">
            <v>132.5</v>
          </cell>
          <cell r="I69">
            <v>139.5</v>
          </cell>
          <cell r="J69">
            <v>140</v>
          </cell>
          <cell r="K69">
            <v>140</v>
          </cell>
          <cell r="L69">
            <v>140</v>
          </cell>
          <cell r="M69">
            <v>139</v>
          </cell>
          <cell r="N69">
            <v>140</v>
          </cell>
          <cell r="O69">
            <v>139.5</v>
          </cell>
          <cell r="P69">
            <v>136</v>
          </cell>
          <cell r="Q69">
            <v>137.5</v>
          </cell>
          <cell r="R69">
            <v>145.5</v>
          </cell>
          <cell r="S69">
            <v>158.5</v>
          </cell>
          <cell r="T69">
            <v>166</v>
          </cell>
          <cell r="U69">
            <v>173</v>
          </cell>
          <cell r="V69">
            <v>162.5</v>
          </cell>
          <cell r="W69">
            <v>149</v>
          </cell>
          <cell r="X69">
            <v>142</v>
          </cell>
          <cell r="Y69">
            <v>132</v>
          </cell>
        </row>
        <row r="73">
          <cell r="E73">
            <v>14</v>
          </cell>
          <cell r="H73">
            <v>52.236999999999995</v>
          </cell>
          <cell r="I73">
            <v>121</v>
          </cell>
          <cell r="J73">
            <v>100</v>
          </cell>
          <cell r="K73">
            <v>70</v>
          </cell>
          <cell r="U73">
            <v>88.084999999999994</v>
          </cell>
          <cell r="X73">
            <v>17</v>
          </cell>
        </row>
        <row r="74">
          <cell r="B74">
            <v>24.913</v>
          </cell>
          <cell r="C74">
            <v>24.975000000000001</v>
          </cell>
          <cell r="D74">
            <v>24.981999999999999</v>
          </cell>
          <cell r="E74">
            <v>24.981999999999999</v>
          </cell>
          <cell r="F74">
            <v>24.995000000000001</v>
          </cell>
          <cell r="G74">
            <v>24.984000000000002</v>
          </cell>
          <cell r="H74">
            <v>25</v>
          </cell>
          <cell r="I74">
            <v>30</v>
          </cell>
          <cell r="J74">
            <v>160</v>
          </cell>
          <cell r="K74">
            <v>30</v>
          </cell>
          <cell r="L74">
            <v>25</v>
          </cell>
          <cell r="M74">
            <v>25</v>
          </cell>
          <cell r="N74">
            <v>25</v>
          </cell>
          <cell r="O74">
            <v>25</v>
          </cell>
          <cell r="P74">
            <v>25</v>
          </cell>
          <cell r="Q74">
            <v>25</v>
          </cell>
          <cell r="R74">
            <v>25</v>
          </cell>
          <cell r="S74">
            <v>25</v>
          </cell>
          <cell r="T74">
            <v>24.855</v>
          </cell>
          <cell r="U74">
            <v>29.885999999999999</v>
          </cell>
          <cell r="V74">
            <v>59.781999999999996</v>
          </cell>
          <cell r="W74">
            <v>29.72</v>
          </cell>
          <cell r="X74">
            <v>24.859000000000002</v>
          </cell>
          <cell r="Y74">
            <v>24.914000000000001</v>
          </cell>
        </row>
        <row r="75">
          <cell r="B75">
            <v>1</v>
          </cell>
          <cell r="G75">
            <v>20</v>
          </cell>
          <cell r="H75">
            <v>30</v>
          </cell>
          <cell r="I75">
            <v>30</v>
          </cell>
          <cell r="J75">
            <v>50</v>
          </cell>
          <cell r="L75">
            <v>20</v>
          </cell>
          <cell r="V75">
            <v>60</v>
          </cell>
        </row>
        <row r="77">
          <cell r="B77">
            <v>76</v>
          </cell>
          <cell r="C77">
            <v>172</v>
          </cell>
          <cell r="D77">
            <v>182</v>
          </cell>
          <cell r="E77">
            <v>135</v>
          </cell>
          <cell r="F77">
            <v>146.11000000000001</v>
          </cell>
          <cell r="G77">
            <v>216</v>
          </cell>
          <cell r="H77">
            <v>183</v>
          </cell>
          <cell r="I77">
            <v>233</v>
          </cell>
          <cell r="J77">
            <v>299</v>
          </cell>
          <cell r="K77">
            <v>276</v>
          </cell>
          <cell r="L77">
            <v>8</v>
          </cell>
          <cell r="M77">
            <v>43</v>
          </cell>
          <cell r="O77">
            <v>35</v>
          </cell>
          <cell r="R77">
            <v>76</v>
          </cell>
          <cell r="S77">
            <v>74.403000000000006</v>
          </cell>
          <cell r="T77">
            <v>193</v>
          </cell>
          <cell r="U77">
            <v>291</v>
          </cell>
          <cell r="V77">
            <v>167.595</v>
          </cell>
          <cell r="X77">
            <v>3</v>
          </cell>
        </row>
      </sheetData>
      <sheetData sheetId="7">
        <row r="7">
          <cell r="B7">
            <v>43.26</v>
          </cell>
          <cell r="C7">
            <v>35.92</v>
          </cell>
          <cell r="D7">
            <v>35.11</v>
          </cell>
          <cell r="E7">
            <v>35.090000000000003</v>
          </cell>
          <cell r="F7">
            <v>33.58</v>
          </cell>
          <cell r="G7">
            <v>34.97</v>
          </cell>
          <cell r="H7">
            <v>42.33</v>
          </cell>
          <cell r="I7">
            <v>43.48</v>
          </cell>
          <cell r="J7">
            <v>35.96</v>
          </cell>
          <cell r="K7">
            <v>43.48</v>
          </cell>
          <cell r="L7">
            <v>48.45</v>
          </cell>
          <cell r="M7">
            <v>43.72</v>
          </cell>
          <cell r="N7">
            <v>43.96</v>
          </cell>
          <cell r="O7">
            <v>43.72</v>
          </cell>
          <cell r="P7">
            <v>44.9</v>
          </cell>
          <cell r="Q7">
            <v>50</v>
          </cell>
          <cell r="R7">
            <v>50</v>
          </cell>
          <cell r="S7">
            <v>50.51</v>
          </cell>
          <cell r="T7">
            <v>50.13</v>
          </cell>
          <cell r="U7">
            <v>46.46</v>
          </cell>
          <cell r="V7">
            <v>58.76</v>
          </cell>
          <cell r="W7">
            <v>66.25</v>
          </cell>
          <cell r="X7">
            <v>49.73</v>
          </cell>
          <cell r="Y7">
            <v>43.16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EPA_THESS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MOCK_PARTY1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CEZ_AS</v>
          </cell>
        </row>
        <row r="48">
          <cell r="A48" t="str">
            <v>EGPH_SUPPLY</v>
          </cell>
        </row>
        <row r="49">
          <cell r="A49" t="str">
            <v>ELPEDISON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MOCK_PARTY1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PETROGAZ</v>
          </cell>
        </row>
        <row r="63">
          <cell r="A63" t="str">
            <v>PPC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5505.9639999999999</v>
      </c>
      <c r="C4" s="18">
        <v>5268.6289999999999</v>
      </c>
      <c r="D4" s="18">
        <v>5096.4430000000002</v>
      </c>
      <c r="E4" s="18">
        <v>4950.2669999999998</v>
      </c>
      <c r="F4" s="18">
        <v>4891.9449999999997</v>
      </c>
      <c r="G4" s="18">
        <v>5112.6059999999998</v>
      </c>
      <c r="H4" s="18">
        <v>5407.6850000000004</v>
      </c>
      <c r="I4" s="18">
        <v>5937.5389999999998</v>
      </c>
      <c r="J4" s="18">
        <v>6663.8069999999998</v>
      </c>
      <c r="K4" s="18">
        <v>6984.79</v>
      </c>
      <c r="L4" s="18">
        <v>7374.6670000000004</v>
      </c>
      <c r="M4" s="18">
        <v>7319.48</v>
      </c>
      <c r="N4" s="18">
        <v>7411.5190000000002</v>
      </c>
      <c r="O4" s="18">
        <v>7370.1850000000004</v>
      </c>
      <c r="P4" s="18">
        <v>7296.9070000000002</v>
      </c>
      <c r="Q4" s="18">
        <v>7024.5959999999995</v>
      </c>
      <c r="R4" s="18">
        <v>6906.16</v>
      </c>
      <c r="S4" s="18">
        <v>6444.2079999999996</v>
      </c>
      <c r="T4" s="18">
        <v>6732.5460000000003</v>
      </c>
      <c r="U4" s="18">
        <v>6954.652</v>
      </c>
      <c r="V4" s="18">
        <v>6941.3869999999997</v>
      </c>
      <c r="W4" s="18">
        <v>6388.5659999999998</v>
      </c>
      <c r="X4" s="18">
        <v>5989.1220000000003</v>
      </c>
      <c r="Y4" s="18">
        <v>5672.0230000000001</v>
      </c>
      <c r="Z4" s="19"/>
      <c r="AA4" s="20">
        <f>SUM(B4:Z4)</f>
        <v>151645.693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43.26</v>
      </c>
      <c r="C7" s="28">
        <v>35.92</v>
      </c>
      <c r="D7" s="28">
        <v>35.11</v>
      </c>
      <c r="E7" s="28">
        <v>35.090000000000003</v>
      </c>
      <c r="F7" s="28">
        <v>33.58</v>
      </c>
      <c r="G7" s="28">
        <v>34.97</v>
      </c>
      <c r="H7" s="28">
        <v>42.33</v>
      </c>
      <c r="I7" s="28">
        <v>43.48</v>
      </c>
      <c r="J7" s="28">
        <v>35.96</v>
      </c>
      <c r="K7" s="28">
        <v>43.48</v>
      </c>
      <c r="L7" s="28">
        <v>48.45</v>
      </c>
      <c r="M7" s="28">
        <v>43.72</v>
      </c>
      <c r="N7" s="28">
        <v>43.96</v>
      </c>
      <c r="O7" s="28">
        <v>43.72</v>
      </c>
      <c r="P7" s="28">
        <v>44.9</v>
      </c>
      <c r="Q7" s="28">
        <v>50</v>
      </c>
      <c r="R7" s="28">
        <v>50</v>
      </c>
      <c r="S7" s="28">
        <v>50.51</v>
      </c>
      <c r="T7" s="28">
        <v>50.13</v>
      </c>
      <c r="U7" s="28">
        <v>46.46</v>
      </c>
      <c r="V7" s="28">
        <v>58.76</v>
      </c>
      <c r="W7" s="28">
        <v>66.25</v>
      </c>
      <c r="X7" s="28">
        <v>49.73</v>
      </c>
      <c r="Y7" s="28">
        <v>43.16</v>
      </c>
      <c r="Z7" s="29"/>
      <c r="AA7" s="30">
        <f>IF(SUM(GR_MAINLAND_MCP_SUM_SELL)&lt;&gt;0,AVERAGEIF(GR_MAINLAND_MCP_SUM_SELL,"&lt;&gt;"""),"")</f>
        <v>44.705416666666672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666</v>
      </c>
      <c r="C10" s="42">
        <v>666</v>
      </c>
      <c r="D10" s="42">
        <v>666</v>
      </c>
      <c r="E10" s="42">
        <v>666</v>
      </c>
      <c r="F10" s="42">
        <v>666</v>
      </c>
      <c r="G10" s="42">
        <v>666</v>
      </c>
      <c r="H10" s="42">
        <v>666</v>
      </c>
      <c r="I10" s="42">
        <v>666</v>
      </c>
      <c r="J10" s="42">
        <v>666</v>
      </c>
      <c r="K10" s="42">
        <v>666</v>
      </c>
      <c r="L10" s="42">
        <v>666</v>
      </c>
      <c r="M10" s="42">
        <v>666</v>
      </c>
      <c r="N10" s="42">
        <v>666</v>
      </c>
      <c r="O10" s="42">
        <v>666</v>
      </c>
      <c r="P10" s="42">
        <v>666</v>
      </c>
      <c r="Q10" s="42">
        <v>666</v>
      </c>
      <c r="R10" s="42">
        <v>666</v>
      </c>
      <c r="S10" s="42">
        <v>666</v>
      </c>
      <c r="T10" s="42">
        <v>666</v>
      </c>
      <c r="U10" s="42">
        <v>666</v>
      </c>
      <c r="V10" s="42">
        <v>666</v>
      </c>
      <c r="W10" s="42">
        <v>722.096</v>
      </c>
      <c r="X10" s="42">
        <v>666</v>
      </c>
      <c r="Y10" s="42">
        <v>666</v>
      </c>
      <c r="Z10" s="43"/>
      <c r="AA10" s="44">
        <f>SUM(B10:Z10)</f>
        <v>16040.096</v>
      </c>
    </row>
    <row r="11" spans="1:27" ht="24.95" customHeight="1" x14ac:dyDescent="0.2">
      <c r="A11" s="45" t="s">
        <v>7</v>
      </c>
      <c r="B11" s="46">
        <v>2597.1009999999997</v>
      </c>
      <c r="C11" s="47">
        <v>2270.1750000000002</v>
      </c>
      <c r="D11" s="47">
        <v>2018.22</v>
      </c>
      <c r="E11" s="47">
        <v>1792.4799999999998</v>
      </c>
      <c r="F11" s="47">
        <v>1659.9</v>
      </c>
      <c r="G11" s="47">
        <v>1822.7930000000001</v>
      </c>
      <c r="H11" s="47">
        <v>2208.9</v>
      </c>
      <c r="I11" s="47">
        <v>2334.9580000000001</v>
      </c>
      <c r="J11" s="47">
        <v>2259.2190000000001</v>
      </c>
      <c r="K11" s="47">
        <v>2303.9679999999998</v>
      </c>
      <c r="L11" s="47">
        <v>2460.9</v>
      </c>
      <c r="M11" s="47">
        <v>2345.1799999999998</v>
      </c>
      <c r="N11" s="47">
        <v>2257.1689999999999</v>
      </c>
      <c r="O11" s="47">
        <v>2362.8959999999997</v>
      </c>
      <c r="P11" s="47">
        <v>2524.239</v>
      </c>
      <c r="Q11" s="47">
        <v>2527.9049999999997</v>
      </c>
      <c r="R11" s="47">
        <v>2836.614</v>
      </c>
      <c r="S11" s="47">
        <v>2712.9</v>
      </c>
      <c r="T11" s="47">
        <v>2710.8</v>
      </c>
      <c r="U11" s="47">
        <v>2604.8000000000002</v>
      </c>
      <c r="V11" s="47">
        <v>2692.9</v>
      </c>
      <c r="W11" s="47">
        <v>2670.9</v>
      </c>
      <c r="X11" s="47">
        <v>2758.9</v>
      </c>
      <c r="Y11" s="47">
        <v>2335.011</v>
      </c>
      <c r="Z11" s="48"/>
      <c r="AA11" s="49">
        <f>SUM(B11:Z11)</f>
        <v>57068.828000000016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>
        <v>55</v>
      </c>
      <c r="I12" s="47">
        <v>133</v>
      </c>
      <c r="J12" s="47">
        <v>401</v>
      </c>
      <c r="K12" s="47">
        <v>192</v>
      </c>
      <c r="L12" s="47">
        <v>128</v>
      </c>
      <c r="M12" s="47">
        <v>128</v>
      </c>
      <c r="N12" s="47">
        <v>113</v>
      </c>
      <c r="O12" s="47">
        <v>67</v>
      </c>
      <c r="P12" s="47">
        <v>25</v>
      </c>
      <c r="Q12" s="47">
        <v>25</v>
      </c>
      <c r="R12" s="47">
        <v>25</v>
      </c>
      <c r="S12" s="47">
        <v>237</v>
      </c>
      <c r="T12" s="47">
        <v>1161</v>
      </c>
      <c r="U12" s="47">
        <v>1626</v>
      </c>
      <c r="V12" s="47">
        <v>1546</v>
      </c>
      <c r="W12" s="47">
        <v>413</v>
      </c>
      <c r="X12" s="47">
        <v>55</v>
      </c>
      <c r="Y12" s="47">
        <v>45</v>
      </c>
      <c r="Z12" s="48"/>
      <c r="AA12" s="49">
        <f>SUM(B12:Z12)</f>
        <v>6420</v>
      </c>
    </row>
    <row r="13" spans="1:27" ht="24.95" customHeight="1" x14ac:dyDescent="0.2">
      <c r="A13" s="50" t="s">
        <v>9</v>
      </c>
      <c r="B13" s="51">
        <v>1464.8629999999998</v>
      </c>
      <c r="C13" s="52">
        <v>1577.4540000000004</v>
      </c>
      <c r="D13" s="52">
        <v>1693.2230000000004</v>
      </c>
      <c r="E13" s="52">
        <v>1805.7869999999998</v>
      </c>
      <c r="F13" s="52">
        <v>1918.0449999999998</v>
      </c>
      <c r="G13" s="52">
        <v>1996.8130000000001</v>
      </c>
      <c r="H13" s="52">
        <v>2091.7850000000003</v>
      </c>
      <c r="I13" s="52">
        <v>2407.5809999999997</v>
      </c>
      <c r="J13" s="52">
        <v>2913.5880000000002</v>
      </c>
      <c r="K13" s="52">
        <v>3338.8220000000001</v>
      </c>
      <c r="L13" s="52">
        <v>3607.46</v>
      </c>
      <c r="M13" s="52">
        <v>3663.2999999999997</v>
      </c>
      <c r="N13" s="52">
        <v>3636.35</v>
      </c>
      <c r="O13" s="52">
        <v>3538.2890000000002</v>
      </c>
      <c r="P13" s="52">
        <v>3351.6679999999997</v>
      </c>
      <c r="Q13" s="52">
        <v>3057.6910000000003</v>
      </c>
      <c r="R13" s="52">
        <v>2622.5459999999998</v>
      </c>
      <c r="S13" s="52">
        <v>2097.3080000000004</v>
      </c>
      <c r="T13" s="52">
        <v>1730.7460000000001</v>
      </c>
      <c r="U13" s="52">
        <v>1635.2389999999996</v>
      </c>
      <c r="V13" s="52">
        <v>1609.4870000000005</v>
      </c>
      <c r="W13" s="52">
        <v>1616.5700000000002</v>
      </c>
      <c r="X13" s="52">
        <v>1647.0170000000003</v>
      </c>
      <c r="Y13" s="52">
        <v>1738.0119999999999</v>
      </c>
      <c r="Z13" s="53"/>
      <c r="AA13" s="54">
        <f>SUM(B13:Z13)</f>
        <v>56759.644</v>
      </c>
    </row>
    <row r="14" spans="1:27" ht="30" customHeight="1" thickBot="1" x14ac:dyDescent="0.25">
      <c r="A14" s="55" t="s">
        <v>10</v>
      </c>
      <c r="B14" s="56">
        <f>IF(LEN(B$2)&gt;0,SUM(B10:B13),"")</f>
        <v>4772.9639999999999</v>
      </c>
      <c r="C14" s="57">
        <f t="shared" ref="C14:Z14" si="0">IF(LEN(C$2)&gt;0,SUM(C10:C13),"")</f>
        <v>4513.6290000000008</v>
      </c>
      <c r="D14" s="57">
        <f t="shared" si="0"/>
        <v>4377.4430000000011</v>
      </c>
      <c r="E14" s="57">
        <f t="shared" si="0"/>
        <v>4264.2669999999998</v>
      </c>
      <c r="F14" s="57">
        <f t="shared" si="0"/>
        <v>4243.9449999999997</v>
      </c>
      <c r="G14" s="57">
        <f t="shared" si="0"/>
        <v>4485.6059999999998</v>
      </c>
      <c r="H14" s="57">
        <f t="shared" si="0"/>
        <v>5021.6850000000004</v>
      </c>
      <c r="I14" s="57">
        <f t="shared" si="0"/>
        <v>5541.5389999999998</v>
      </c>
      <c r="J14" s="57">
        <f t="shared" si="0"/>
        <v>6239.8070000000007</v>
      </c>
      <c r="K14" s="57">
        <f t="shared" si="0"/>
        <v>6500.79</v>
      </c>
      <c r="L14" s="57">
        <f t="shared" si="0"/>
        <v>6862.3600000000006</v>
      </c>
      <c r="M14" s="57">
        <f t="shared" si="0"/>
        <v>6802.48</v>
      </c>
      <c r="N14" s="57">
        <f t="shared" si="0"/>
        <v>6672.5190000000002</v>
      </c>
      <c r="O14" s="57">
        <f t="shared" si="0"/>
        <v>6634.1849999999995</v>
      </c>
      <c r="P14" s="57">
        <f t="shared" si="0"/>
        <v>6566.9069999999992</v>
      </c>
      <c r="Q14" s="57">
        <f t="shared" si="0"/>
        <v>6276.5959999999995</v>
      </c>
      <c r="R14" s="57">
        <f t="shared" si="0"/>
        <v>6150.16</v>
      </c>
      <c r="S14" s="57">
        <f t="shared" si="0"/>
        <v>5713.2080000000005</v>
      </c>
      <c r="T14" s="57">
        <f t="shared" si="0"/>
        <v>6268.5460000000003</v>
      </c>
      <c r="U14" s="57">
        <f t="shared" si="0"/>
        <v>6532.0389999999998</v>
      </c>
      <c r="V14" s="57">
        <f t="shared" si="0"/>
        <v>6514.3870000000006</v>
      </c>
      <c r="W14" s="57">
        <f t="shared" si="0"/>
        <v>5422.5660000000007</v>
      </c>
      <c r="X14" s="57">
        <f t="shared" si="0"/>
        <v>5126.9170000000004</v>
      </c>
      <c r="Y14" s="57">
        <f t="shared" si="0"/>
        <v>4784.0230000000001</v>
      </c>
      <c r="Z14" s="58" t="str">
        <f t="shared" si="0"/>
        <v/>
      </c>
      <c r="AA14" s="59">
        <f>SUM(AA9:AA13)</f>
        <v>136288.56800000003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2211.9</v>
      </c>
      <c r="C25" s="66">
        <v>2241.9</v>
      </c>
      <c r="D25" s="66">
        <v>2322.9</v>
      </c>
      <c r="E25" s="66">
        <v>2403.9</v>
      </c>
      <c r="F25" s="66">
        <v>2453.9</v>
      </c>
      <c r="G25" s="66">
        <v>2509.9</v>
      </c>
      <c r="H25" s="66">
        <v>2464.9</v>
      </c>
      <c r="I25" s="66">
        <v>2847.9</v>
      </c>
      <c r="J25" s="66">
        <v>3833.9</v>
      </c>
      <c r="K25" s="66">
        <v>4092.9</v>
      </c>
      <c r="L25" s="66">
        <v>4258.8999999999996</v>
      </c>
      <c r="M25" s="66">
        <v>4320.8999999999996</v>
      </c>
      <c r="N25" s="66">
        <v>4285.8999999999996</v>
      </c>
      <c r="O25" s="66">
        <v>4159.8999999999996</v>
      </c>
      <c r="P25" s="66">
        <v>3948.9</v>
      </c>
      <c r="Q25" s="66">
        <v>3668.9</v>
      </c>
      <c r="R25" s="66">
        <v>3261.9</v>
      </c>
      <c r="S25" s="66">
        <v>2990.9</v>
      </c>
      <c r="T25" s="66">
        <v>3512.9</v>
      </c>
      <c r="U25" s="66">
        <v>3913.9</v>
      </c>
      <c r="V25" s="66">
        <v>3617.9</v>
      </c>
      <c r="W25" s="66">
        <v>2636.9</v>
      </c>
      <c r="X25" s="66">
        <v>2307.9</v>
      </c>
      <c r="Y25" s="66">
        <v>2370.9</v>
      </c>
      <c r="Z25" s="67"/>
      <c r="AA25" s="68">
        <f>SUM(B25:Z25)</f>
        <v>76640.599999999991</v>
      </c>
    </row>
    <row r="26" spans="1:27" ht="24.95" customHeight="1" x14ac:dyDescent="0.2">
      <c r="A26" s="69" t="s">
        <v>20</v>
      </c>
      <c r="B26" s="70">
        <v>1606.0640000000001</v>
      </c>
      <c r="C26" s="71">
        <v>1338.729</v>
      </c>
      <c r="D26" s="71">
        <v>1085.5429999999999</v>
      </c>
      <c r="E26" s="71">
        <v>904.36699999999996</v>
      </c>
      <c r="F26" s="71">
        <v>750.04499999999996</v>
      </c>
      <c r="G26" s="71">
        <v>931.70600000000002</v>
      </c>
      <c r="H26" s="71">
        <v>1254.7850000000001</v>
      </c>
      <c r="I26" s="71">
        <v>1401.6389999999999</v>
      </c>
      <c r="J26" s="71">
        <v>1323.9069999999999</v>
      </c>
      <c r="K26" s="71">
        <v>1385.89</v>
      </c>
      <c r="L26" s="71">
        <v>1652.7670000000001</v>
      </c>
      <c r="M26" s="71">
        <v>1492.18</v>
      </c>
      <c r="N26" s="71">
        <v>1661.819</v>
      </c>
      <c r="O26" s="71">
        <v>1735.9849999999999</v>
      </c>
      <c r="P26" s="71">
        <v>1873.5070000000001</v>
      </c>
      <c r="Q26" s="71">
        <v>1892.096</v>
      </c>
      <c r="R26" s="71">
        <v>2138.2600000000002</v>
      </c>
      <c r="S26" s="71">
        <v>1818.308</v>
      </c>
      <c r="T26" s="71">
        <v>1583.7460000000001</v>
      </c>
      <c r="U26" s="71">
        <v>1404.8520000000001</v>
      </c>
      <c r="V26" s="71">
        <v>1506.4870000000001</v>
      </c>
      <c r="W26" s="71">
        <v>1977.6659999999999</v>
      </c>
      <c r="X26" s="71">
        <v>1864.222</v>
      </c>
      <c r="Y26" s="71">
        <v>1500.123</v>
      </c>
      <c r="Z26" s="72"/>
      <c r="AA26" s="73">
        <f>SUM(B26:Z26)</f>
        <v>36084.693000000007</v>
      </c>
    </row>
    <row r="27" spans="1:27" ht="24.95" customHeight="1" x14ac:dyDescent="0.2">
      <c r="A27" s="76" t="s">
        <v>21</v>
      </c>
      <c r="B27" s="74">
        <v>1688</v>
      </c>
      <c r="C27" s="75">
        <v>1688</v>
      </c>
      <c r="D27" s="75">
        <v>1688</v>
      </c>
      <c r="E27" s="75">
        <v>1642</v>
      </c>
      <c r="F27" s="75">
        <v>1688</v>
      </c>
      <c r="G27" s="75">
        <v>1671</v>
      </c>
      <c r="H27" s="75">
        <v>1688</v>
      </c>
      <c r="I27" s="75">
        <v>1688</v>
      </c>
      <c r="J27" s="75">
        <v>1506</v>
      </c>
      <c r="K27" s="75">
        <v>1506</v>
      </c>
      <c r="L27" s="75">
        <v>1463</v>
      </c>
      <c r="M27" s="75">
        <v>1506.4</v>
      </c>
      <c r="N27" s="75">
        <v>1463.8</v>
      </c>
      <c r="O27" s="75">
        <v>1474.3</v>
      </c>
      <c r="P27" s="75">
        <v>1474.5</v>
      </c>
      <c r="Q27" s="75">
        <v>1463.6</v>
      </c>
      <c r="R27" s="75">
        <v>1506</v>
      </c>
      <c r="S27" s="75">
        <v>1635</v>
      </c>
      <c r="T27" s="75">
        <v>1635.9</v>
      </c>
      <c r="U27" s="75">
        <v>1635.9</v>
      </c>
      <c r="V27" s="75">
        <v>1817</v>
      </c>
      <c r="W27" s="75">
        <v>1774</v>
      </c>
      <c r="X27" s="75">
        <v>1817</v>
      </c>
      <c r="Y27" s="75">
        <v>1801</v>
      </c>
      <c r="Z27" s="77"/>
      <c r="AA27" s="78">
        <f>SUM(B27:Z27)</f>
        <v>38920.400000000001</v>
      </c>
    </row>
    <row r="28" spans="1:27" ht="30" customHeight="1" thickBot="1" x14ac:dyDescent="0.25">
      <c r="A28" s="55" t="s">
        <v>22</v>
      </c>
      <c r="B28" s="56">
        <f>IF(LEN(B$2)&gt;0,SUM(B25:B27),"")</f>
        <v>5505.9639999999999</v>
      </c>
      <c r="C28" s="57">
        <f t="shared" ref="C28:Z28" si="2">IF(LEN(C$2)&gt;0,SUM(C25:C27),"")</f>
        <v>5268.6289999999999</v>
      </c>
      <c r="D28" s="57">
        <f t="shared" si="2"/>
        <v>5096.4430000000002</v>
      </c>
      <c r="E28" s="57">
        <f t="shared" si="2"/>
        <v>4950.2669999999998</v>
      </c>
      <c r="F28" s="57">
        <f t="shared" si="2"/>
        <v>4891.9449999999997</v>
      </c>
      <c r="G28" s="57">
        <f t="shared" si="2"/>
        <v>5112.6059999999998</v>
      </c>
      <c r="H28" s="57">
        <f t="shared" si="2"/>
        <v>5407.6850000000004</v>
      </c>
      <c r="I28" s="57">
        <f t="shared" si="2"/>
        <v>5937.5389999999998</v>
      </c>
      <c r="J28" s="57">
        <f t="shared" si="2"/>
        <v>6663.8069999999998</v>
      </c>
      <c r="K28" s="57">
        <f t="shared" si="2"/>
        <v>6984.79</v>
      </c>
      <c r="L28" s="57">
        <f t="shared" si="2"/>
        <v>7374.6669999999995</v>
      </c>
      <c r="M28" s="57">
        <f t="shared" si="2"/>
        <v>7319.48</v>
      </c>
      <c r="N28" s="57">
        <f t="shared" si="2"/>
        <v>7411.5189999999993</v>
      </c>
      <c r="O28" s="57">
        <f t="shared" si="2"/>
        <v>7370.1849999999995</v>
      </c>
      <c r="P28" s="57">
        <f t="shared" si="2"/>
        <v>7296.9070000000002</v>
      </c>
      <c r="Q28" s="57">
        <f t="shared" si="2"/>
        <v>7024.5959999999995</v>
      </c>
      <c r="R28" s="57">
        <f t="shared" si="2"/>
        <v>6906.16</v>
      </c>
      <c r="S28" s="57">
        <f t="shared" si="2"/>
        <v>6444.2080000000005</v>
      </c>
      <c r="T28" s="57">
        <f t="shared" si="2"/>
        <v>6732.5460000000003</v>
      </c>
      <c r="U28" s="57">
        <f t="shared" si="2"/>
        <v>6954.652</v>
      </c>
      <c r="V28" s="57">
        <f t="shared" si="2"/>
        <v>6941.3870000000006</v>
      </c>
      <c r="W28" s="57">
        <f t="shared" si="2"/>
        <v>6388.5659999999998</v>
      </c>
      <c r="X28" s="57">
        <f t="shared" si="2"/>
        <v>5989.1220000000003</v>
      </c>
      <c r="Y28" s="57">
        <f t="shared" si="2"/>
        <v>5672.0230000000001</v>
      </c>
      <c r="Z28" s="58" t="str">
        <f t="shared" si="2"/>
        <v/>
      </c>
      <c r="AA28" s="59">
        <f>SUM(AA25:AA27)</f>
        <v>151645.693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102</v>
      </c>
      <c r="C31" s="89">
        <v>103</v>
      </c>
      <c r="D31" s="89">
        <v>104</v>
      </c>
      <c r="E31" s="89">
        <v>94</v>
      </c>
      <c r="F31" s="89">
        <v>76</v>
      </c>
      <c r="G31" s="89">
        <v>88</v>
      </c>
      <c r="H31" s="89">
        <v>64</v>
      </c>
      <c r="I31" s="89">
        <v>64</v>
      </c>
      <c r="J31" s="89">
        <v>92</v>
      </c>
      <c r="K31" s="89">
        <v>92</v>
      </c>
      <c r="L31" s="89">
        <v>92</v>
      </c>
      <c r="M31" s="89">
        <v>72</v>
      </c>
      <c r="N31" s="89">
        <v>71</v>
      </c>
      <c r="O31" s="89">
        <v>72</v>
      </c>
      <c r="P31" s="89">
        <v>98</v>
      </c>
      <c r="Q31" s="89">
        <v>99</v>
      </c>
      <c r="R31" s="89">
        <v>101</v>
      </c>
      <c r="S31" s="89">
        <v>134</v>
      </c>
      <c r="T31" s="89">
        <v>94</v>
      </c>
      <c r="U31" s="89">
        <v>92</v>
      </c>
      <c r="V31" s="89">
        <v>92</v>
      </c>
      <c r="W31" s="89">
        <v>189</v>
      </c>
      <c r="X31" s="89">
        <v>100</v>
      </c>
      <c r="Y31" s="89">
        <v>140</v>
      </c>
      <c r="Z31" s="90"/>
      <c r="AA31" s="68">
        <f t="shared" ref="AA31:AA36" si="3">SUM(B31:Z31)</f>
        <v>2325</v>
      </c>
    </row>
    <row r="32" spans="1:27" ht="24.95" customHeight="1" x14ac:dyDescent="0.2">
      <c r="A32" s="91" t="s">
        <v>25</v>
      </c>
      <c r="B32" s="92">
        <v>131</v>
      </c>
      <c r="C32" s="93">
        <v>147</v>
      </c>
      <c r="D32" s="93">
        <v>142</v>
      </c>
      <c r="E32" s="93">
        <v>129</v>
      </c>
      <c r="F32" s="93">
        <v>129</v>
      </c>
      <c r="G32" s="93">
        <v>129</v>
      </c>
      <c r="H32" s="93">
        <v>87</v>
      </c>
      <c r="I32" s="93">
        <v>87</v>
      </c>
      <c r="J32" s="93">
        <v>87</v>
      </c>
      <c r="K32" s="93">
        <v>87</v>
      </c>
      <c r="L32" s="93">
        <v>80</v>
      </c>
      <c r="M32" s="93">
        <v>83</v>
      </c>
      <c r="N32" s="93">
        <v>174</v>
      </c>
      <c r="O32" s="93">
        <v>165</v>
      </c>
      <c r="P32" s="93">
        <v>155</v>
      </c>
      <c r="Q32" s="93">
        <v>161</v>
      </c>
      <c r="R32" s="93">
        <v>171</v>
      </c>
      <c r="S32" s="93">
        <v>168</v>
      </c>
      <c r="T32" s="93">
        <v>75</v>
      </c>
      <c r="U32" s="93">
        <v>75</v>
      </c>
      <c r="V32" s="93">
        <v>75</v>
      </c>
      <c r="W32" s="93">
        <v>172</v>
      </c>
      <c r="X32" s="93">
        <v>181</v>
      </c>
      <c r="Y32" s="93">
        <v>175</v>
      </c>
      <c r="Z32" s="94"/>
      <c r="AA32" s="73">
        <f t="shared" si="3"/>
        <v>3065</v>
      </c>
    </row>
    <row r="33" spans="1:27" ht="24.95" customHeight="1" x14ac:dyDescent="0.2">
      <c r="A33" s="91" t="s">
        <v>26</v>
      </c>
      <c r="B33" s="92">
        <v>405</v>
      </c>
      <c r="C33" s="93">
        <v>415</v>
      </c>
      <c r="D33" s="93">
        <v>418</v>
      </c>
      <c r="E33" s="93">
        <v>408</v>
      </c>
      <c r="F33" s="93">
        <v>398</v>
      </c>
      <c r="G33" s="93">
        <v>375</v>
      </c>
      <c r="H33" s="93">
        <v>200</v>
      </c>
      <c r="I33" s="93">
        <v>210</v>
      </c>
      <c r="J33" s="93">
        <v>210</v>
      </c>
      <c r="K33" s="93">
        <v>270</v>
      </c>
      <c r="L33" s="93">
        <v>273</v>
      </c>
      <c r="M33" s="93">
        <v>323</v>
      </c>
      <c r="N33" s="93">
        <v>333</v>
      </c>
      <c r="O33" s="93">
        <v>323</v>
      </c>
      <c r="P33" s="93">
        <v>353</v>
      </c>
      <c r="Q33" s="93">
        <v>343</v>
      </c>
      <c r="R33" s="93">
        <v>360</v>
      </c>
      <c r="S33" s="93">
        <v>306</v>
      </c>
      <c r="T33" s="93">
        <v>250</v>
      </c>
      <c r="U33" s="93">
        <v>210.613</v>
      </c>
      <c r="V33" s="93">
        <v>215</v>
      </c>
      <c r="W33" s="93">
        <v>404</v>
      </c>
      <c r="X33" s="93">
        <v>442</v>
      </c>
      <c r="Y33" s="93">
        <v>488</v>
      </c>
      <c r="Z33" s="94"/>
      <c r="AA33" s="73">
        <f t="shared" si="3"/>
        <v>7932.6130000000003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95</v>
      </c>
      <c r="C35" s="93">
        <v>90</v>
      </c>
      <c r="D35" s="93">
        <v>55</v>
      </c>
      <c r="E35" s="93">
        <v>55</v>
      </c>
      <c r="F35" s="93">
        <v>45</v>
      </c>
      <c r="G35" s="93">
        <v>35</v>
      </c>
      <c r="H35" s="93">
        <v>35</v>
      </c>
      <c r="I35" s="93">
        <v>35</v>
      </c>
      <c r="J35" s="93">
        <v>35</v>
      </c>
      <c r="K35" s="93">
        <v>35</v>
      </c>
      <c r="L35" s="93">
        <v>67.307000000000002</v>
      </c>
      <c r="M35" s="93">
        <v>39</v>
      </c>
      <c r="N35" s="93">
        <v>161</v>
      </c>
      <c r="O35" s="93">
        <v>176</v>
      </c>
      <c r="P35" s="93">
        <v>124</v>
      </c>
      <c r="Q35" s="93">
        <v>145</v>
      </c>
      <c r="R35" s="93">
        <v>124</v>
      </c>
      <c r="S35" s="93">
        <v>123</v>
      </c>
      <c r="T35" s="93">
        <v>45</v>
      </c>
      <c r="U35" s="93">
        <v>45</v>
      </c>
      <c r="V35" s="93">
        <v>45</v>
      </c>
      <c r="W35" s="93">
        <v>201</v>
      </c>
      <c r="X35" s="93">
        <v>139.20500000000001</v>
      </c>
      <c r="Y35" s="93">
        <v>85</v>
      </c>
      <c r="Z35" s="94"/>
      <c r="AA35" s="73">
        <f t="shared" si="3"/>
        <v>2034.5119999999999</v>
      </c>
    </row>
    <row r="36" spans="1:27" ht="30" customHeight="1" thickBot="1" x14ac:dyDescent="0.25">
      <c r="A36" s="80" t="s">
        <v>29</v>
      </c>
      <c r="B36" s="81">
        <f>IF(LEN(B$2)&gt;0,SUM(B31:B35),"")</f>
        <v>733</v>
      </c>
      <c r="C36" s="82">
        <f t="shared" ref="C36:Z36" si="4">IF(LEN(C$2)&gt;0,SUM(C31:C35),"")</f>
        <v>755</v>
      </c>
      <c r="D36" s="82">
        <f t="shared" si="4"/>
        <v>719</v>
      </c>
      <c r="E36" s="82">
        <f t="shared" si="4"/>
        <v>686</v>
      </c>
      <c r="F36" s="82">
        <f t="shared" si="4"/>
        <v>648</v>
      </c>
      <c r="G36" s="82">
        <f t="shared" si="4"/>
        <v>627</v>
      </c>
      <c r="H36" s="82">
        <f t="shared" si="4"/>
        <v>386</v>
      </c>
      <c r="I36" s="82">
        <f t="shared" si="4"/>
        <v>396</v>
      </c>
      <c r="J36" s="82">
        <f t="shared" si="4"/>
        <v>424</v>
      </c>
      <c r="K36" s="82">
        <f t="shared" si="4"/>
        <v>484</v>
      </c>
      <c r="L36" s="82">
        <f t="shared" si="4"/>
        <v>512.30700000000002</v>
      </c>
      <c r="M36" s="82">
        <f t="shared" si="4"/>
        <v>517</v>
      </c>
      <c r="N36" s="82">
        <f t="shared" si="4"/>
        <v>739</v>
      </c>
      <c r="O36" s="82">
        <f t="shared" si="4"/>
        <v>736</v>
      </c>
      <c r="P36" s="82">
        <f t="shared" si="4"/>
        <v>730</v>
      </c>
      <c r="Q36" s="82">
        <f t="shared" si="4"/>
        <v>748</v>
      </c>
      <c r="R36" s="82">
        <f t="shared" si="4"/>
        <v>756</v>
      </c>
      <c r="S36" s="82">
        <f t="shared" si="4"/>
        <v>731</v>
      </c>
      <c r="T36" s="82">
        <f t="shared" si="4"/>
        <v>464</v>
      </c>
      <c r="U36" s="82">
        <f t="shared" si="4"/>
        <v>422.613</v>
      </c>
      <c r="V36" s="82">
        <f t="shared" si="4"/>
        <v>427</v>
      </c>
      <c r="W36" s="82">
        <f t="shared" si="4"/>
        <v>966</v>
      </c>
      <c r="X36" s="82">
        <f t="shared" si="4"/>
        <v>862.20500000000004</v>
      </c>
      <c r="Y36" s="82">
        <f t="shared" si="4"/>
        <v>888</v>
      </c>
      <c r="Z36" s="83" t="str">
        <f t="shared" si="4"/>
        <v/>
      </c>
      <c r="AA36" s="84">
        <f t="shared" si="3"/>
        <v>15357.125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5505.9639999999999</v>
      </c>
      <c r="C39" s="82">
        <f t="shared" ref="C39:Z39" si="6">IF(LEN(C$2)&gt;0,C14+C22+C36,"")</f>
        <v>5268.6290000000008</v>
      </c>
      <c r="D39" s="82">
        <f t="shared" si="6"/>
        <v>5096.4430000000011</v>
      </c>
      <c r="E39" s="82">
        <f t="shared" si="6"/>
        <v>4950.2669999999998</v>
      </c>
      <c r="F39" s="82">
        <f t="shared" si="6"/>
        <v>4891.9449999999997</v>
      </c>
      <c r="G39" s="82">
        <f t="shared" si="6"/>
        <v>5112.6059999999998</v>
      </c>
      <c r="H39" s="82">
        <f t="shared" si="6"/>
        <v>5407.6850000000004</v>
      </c>
      <c r="I39" s="82">
        <f t="shared" si="6"/>
        <v>5937.5389999999998</v>
      </c>
      <c r="J39" s="82">
        <f t="shared" si="6"/>
        <v>6663.8070000000007</v>
      </c>
      <c r="K39" s="82">
        <f t="shared" si="6"/>
        <v>6984.79</v>
      </c>
      <c r="L39" s="82">
        <f t="shared" si="6"/>
        <v>7374.6670000000004</v>
      </c>
      <c r="M39" s="82">
        <f t="shared" si="6"/>
        <v>7319.48</v>
      </c>
      <c r="N39" s="82">
        <f t="shared" si="6"/>
        <v>7411.5190000000002</v>
      </c>
      <c r="O39" s="82">
        <f t="shared" si="6"/>
        <v>7370.1849999999995</v>
      </c>
      <c r="P39" s="82">
        <f t="shared" si="6"/>
        <v>7296.9069999999992</v>
      </c>
      <c r="Q39" s="82">
        <f t="shared" si="6"/>
        <v>7024.5959999999995</v>
      </c>
      <c r="R39" s="82">
        <f t="shared" si="6"/>
        <v>6906.16</v>
      </c>
      <c r="S39" s="82">
        <f t="shared" si="6"/>
        <v>6444.2080000000005</v>
      </c>
      <c r="T39" s="82">
        <f t="shared" si="6"/>
        <v>6732.5460000000003</v>
      </c>
      <c r="U39" s="82">
        <f t="shared" si="6"/>
        <v>6954.652</v>
      </c>
      <c r="V39" s="82">
        <f t="shared" si="6"/>
        <v>6941.3870000000006</v>
      </c>
      <c r="W39" s="82">
        <f t="shared" si="6"/>
        <v>6388.5660000000007</v>
      </c>
      <c r="X39" s="82">
        <f t="shared" si="6"/>
        <v>5989.1220000000003</v>
      </c>
      <c r="Y39" s="82">
        <f t="shared" si="6"/>
        <v>5672.0230000000001</v>
      </c>
      <c r="Z39" s="83" t="str">
        <f t="shared" si="6"/>
        <v/>
      </c>
      <c r="AA39" s="95">
        <f>SUM(B39:Z39)</f>
        <v>151645.69299999997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5505.9639999999999</v>
      </c>
      <c r="C4" s="18">
        <v>5268.6289999999999</v>
      </c>
      <c r="D4" s="18">
        <v>5096.4430000000002</v>
      </c>
      <c r="E4" s="18">
        <v>4950.2669999999998</v>
      </c>
      <c r="F4" s="18">
        <v>4891.9449999999997</v>
      </c>
      <c r="G4" s="18">
        <v>5112.6059999999998</v>
      </c>
      <c r="H4" s="18">
        <v>5407.6850000000004</v>
      </c>
      <c r="I4" s="18">
        <v>5937.5389999999998</v>
      </c>
      <c r="J4" s="18">
        <v>6663.8069999999998</v>
      </c>
      <c r="K4" s="18">
        <v>6984.79</v>
      </c>
      <c r="L4" s="18">
        <v>7374.6670000000004</v>
      </c>
      <c r="M4" s="18">
        <v>7319.48</v>
      </c>
      <c r="N4" s="18">
        <v>7411.5190000000002</v>
      </c>
      <c r="O4" s="18">
        <v>7370.1850000000004</v>
      </c>
      <c r="P4" s="18">
        <v>7296.9070000000002</v>
      </c>
      <c r="Q4" s="18">
        <v>7024.5959999999995</v>
      </c>
      <c r="R4" s="18">
        <v>6906.16</v>
      </c>
      <c r="S4" s="18">
        <v>6444.2079999999996</v>
      </c>
      <c r="T4" s="18">
        <v>6732.5460000000003</v>
      </c>
      <c r="U4" s="18">
        <v>6954.652</v>
      </c>
      <c r="V4" s="18">
        <v>6941.3869999999997</v>
      </c>
      <c r="W4" s="18">
        <v>6388.5659999999998</v>
      </c>
      <c r="X4" s="18">
        <v>5989.1220000000003</v>
      </c>
      <c r="Y4" s="18">
        <v>5672.0230000000001</v>
      </c>
      <c r="Z4" s="19"/>
      <c r="AA4" s="20">
        <f>SUM(B4:Z4)</f>
        <v>151645.693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43.26</v>
      </c>
      <c r="C7" s="28">
        <v>35.92</v>
      </c>
      <c r="D7" s="28">
        <v>35.11</v>
      </c>
      <c r="E7" s="28">
        <v>35.090000000000003</v>
      </c>
      <c r="F7" s="28">
        <v>33.58</v>
      </c>
      <c r="G7" s="28">
        <v>34.97</v>
      </c>
      <c r="H7" s="28">
        <v>42.33</v>
      </c>
      <c r="I7" s="28">
        <v>43.48</v>
      </c>
      <c r="J7" s="28">
        <v>35.96</v>
      </c>
      <c r="K7" s="28">
        <v>43.48</v>
      </c>
      <c r="L7" s="28">
        <v>48.45</v>
      </c>
      <c r="M7" s="28">
        <v>43.72</v>
      </c>
      <c r="N7" s="28">
        <v>43.96</v>
      </c>
      <c r="O7" s="28">
        <v>43.72</v>
      </c>
      <c r="P7" s="28">
        <v>44.9</v>
      </c>
      <c r="Q7" s="28">
        <v>50</v>
      </c>
      <c r="R7" s="28">
        <v>50</v>
      </c>
      <c r="S7" s="28">
        <v>50.51</v>
      </c>
      <c r="T7" s="28">
        <v>50.13</v>
      </c>
      <c r="U7" s="28">
        <v>46.46</v>
      </c>
      <c r="V7" s="28">
        <v>58.76</v>
      </c>
      <c r="W7" s="28">
        <v>66.25</v>
      </c>
      <c r="X7" s="28">
        <v>49.73</v>
      </c>
      <c r="Y7" s="28">
        <v>43.16</v>
      </c>
      <c r="Z7" s="29"/>
      <c r="AA7" s="30">
        <v>44.705416666666672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978.53599999999994</v>
      </c>
      <c r="C17" s="66">
        <v>994.53599999999994</v>
      </c>
      <c r="D17" s="66">
        <v>1004.5459999999999</v>
      </c>
      <c r="E17" s="66">
        <v>1010.5859999999999</v>
      </c>
      <c r="F17" s="66">
        <v>1010.9749999999999</v>
      </c>
      <c r="G17" s="66">
        <v>1007.9649999999999</v>
      </c>
      <c r="H17" s="66">
        <v>993.78700000000003</v>
      </c>
      <c r="I17" s="66">
        <v>968.40800000000002</v>
      </c>
      <c r="J17" s="66">
        <v>939.45799999999997</v>
      </c>
      <c r="K17" s="66">
        <v>1001.9409999999999</v>
      </c>
      <c r="L17" s="66">
        <v>1237.3889999999999</v>
      </c>
      <c r="M17" s="66">
        <v>960.32899999999995</v>
      </c>
      <c r="N17" s="66">
        <v>942.68200000000002</v>
      </c>
      <c r="O17" s="66">
        <v>836.69200000000001</v>
      </c>
      <c r="P17" s="66">
        <v>937.63699999999994</v>
      </c>
      <c r="Q17" s="66">
        <v>937.74199999999996</v>
      </c>
      <c r="R17" s="66">
        <v>952.74199999999996</v>
      </c>
      <c r="S17" s="66">
        <v>608.846</v>
      </c>
      <c r="T17" s="66">
        <v>766.53599999999994</v>
      </c>
      <c r="U17" s="66">
        <v>768.53599999999994</v>
      </c>
      <c r="V17" s="66">
        <v>770.53599999999994</v>
      </c>
      <c r="W17" s="66">
        <v>795.91499999999996</v>
      </c>
      <c r="X17" s="66">
        <v>790.91499999999996</v>
      </c>
      <c r="Y17" s="66">
        <v>955.91499999999996</v>
      </c>
      <c r="Z17" s="67"/>
      <c r="AA17" s="68">
        <f>SUM(B17:Z17)</f>
        <v>22173.150000000005</v>
      </c>
    </row>
    <row r="18" spans="1:27" ht="24.95" customHeight="1" x14ac:dyDescent="0.2">
      <c r="A18" s="69" t="s">
        <v>13</v>
      </c>
      <c r="B18" s="70">
        <v>1092.1210000000003</v>
      </c>
      <c r="C18" s="71">
        <v>1048</v>
      </c>
      <c r="D18" s="71">
        <v>1020.9670000000001</v>
      </c>
      <c r="E18" s="71">
        <v>1007.0390000000001</v>
      </c>
      <c r="F18" s="71">
        <v>1014.572</v>
      </c>
      <c r="G18" s="71">
        <v>1081.9490000000001</v>
      </c>
      <c r="H18" s="71">
        <v>1216.3320000000001</v>
      </c>
      <c r="I18" s="71">
        <v>1357.211</v>
      </c>
      <c r="J18" s="71">
        <v>1474.0420000000001</v>
      </c>
      <c r="K18" s="71">
        <v>1507.6150000000002</v>
      </c>
      <c r="L18" s="71">
        <v>1669.5319999999999</v>
      </c>
      <c r="M18" s="71">
        <v>1647.7409999999995</v>
      </c>
      <c r="N18" s="71">
        <v>1666.451</v>
      </c>
      <c r="O18" s="71">
        <v>1654.8390000000002</v>
      </c>
      <c r="P18" s="71">
        <v>1606.453</v>
      </c>
      <c r="Q18" s="71">
        <v>1535.9469999999997</v>
      </c>
      <c r="R18" s="71">
        <v>1469.8629999999998</v>
      </c>
      <c r="S18" s="71">
        <v>1418.461</v>
      </c>
      <c r="T18" s="71">
        <v>1384.1059999999995</v>
      </c>
      <c r="U18" s="71">
        <v>1354.7729999999999</v>
      </c>
      <c r="V18" s="71">
        <v>1329.5629999999999</v>
      </c>
      <c r="W18" s="71">
        <v>1240.3710000000001</v>
      </c>
      <c r="X18" s="71">
        <v>1163.0820000000001</v>
      </c>
      <c r="Y18" s="71">
        <v>1102.4380000000001</v>
      </c>
      <c r="Z18" s="72"/>
      <c r="AA18" s="73">
        <f>SUM(B18:Z18)</f>
        <v>32063.468000000001</v>
      </c>
    </row>
    <row r="19" spans="1:27" ht="24.95" customHeight="1" x14ac:dyDescent="0.2">
      <c r="A19" s="69" t="s">
        <v>14</v>
      </c>
      <c r="B19" s="74">
        <v>3207.3939999999993</v>
      </c>
      <c r="C19" s="75">
        <v>2908.1179999999999</v>
      </c>
      <c r="D19" s="75">
        <v>2745.9479999999999</v>
      </c>
      <c r="E19" s="75">
        <v>2642.6599999999994</v>
      </c>
      <c r="F19" s="75">
        <v>2578.2930000000001</v>
      </c>
      <c r="G19" s="75">
        <v>2637.7080000000001</v>
      </c>
      <c r="H19" s="75">
        <v>2774.8289999999997</v>
      </c>
      <c r="I19" s="75">
        <v>3058.4199999999996</v>
      </c>
      <c r="J19" s="75">
        <v>3501.3069999999998</v>
      </c>
      <c r="K19" s="75">
        <v>3959.2339999999999</v>
      </c>
      <c r="L19" s="75">
        <v>4274.7460000000001</v>
      </c>
      <c r="M19" s="75">
        <v>4504.41</v>
      </c>
      <c r="N19" s="75">
        <v>4637.3860000000004</v>
      </c>
      <c r="O19" s="75">
        <v>4679.1539999999986</v>
      </c>
      <c r="P19" s="75">
        <v>4591.817</v>
      </c>
      <c r="Q19" s="75">
        <v>4388.4069999999992</v>
      </c>
      <c r="R19" s="75">
        <v>4237.0550000000003</v>
      </c>
      <c r="S19" s="75">
        <v>4158.9979999999996</v>
      </c>
      <c r="T19" s="75">
        <v>4198.049</v>
      </c>
      <c r="U19" s="75">
        <v>4249.3719999999994</v>
      </c>
      <c r="V19" s="75">
        <v>4391.411000000001</v>
      </c>
      <c r="W19" s="75">
        <v>4173.5599999999995</v>
      </c>
      <c r="X19" s="75">
        <v>3848.2659999999996</v>
      </c>
      <c r="Y19" s="75">
        <v>3456.7559999999999</v>
      </c>
      <c r="Z19" s="72"/>
      <c r="AA19" s="73">
        <f>SUM(B19:Z19)</f>
        <v>89803.297999999995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126</v>
      </c>
      <c r="C21" s="71">
        <v>121</v>
      </c>
      <c r="D21" s="71">
        <v>118</v>
      </c>
      <c r="E21" s="71">
        <v>116</v>
      </c>
      <c r="F21" s="71">
        <v>117</v>
      </c>
      <c r="G21" s="71">
        <v>124</v>
      </c>
      <c r="H21" s="71">
        <v>132.5</v>
      </c>
      <c r="I21" s="71">
        <v>139.5</v>
      </c>
      <c r="J21" s="71">
        <v>140</v>
      </c>
      <c r="K21" s="71">
        <v>140</v>
      </c>
      <c r="L21" s="71">
        <v>140</v>
      </c>
      <c r="M21" s="71">
        <v>139</v>
      </c>
      <c r="N21" s="71">
        <v>140</v>
      </c>
      <c r="O21" s="71">
        <v>139.5</v>
      </c>
      <c r="P21" s="71">
        <v>136</v>
      </c>
      <c r="Q21" s="71">
        <v>137.5</v>
      </c>
      <c r="R21" s="71">
        <v>145.5</v>
      </c>
      <c r="S21" s="71">
        <v>158.5</v>
      </c>
      <c r="T21" s="71">
        <v>166</v>
      </c>
      <c r="U21" s="71">
        <v>173</v>
      </c>
      <c r="V21" s="71">
        <v>162.5</v>
      </c>
      <c r="W21" s="71">
        <v>149</v>
      </c>
      <c r="X21" s="71">
        <v>142</v>
      </c>
      <c r="Y21" s="71">
        <v>132</v>
      </c>
      <c r="Z21" s="71"/>
      <c r="AA21" s="73">
        <f>SUM(B21:Z21)</f>
        <v>3334.5</v>
      </c>
    </row>
    <row r="22" spans="1:27" ht="30" customHeight="1" thickBot="1" x14ac:dyDescent="0.25">
      <c r="A22" s="80" t="s">
        <v>17</v>
      </c>
      <c r="B22" s="81">
        <f t="shared" ref="B22:AA22" si="1">SUM(B17:B21)</f>
        <v>5404.0509999999995</v>
      </c>
      <c r="C22" s="82">
        <f t="shared" si="1"/>
        <v>5071.6540000000005</v>
      </c>
      <c r="D22" s="82">
        <f t="shared" si="1"/>
        <v>4889.4609999999993</v>
      </c>
      <c r="E22" s="82">
        <f t="shared" si="1"/>
        <v>4776.2849999999999</v>
      </c>
      <c r="F22" s="82">
        <f t="shared" si="1"/>
        <v>4720.84</v>
      </c>
      <c r="G22" s="82">
        <f t="shared" si="1"/>
        <v>4851.6219999999994</v>
      </c>
      <c r="H22" s="82">
        <f t="shared" si="1"/>
        <v>5117.4480000000003</v>
      </c>
      <c r="I22" s="82">
        <f t="shared" si="1"/>
        <v>5523.5389999999998</v>
      </c>
      <c r="J22" s="82">
        <f t="shared" si="1"/>
        <v>6054.8069999999998</v>
      </c>
      <c r="K22" s="82">
        <f t="shared" si="1"/>
        <v>6608.79</v>
      </c>
      <c r="L22" s="82">
        <f t="shared" si="1"/>
        <v>7321.6669999999995</v>
      </c>
      <c r="M22" s="82">
        <f t="shared" si="1"/>
        <v>7251.48</v>
      </c>
      <c r="N22" s="82">
        <f t="shared" si="1"/>
        <v>7386.5190000000002</v>
      </c>
      <c r="O22" s="82">
        <f t="shared" si="1"/>
        <v>7310.1849999999986</v>
      </c>
      <c r="P22" s="82">
        <f t="shared" si="1"/>
        <v>7271.9070000000002</v>
      </c>
      <c r="Q22" s="82">
        <f t="shared" si="1"/>
        <v>6999.5959999999986</v>
      </c>
      <c r="R22" s="82">
        <f t="shared" si="1"/>
        <v>6805.16</v>
      </c>
      <c r="S22" s="82">
        <f t="shared" si="1"/>
        <v>6344.8049999999994</v>
      </c>
      <c r="T22" s="82">
        <f t="shared" si="1"/>
        <v>6514.6909999999989</v>
      </c>
      <c r="U22" s="82">
        <f t="shared" si="1"/>
        <v>6545.6809999999987</v>
      </c>
      <c r="V22" s="82">
        <f t="shared" si="1"/>
        <v>6654.01</v>
      </c>
      <c r="W22" s="82">
        <f t="shared" si="1"/>
        <v>6358.8459999999995</v>
      </c>
      <c r="X22" s="82">
        <f t="shared" si="1"/>
        <v>5944.2629999999999</v>
      </c>
      <c r="Y22" s="82">
        <f t="shared" si="1"/>
        <v>5647.1090000000004</v>
      </c>
      <c r="Z22" s="83">
        <f t="shared" si="1"/>
        <v>0</v>
      </c>
      <c r="AA22" s="84">
        <f t="shared" si="1"/>
        <v>147374.416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616.1</v>
      </c>
      <c r="C25" s="66">
        <v>611.1</v>
      </c>
      <c r="D25" s="66">
        <v>608.1</v>
      </c>
      <c r="E25" s="66">
        <v>606.1</v>
      </c>
      <c r="F25" s="66">
        <v>607.1</v>
      </c>
      <c r="G25" s="66">
        <v>614.1</v>
      </c>
      <c r="H25" s="66">
        <v>643.6</v>
      </c>
      <c r="I25" s="66">
        <v>650.6</v>
      </c>
      <c r="J25" s="66">
        <v>834.1</v>
      </c>
      <c r="K25" s="66">
        <v>834.1</v>
      </c>
      <c r="L25" s="66">
        <v>830.1</v>
      </c>
      <c r="M25" s="66">
        <v>829.1</v>
      </c>
      <c r="N25" s="66">
        <v>830.1</v>
      </c>
      <c r="O25" s="66">
        <v>829.6</v>
      </c>
      <c r="P25" s="66">
        <v>826.1</v>
      </c>
      <c r="Q25" s="66">
        <v>827.6</v>
      </c>
      <c r="R25" s="66">
        <v>835.6</v>
      </c>
      <c r="S25" s="66">
        <v>848.6</v>
      </c>
      <c r="T25" s="66">
        <v>860.1</v>
      </c>
      <c r="U25" s="66">
        <v>867.1</v>
      </c>
      <c r="V25" s="66">
        <v>656.7</v>
      </c>
      <c r="W25" s="66">
        <v>639.20000000000005</v>
      </c>
      <c r="X25" s="66">
        <v>632.20000000000005</v>
      </c>
      <c r="Y25" s="66">
        <v>622.20000000000005</v>
      </c>
      <c r="Z25" s="67"/>
      <c r="AA25" s="68">
        <f>SUM(B25:Z25)</f>
        <v>17559.300000000007</v>
      </c>
    </row>
    <row r="26" spans="1:27" ht="24.95" customHeight="1" x14ac:dyDescent="0.2">
      <c r="A26" s="69" t="s">
        <v>20</v>
      </c>
      <c r="B26" s="70">
        <v>4889.8639999999996</v>
      </c>
      <c r="C26" s="71">
        <v>4657.5290000000005</v>
      </c>
      <c r="D26" s="71">
        <v>4488.3429999999998</v>
      </c>
      <c r="E26" s="71">
        <v>4344.1670000000004</v>
      </c>
      <c r="F26" s="71">
        <v>4284.8450000000003</v>
      </c>
      <c r="G26" s="71">
        <v>4498.5060000000003</v>
      </c>
      <c r="H26" s="71">
        <v>4764.085</v>
      </c>
      <c r="I26" s="71">
        <v>5286.9390000000003</v>
      </c>
      <c r="J26" s="71">
        <v>5829.7070000000003</v>
      </c>
      <c r="K26" s="71">
        <v>6150.69</v>
      </c>
      <c r="L26" s="71">
        <v>6544.567</v>
      </c>
      <c r="M26" s="71">
        <v>6490.38</v>
      </c>
      <c r="N26" s="71">
        <v>6581.4189999999999</v>
      </c>
      <c r="O26" s="71">
        <v>6540.585</v>
      </c>
      <c r="P26" s="71">
        <v>6470.8069999999998</v>
      </c>
      <c r="Q26" s="71">
        <v>6196.9960000000001</v>
      </c>
      <c r="R26" s="71">
        <v>6070.56</v>
      </c>
      <c r="S26" s="71">
        <v>5595.6080000000002</v>
      </c>
      <c r="T26" s="71">
        <v>5872.4459999999999</v>
      </c>
      <c r="U26" s="71">
        <v>6087.5519999999997</v>
      </c>
      <c r="V26" s="71">
        <v>6284.6869999999999</v>
      </c>
      <c r="W26" s="71">
        <v>5749.366</v>
      </c>
      <c r="X26" s="71">
        <v>5356.9219999999996</v>
      </c>
      <c r="Y26" s="71">
        <v>5049.8230000000003</v>
      </c>
      <c r="Z26" s="72"/>
      <c r="AA26" s="73">
        <f>SUM(B26:Z26)</f>
        <v>134086.39300000001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5505.9639999999999</v>
      </c>
      <c r="C28" s="57">
        <f t="shared" si="2"/>
        <v>5268.6290000000008</v>
      </c>
      <c r="D28" s="57">
        <f t="shared" si="2"/>
        <v>5096.4430000000002</v>
      </c>
      <c r="E28" s="57">
        <f t="shared" si="2"/>
        <v>4950.2670000000007</v>
      </c>
      <c r="F28" s="57">
        <f t="shared" si="2"/>
        <v>4891.9450000000006</v>
      </c>
      <c r="G28" s="57">
        <f t="shared" si="2"/>
        <v>5112.6060000000007</v>
      </c>
      <c r="H28" s="57">
        <f t="shared" si="2"/>
        <v>5407.6850000000004</v>
      </c>
      <c r="I28" s="57">
        <f t="shared" si="2"/>
        <v>5937.5390000000007</v>
      </c>
      <c r="J28" s="57">
        <f t="shared" si="2"/>
        <v>6663.8070000000007</v>
      </c>
      <c r="K28" s="57">
        <f t="shared" si="2"/>
        <v>6984.79</v>
      </c>
      <c r="L28" s="57">
        <f t="shared" si="2"/>
        <v>7374.6670000000004</v>
      </c>
      <c r="M28" s="57">
        <f t="shared" si="2"/>
        <v>7319.4800000000005</v>
      </c>
      <c r="N28" s="57">
        <f t="shared" si="2"/>
        <v>7411.5190000000002</v>
      </c>
      <c r="O28" s="57">
        <f t="shared" si="2"/>
        <v>7370.1850000000004</v>
      </c>
      <c r="P28" s="57">
        <f t="shared" si="2"/>
        <v>7296.9070000000002</v>
      </c>
      <c r="Q28" s="57">
        <f t="shared" si="2"/>
        <v>7024.5960000000005</v>
      </c>
      <c r="R28" s="57">
        <f t="shared" si="2"/>
        <v>6906.1600000000008</v>
      </c>
      <c r="S28" s="57">
        <f t="shared" si="2"/>
        <v>6444.2080000000005</v>
      </c>
      <c r="T28" s="57">
        <f t="shared" si="2"/>
        <v>6732.5460000000003</v>
      </c>
      <c r="U28" s="57">
        <f t="shared" si="2"/>
        <v>6954.652</v>
      </c>
      <c r="V28" s="57">
        <f t="shared" si="2"/>
        <v>6941.3869999999997</v>
      </c>
      <c r="W28" s="57">
        <f t="shared" si="2"/>
        <v>6388.5659999999998</v>
      </c>
      <c r="X28" s="57">
        <f t="shared" si="2"/>
        <v>5989.1219999999994</v>
      </c>
      <c r="Y28" s="57">
        <f t="shared" si="2"/>
        <v>5672.0230000000001</v>
      </c>
      <c r="Z28" s="58">
        <f t="shared" si="2"/>
        <v>0</v>
      </c>
      <c r="AA28" s="59">
        <f t="shared" si="2"/>
        <v>151645.69300000003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>
        <v>14</v>
      </c>
      <c r="F31" s="89"/>
      <c r="G31" s="89"/>
      <c r="H31" s="89">
        <v>52.236999999999995</v>
      </c>
      <c r="I31" s="89">
        <v>121</v>
      </c>
      <c r="J31" s="89">
        <v>100</v>
      </c>
      <c r="K31" s="89">
        <v>70</v>
      </c>
      <c r="L31" s="89"/>
      <c r="M31" s="89"/>
      <c r="N31" s="89"/>
      <c r="O31" s="89"/>
      <c r="P31" s="89"/>
      <c r="Q31" s="89"/>
      <c r="R31" s="89"/>
      <c r="S31" s="89"/>
      <c r="T31" s="89"/>
      <c r="U31" s="89">
        <v>88.084999999999994</v>
      </c>
      <c r="V31" s="89"/>
      <c r="W31" s="89"/>
      <c r="X31" s="89">
        <v>17</v>
      </c>
      <c r="Y31" s="89"/>
      <c r="Z31" s="90"/>
      <c r="AA31" s="68">
        <f t="shared" ref="AA31:AA36" si="3">SUM(B31:Z31)</f>
        <v>462.32199999999995</v>
      </c>
    </row>
    <row r="32" spans="1:27" ht="24.95" customHeight="1" x14ac:dyDescent="0.2">
      <c r="A32" s="91" t="s">
        <v>35</v>
      </c>
      <c r="B32" s="92">
        <v>24.913</v>
      </c>
      <c r="C32" s="93">
        <v>24.975000000000001</v>
      </c>
      <c r="D32" s="93">
        <v>24.981999999999999</v>
      </c>
      <c r="E32" s="93">
        <v>24.981999999999999</v>
      </c>
      <c r="F32" s="93">
        <v>24.995000000000001</v>
      </c>
      <c r="G32" s="93">
        <v>24.984000000000002</v>
      </c>
      <c r="H32" s="93">
        <v>25</v>
      </c>
      <c r="I32" s="93">
        <v>30</v>
      </c>
      <c r="J32" s="93">
        <v>160</v>
      </c>
      <c r="K32" s="93">
        <v>30</v>
      </c>
      <c r="L32" s="93">
        <v>25</v>
      </c>
      <c r="M32" s="93">
        <v>25</v>
      </c>
      <c r="N32" s="93">
        <v>25</v>
      </c>
      <c r="O32" s="93">
        <v>25</v>
      </c>
      <c r="P32" s="93">
        <v>25</v>
      </c>
      <c r="Q32" s="93">
        <v>25</v>
      </c>
      <c r="R32" s="93">
        <v>25</v>
      </c>
      <c r="S32" s="93">
        <v>25</v>
      </c>
      <c r="T32" s="93">
        <v>24.855</v>
      </c>
      <c r="U32" s="93">
        <v>29.885999999999999</v>
      </c>
      <c r="V32" s="93">
        <v>59.781999999999996</v>
      </c>
      <c r="W32" s="93">
        <v>29.72</v>
      </c>
      <c r="X32" s="93">
        <v>24.859000000000002</v>
      </c>
      <c r="Y32" s="93">
        <v>24.914000000000001</v>
      </c>
      <c r="Z32" s="94"/>
      <c r="AA32" s="73">
        <f t="shared" si="3"/>
        <v>788.84700000000009</v>
      </c>
    </row>
    <row r="33" spans="1:27" ht="24.95" customHeight="1" x14ac:dyDescent="0.2">
      <c r="A33" s="91" t="s">
        <v>36</v>
      </c>
      <c r="B33" s="92">
        <v>1</v>
      </c>
      <c r="C33" s="93"/>
      <c r="D33" s="93"/>
      <c r="E33" s="93"/>
      <c r="F33" s="93"/>
      <c r="G33" s="93">
        <v>20</v>
      </c>
      <c r="H33" s="93">
        <v>30</v>
      </c>
      <c r="I33" s="93">
        <v>30</v>
      </c>
      <c r="J33" s="93">
        <v>50</v>
      </c>
      <c r="K33" s="93"/>
      <c r="L33" s="93">
        <v>20</v>
      </c>
      <c r="M33" s="93"/>
      <c r="N33" s="93"/>
      <c r="O33" s="93"/>
      <c r="P33" s="93"/>
      <c r="Q33" s="93"/>
      <c r="R33" s="93"/>
      <c r="S33" s="93"/>
      <c r="T33" s="93"/>
      <c r="U33" s="93"/>
      <c r="V33" s="93">
        <v>60</v>
      </c>
      <c r="W33" s="93"/>
      <c r="X33" s="93"/>
      <c r="Y33" s="93"/>
      <c r="Z33" s="94"/>
      <c r="AA33" s="73">
        <f t="shared" si="3"/>
        <v>211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76</v>
      </c>
      <c r="C35" s="93">
        <v>172</v>
      </c>
      <c r="D35" s="93">
        <v>182</v>
      </c>
      <c r="E35" s="93">
        <v>135</v>
      </c>
      <c r="F35" s="93">
        <v>146.11000000000001</v>
      </c>
      <c r="G35" s="93">
        <v>216</v>
      </c>
      <c r="H35" s="93">
        <v>183</v>
      </c>
      <c r="I35" s="93">
        <v>233</v>
      </c>
      <c r="J35" s="93">
        <v>299</v>
      </c>
      <c r="K35" s="93">
        <v>276</v>
      </c>
      <c r="L35" s="93">
        <v>8</v>
      </c>
      <c r="M35" s="93">
        <v>43</v>
      </c>
      <c r="N35" s="93"/>
      <c r="O35" s="93">
        <v>35</v>
      </c>
      <c r="P35" s="93"/>
      <c r="Q35" s="93"/>
      <c r="R35" s="93">
        <v>76</v>
      </c>
      <c r="S35" s="93">
        <v>74.403000000000006</v>
      </c>
      <c r="T35" s="93">
        <v>193</v>
      </c>
      <c r="U35" s="93">
        <v>291</v>
      </c>
      <c r="V35" s="93">
        <v>167.595</v>
      </c>
      <c r="W35" s="93"/>
      <c r="X35" s="93">
        <v>3</v>
      </c>
      <c r="Y35" s="93"/>
      <c r="Z35" s="94"/>
      <c r="AA35" s="73">
        <f t="shared" si="3"/>
        <v>2809.1079999999997</v>
      </c>
    </row>
    <row r="36" spans="1:27" ht="30" customHeight="1" thickBot="1" x14ac:dyDescent="0.25">
      <c r="A36" s="80" t="s">
        <v>39</v>
      </c>
      <c r="B36" s="81">
        <f>SUM(B31:B35)</f>
        <v>101.913</v>
      </c>
      <c r="C36" s="82">
        <f t="shared" ref="C36:Z36" si="4">SUM(C31:C35)</f>
        <v>196.97499999999999</v>
      </c>
      <c r="D36" s="82">
        <f t="shared" si="4"/>
        <v>206.982</v>
      </c>
      <c r="E36" s="82">
        <f t="shared" si="4"/>
        <v>173.982</v>
      </c>
      <c r="F36" s="82">
        <f t="shared" si="4"/>
        <v>171.10500000000002</v>
      </c>
      <c r="G36" s="82">
        <f t="shared" si="4"/>
        <v>260.98399999999998</v>
      </c>
      <c r="H36" s="82">
        <f t="shared" si="4"/>
        <v>290.23699999999997</v>
      </c>
      <c r="I36" s="82">
        <f t="shared" si="4"/>
        <v>414</v>
      </c>
      <c r="J36" s="82">
        <f t="shared" si="4"/>
        <v>609</v>
      </c>
      <c r="K36" s="82">
        <f t="shared" si="4"/>
        <v>376</v>
      </c>
      <c r="L36" s="82">
        <f t="shared" si="4"/>
        <v>53</v>
      </c>
      <c r="M36" s="82">
        <f t="shared" si="4"/>
        <v>68</v>
      </c>
      <c r="N36" s="82">
        <f t="shared" si="4"/>
        <v>25</v>
      </c>
      <c r="O36" s="82">
        <f t="shared" si="4"/>
        <v>60</v>
      </c>
      <c r="P36" s="82">
        <f t="shared" si="4"/>
        <v>25</v>
      </c>
      <c r="Q36" s="82">
        <f t="shared" si="4"/>
        <v>25</v>
      </c>
      <c r="R36" s="82">
        <f t="shared" si="4"/>
        <v>101</v>
      </c>
      <c r="S36" s="82">
        <f t="shared" si="4"/>
        <v>99.403000000000006</v>
      </c>
      <c r="T36" s="82">
        <f t="shared" si="4"/>
        <v>217.85499999999999</v>
      </c>
      <c r="U36" s="82">
        <f t="shared" si="4"/>
        <v>408.971</v>
      </c>
      <c r="V36" s="82">
        <f t="shared" si="4"/>
        <v>287.37700000000001</v>
      </c>
      <c r="W36" s="82">
        <f t="shared" si="4"/>
        <v>29.72</v>
      </c>
      <c r="X36" s="82">
        <f t="shared" si="4"/>
        <v>44.859000000000002</v>
      </c>
      <c r="Y36" s="82">
        <f t="shared" si="4"/>
        <v>24.914000000000001</v>
      </c>
      <c r="Z36" s="83">
        <f t="shared" si="4"/>
        <v>0</v>
      </c>
      <c r="AA36" s="84">
        <f t="shared" si="3"/>
        <v>4271.277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5505.963999999999</v>
      </c>
      <c r="C39" s="82">
        <f t="shared" ref="C39:Z39" si="6">SUM(C10:C13)+C22+C36</f>
        <v>5268.6290000000008</v>
      </c>
      <c r="D39" s="82">
        <f t="shared" si="6"/>
        <v>5096.4429999999993</v>
      </c>
      <c r="E39" s="82">
        <f t="shared" si="6"/>
        <v>4950.2669999999998</v>
      </c>
      <c r="F39" s="82">
        <f t="shared" si="6"/>
        <v>4891.9449999999997</v>
      </c>
      <c r="G39" s="82">
        <f t="shared" si="6"/>
        <v>5112.6059999999998</v>
      </c>
      <c r="H39" s="82">
        <f t="shared" si="6"/>
        <v>5407.6850000000004</v>
      </c>
      <c r="I39" s="82">
        <f t="shared" si="6"/>
        <v>5937.5389999999998</v>
      </c>
      <c r="J39" s="82">
        <f t="shared" si="6"/>
        <v>6663.8069999999998</v>
      </c>
      <c r="K39" s="82">
        <f t="shared" si="6"/>
        <v>6984.79</v>
      </c>
      <c r="L39" s="82">
        <f t="shared" si="6"/>
        <v>7374.6669999999995</v>
      </c>
      <c r="M39" s="82">
        <f t="shared" si="6"/>
        <v>7319.48</v>
      </c>
      <c r="N39" s="82">
        <f t="shared" si="6"/>
        <v>7411.5190000000002</v>
      </c>
      <c r="O39" s="82">
        <f t="shared" si="6"/>
        <v>7370.1849999999986</v>
      </c>
      <c r="P39" s="82">
        <f t="shared" si="6"/>
        <v>7296.9070000000002</v>
      </c>
      <c r="Q39" s="82">
        <f t="shared" si="6"/>
        <v>7024.5959999999986</v>
      </c>
      <c r="R39" s="82">
        <f t="shared" si="6"/>
        <v>6906.16</v>
      </c>
      <c r="S39" s="82">
        <f t="shared" si="6"/>
        <v>6444.2079999999996</v>
      </c>
      <c r="T39" s="82">
        <f t="shared" si="6"/>
        <v>6732.5459999999985</v>
      </c>
      <c r="U39" s="82">
        <f t="shared" si="6"/>
        <v>6954.6519999999982</v>
      </c>
      <c r="V39" s="82">
        <f t="shared" si="6"/>
        <v>6941.3870000000006</v>
      </c>
      <c r="W39" s="82">
        <f t="shared" si="6"/>
        <v>6388.5659999999998</v>
      </c>
      <c r="X39" s="82">
        <f t="shared" si="6"/>
        <v>5989.1220000000003</v>
      </c>
      <c r="Y39" s="82">
        <f t="shared" si="6"/>
        <v>5672.0230000000001</v>
      </c>
      <c r="Z39" s="83">
        <f t="shared" si="6"/>
        <v>0</v>
      </c>
      <c r="AA39" s="95">
        <f>SUM(B39:Z39)</f>
        <v>151645.693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2020-09-10T11:10:16Z</dcterms:created>
  <dcterms:modified xsi:type="dcterms:W3CDTF">2020-09-10T11:10:17Z</dcterms:modified>
</cp:coreProperties>
</file>