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[1]SPOT_Orders_OverView_01!$A$40:$A$67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<sst xmlns="http://schemas.openxmlformats.org/spreadsheetml/2006/main" count="74" uniqueCount="41">
  <si>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09/09/2020 14:12:21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</si>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</sst>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500.31799999999998</c:v>
                </c:pt>
                <c:pt idx="15">
                  <c:v>346</c:v>
                </c:pt>
                <c:pt idx="16">
                  <c:v>503</c:v>
                </c:pt>
                <c:pt idx="17">
                  <c:v>503</c:v>
                </c:pt>
                <c:pt idx="18">
                  <c:v>346</c:v>
                </c:pt>
                <c:pt idx="19">
                  <c:v>398.99299999999999</c:v>
                </c:pt>
                <c:pt idx="20">
                  <c:v>503</c:v>
                </c:pt>
                <c:pt idx="21">
                  <c:v>503</c:v>
                </c:pt>
                <c:pt idx="22">
                  <c:v>503</c:v>
                </c:pt>
                <c:pt idx="23">
                  <c:v>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2377.0299999999997</c:v>
                </c:pt>
                <c:pt idx="1">
                  <c:v>2111.098</c:v>
                </c:pt>
                <c:pt idx="2">
                  <c:v>1934.2190000000001</c:v>
                </c:pt>
                <c:pt idx="3">
                  <c:v>1801.7539999999999</c:v>
                </c:pt>
                <c:pt idx="4">
                  <c:v>1700.087</c:v>
                </c:pt>
                <c:pt idx="5">
                  <c:v>1786.0010000000002</c:v>
                </c:pt>
                <c:pt idx="6">
                  <c:v>2349.9</c:v>
                </c:pt>
                <c:pt idx="7">
                  <c:v>2679.933</c:v>
                </c:pt>
                <c:pt idx="8">
                  <c:v>2737.596</c:v>
                </c:pt>
                <c:pt idx="9">
                  <c:v>2734.9140000000002</c:v>
                </c:pt>
                <c:pt idx="10">
                  <c:v>2848.9</c:v>
                </c:pt>
                <c:pt idx="11">
                  <c:v>2963.9</c:v>
                </c:pt>
                <c:pt idx="12">
                  <c:v>2949.9</c:v>
                </c:pt>
                <c:pt idx="13">
                  <c:v>2855.9</c:v>
                </c:pt>
                <c:pt idx="14">
                  <c:v>2848.9</c:v>
                </c:pt>
                <c:pt idx="15">
                  <c:v>2871.9</c:v>
                </c:pt>
                <c:pt idx="16">
                  <c:v>2905.9</c:v>
                </c:pt>
                <c:pt idx="17">
                  <c:v>2903.9</c:v>
                </c:pt>
                <c:pt idx="18">
                  <c:v>2942.9</c:v>
                </c:pt>
                <c:pt idx="19">
                  <c:v>2967.9</c:v>
                </c:pt>
                <c:pt idx="20">
                  <c:v>3064.9</c:v>
                </c:pt>
                <c:pt idx="21">
                  <c:v>3027.9</c:v>
                </c:pt>
                <c:pt idx="22">
                  <c:v>2905.9</c:v>
                </c:pt>
                <c:pt idx="23">
                  <c:v>2923.9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615</c:v>
                </c:pt>
                <c:pt idx="1">
                  <c:v>628</c:v>
                </c:pt>
                <c:pt idx="2">
                  <c:v>614</c:v>
                </c:pt>
                <c:pt idx="3">
                  <c:v>618</c:v>
                </c:pt>
                <c:pt idx="4">
                  <c:v>603</c:v>
                </c:pt>
                <c:pt idx="5">
                  <c:v>614</c:v>
                </c:pt>
                <c:pt idx="6">
                  <c:v>370</c:v>
                </c:pt>
                <c:pt idx="7">
                  <c:v>308</c:v>
                </c:pt>
                <c:pt idx="8">
                  <c:v>306</c:v>
                </c:pt>
                <c:pt idx="9">
                  <c:v>304</c:v>
                </c:pt>
                <c:pt idx="10">
                  <c:v>559.82899999999995</c:v>
                </c:pt>
                <c:pt idx="11">
                  <c:v>381</c:v>
                </c:pt>
                <c:pt idx="12">
                  <c:v>531.48099999999999</c:v>
                </c:pt>
                <c:pt idx="13">
                  <c:v>667.44299999999998</c:v>
                </c:pt>
                <c:pt idx="14">
                  <c:v>758</c:v>
                </c:pt>
                <c:pt idx="15">
                  <c:v>633.67700000000002</c:v>
                </c:pt>
                <c:pt idx="16">
                  <c:v>924.28</c:v>
                </c:pt>
                <c:pt idx="17">
                  <c:v>1080.0319999999999</c:v>
                </c:pt>
                <c:pt idx="18">
                  <c:v>458</c:v>
                </c:pt>
                <c:pt idx="19">
                  <c:v>469</c:v>
                </c:pt>
                <c:pt idx="20">
                  <c:v>434</c:v>
                </c:pt>
                <c:pt idx="21">
                  <c:v>1143</c:v>
                </c:pt>
                <c:pt idx="22">
                  <c:v>1032</c:v>
                </c:pt>
                <c:pt idx="23">
                  <c:v>846.50199999999995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2205.12</c:v>
                </c:pt>
                <c:pt idx="1">
                  <c:v>2215.8760000000007</c:v>
                </c:pt>
                <c:pt idx="2">
                  <c:v>2222.9929999999999</c:v>
                </c:pt>
                <c:pt idx="3">
                  <c:v>2232.4870000000001</c:v>
                </c:pt>
                <c:pt idx="4">
                  <c:v>2249.9210000000007</c:v>
                </c:pt>
                <c:pt idx="5">
                  <c:v>2270.9249999999997</c:v>
                </c:pt>
                <c:pt idx="6">
                  <c:v>2314.4660000000003</c:v>
                </c:pt>
                <c:pt idx="7">
                  <c:v>2574.9260000000004</c:v>
                </c:pt>
                <c:pt idx="8">
                  <c:v>3023.3019999999992</c:v>
                </c:pt>
                <c:pt idx="9">
                  <c:v>3433.3690000000001</c:v>
                </c:pt>
                <c:pt idx="10">
                  <c:v>3689.1079999999997</c:v>
                </c:pt>
                <c:pt idx="11">
                  <c:v>3751.1549999999997</c:v>
                </c:pt>
                <c:pt idx="12">
                  <c:v>3715.5410000000006</c:v>
                </c:pt>
                <c:pt idx="13">
                  <c:v>3560.3240000000001</c:v>
                </c:pt>
                <c:pt idx="14">
                  <c:v>3335.2250000000008</c:v>
                </c:pt>
                <c:pt idx="15">
                  <c:v>3034.1529999999998</c:v>
                </c:pt>
                <c:pt idx="16">
                  <c:v>2564.1060000000007</c:v>
                </c:pt>
                <c:pt idx="17">
                  <c:v>1975.8100000000002</c:v>
                </c:pt>
                <c:pt idx="18">
                  <c:v>1558.663</c:v>
                </c:pt>
                <c:pt idx="19">
                  <c:v>1442.97</c:v>
                </c:pt>
                <c:pt idx="20">
                  <c:v>1378.42</c:v>
                </c:pt>
                <c:pt idx="21">
                  <c:v>1362.2340000000002</c:v>
                </c:pt>
                <c:pt idx="22">
                  <c:v>1398.2260000000001</c:v>
                </c:pt>
                <c:pt idx="23">
                  <c:v>1456.4960000000001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6">
                  <c:v>30</c:v>
                </c:pt>
                <c:pt idx="7">
                  <c:v>70</c:v>
                </c:pt>
                <c:pt idx="8">
                  <c:v>110</c:v>
                </c:pt>
                <c:pt idx="9">
                  <c:v>110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3">
                  <c:v>40</c:v>
                </c:pt>
                <c:pt idx="17">
                  <c:v>274</c:v>
                </c:pt>
                <c:pt idx="18">
                  <c:v>1614</c:v>
                </c:pt>
                <c:pt idx="19">
                  <c:v>1725</c:v>
                </c:pt>
                <c:pt idx="20">
                  <c:v>1608</c:v>
                </c:pt>
                <c:pt idx="21">
                  <c:v>309</c:v>
                </c:pt>
                <c:pt idx="22">
                  <c:v>30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13104120"/>
        <c:axId val="213104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5588.15</c:v>
                </c:pt>
                <c:pt idx="1">
                  <c:v>5300.9740000000002</c:v>
                </c:pt>
                <c:pt idx="2">
                  <c:v>5117.2120000000004</c:v>
                </c:pt>
                <c:pt idx="3">
                  <c:v>4998.241</c:v>
                </c:pt>
                <c:pt idx="4">
                  <c:v>4899.0079999999998</c:v>
                </c:pt>
                <c:pt idx="5">
                  <c:v>5016.9260000000004</c:v>
                </c:pt>
                <c:pt idx="6">
                  <c:v>5410.366</c:v>
                </c:pt>
                <c:pt idx="7">
                  <c:v>5978.8590000000004</c:v>
                </c:pt>
                <c:pt idx="8">
                  <c:v>6522.8980000000001</c:v>
                </c:pt>
                <c:pt idx="9">
                  <c:v>6928.2830000000004</c:v>
                </c:pt>
                <c:pt idx="10">
                  <c:v>7508.8370000000004</c:v>
                </c:pt>
                <c:pt idx="11">
                  <c:v>7507.0550000000003</c:v>
                </c:pt>
                <c:pt idx="12">
                  <c:v>7592.9219999999996</c:v>
                </c:pt>
                <c:pt idx="13">
                  <c:v>7469.6670000000004</c:v>
                </c:pt>
                <c:pt idx="14">
                  <c:v>7442.4430000000002</c:v>
                </c:pt>
                <c:pt idx="15">
                  <c:v>6885.73</c:v>
                </c:pt>
                <c:pt idx="16">
                  <c:v>6897.2860000000001</c:v>
                </c:pt>
                <c:pt idx="17">
                  <c:v>6736.7420000000002</c:v>
                </c:pt>
                <c:pt idx="18">
                  <c:v>6919.5630000000001</c:v>
                </c:pt>
                <c:pt idx="19">
                  <c:v>7003.8630000000003</c:v>
                </c:pt>
                <c:pt idx="20">
                  <c:v>6988.32</c:v>
                </c:pt>
                <c:pt idx="21">
                  <c:v>6345.134</c:v>
                </c:pt>
                <c:pt idx="22">
                  <c:v>5869.1260000000002</c:v>
                </c:pt>
                <c:pt idx="23">
                  <c:v>5774.8980000000001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104120"/>
        <c:axId val="213104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39.1</c:v>
                </c:pt>
                <c:pt idx="1">
                  <c:v>35.11</c:v>
                </c:pt>
                <c:pt idx="2">
                  <c:v>35.06</c:v>
                </c:pt>
                <c:pt idx="3">
                  <c:v>35</c:v>
                </c:pt>
                <c:pt idx="4">
                  <c:v>33.909999999999997</c:v>
                </c:pt>
                <c:pt idx="5">
                  <c:v>34.97</c:v>
                </c:pt>
                <c:pt idx="6">
                  <c:v>39.6</c:v>
                </c:pt>
                <c:pt idx="7">
                  <c:v>43.48</c:v>
                </c:pt>
                <c:pt idx="8">
                  <c:v>47.05</c:v>
                </c:pt>
                <c:pt idx="9">
                  <c:v>47.05</c:v>
                </c:pt>
                <c:pt idx="10">
                  <c:v>61.37</c:v>
                </c:pt>
                <c:pt idx="11">
                  <c:v>52.42</c:v>
                </c:pt>
                <c:pt idx="12">
                  <c:v>54.15</c:v>
                </c:pt>
                <c:pt idx="13">
                  <c:v>63.27</c:v>
                </c:pt>
                <c:pt idx="14">
                  <c:v>66.290000000000006</c:v>
                </c:pt>
                <c:pt idx="15">
                  <c:v>58.37</c:v>
                </c:pt>
                <c:pt idx="16">
                  <c:v>73.17</c:v>
                </c:pt>
                <c:pt idx="17">
                  <c:v>75.510000000000005</c:v>
                </c:pt>
                <c:pt idx="18">
                  <c:v>57.67</c:v>
                </c:pt>
                <c:pt idx="19">
                  <c:v>66.39</c:v>
                </c:pt>
                <c:pt idx="20">
                  <c:v>69.12</c:v>
                </c:pt>
                <c:pt idx="21">
                  <c:v>110</c:v>
                </c:pt>
                <c:pt idx="22">
                  <c:v>110</c:v>
                </c:pt>
                <c:pt idx="23">
                  <c:v>73.42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105296"/>
        <c:axId val="213104904"/>
      </c:lineChart>
      <c:catAx>
        <c:axId val="213104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3104512"/>
        <c:crosses val="autoZero"/>
        <c:auto val="1"/>
        <c:lblAlgn val="ctr"/>
        <c:lblOffset val="100"/>
        <c:noMultiLvlLbl val="0"/>
      </c:catAx>
      <c:valAx>
        <c:axId val="21310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3104120"/>
        <c:crosses val="autoZero"/>
        <c:crossBetween val="between"/>
      </c:valAx>
      <c:valAx>
        <c:axId val="213104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3105296"/>
        <c:crosses val="max"/>
        <c:crossBetween val="between"/>
      </c:valAx>
      <c:catAx>
        <c:axId val="213105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3104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44084</v>
          </cell>
        </row>
        <row r="4">
          <cell r="C4" t="str">
            <v>DAM</v>
          </cell>
        </row>
        <row r="18">
          <cell r="C18">
            <v>9453.3109999999997</v>
          </cell>
        </row>
        <row r="19">
          <cell r="C19">
            <v>63195.132000000027</v>
          </cell>
        </row>
        <row r="20">
          <cell r="C20">
            <v>6190</v>
          </cell>
        </row>
        <row r="21">
          <cell r="C21">
            <v>14898.243999999999</v>
          </cell>
        </row>
        <row r="22">
          <cell r="C22">
            <v>58965.815999999992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21971.834999999999</v>
          </cell>
        </row>
        <row r="31">
          <cell r="C31">
            <v>31283.022999999997</v>
          </cell>
        </row>
        <row r="32">
          <cell r="C32">
            <v>90392.525999999998</v>
          </cell>
        </row>
        <row r="33">
          <cell r="C33">
            <v>0</v>
          </cell>
        </row>
        <row r="34">
          <cell r="C34">
            <v>5665.6189999999997</v>
          </cell>
        </row>
        <row r="35">
          <cell r="C35">
            <v>3389.5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39.1</v>
          </cell>
          <cell r="C7">
            <v>35.11</v>
          </cell>
          <cell r="D7">
            <v>35.06</v>
          </cell>
          <cell r="E7">
            <v>35</v>
          </cell>
          <cell r="F7">
            <v>33.909999999999997</v>
          </cell>
          <cell r="G7">
            <v>34.97</v>
          </cell>
          <cell r="H7">
            <v>39.6</v>
          </cell>
          <cell r="I7">
            <v>43.48</v>
          </cell>
          <cell r="J7">
            <v>47.05</v>
          </cell>
          <cell r="K7">
            <v>47.05</v>
          </cell>
          <cell r="L7">
            <v>61.37</v>
          </cell>
          <cell r="M7">
            <v>52.42</v>
          </cell>
          <cell r="N7">
            <v>54.15</v>
          </cell>
          <cell r="O7">
            <v>63.27</v>
          </cell>
          <cell r="P7">
            <v>66.290000000000006</v>
          </cell>
          <cell r="Q7">
            <v>58.37</v>
          </cell>
          <cell r="R7">
            <v>73.17</v>
          </cell>
          <cell r="S7">
            <v>75.510000000000005</v>
          </cell>
          <cell r="T7">
            <v>57.67</v>
          </cell>
          <cell r="U7">
            <v>66.39</v>
          </cell>
          <cell r="V7">
            <v>69.12</v>
          </cell>
          <cell r="W7">
            <v>110</v>
          </cell>
          <cell r="X7">
            <v>110</v>
          </cell>
          <cell r="Y7">
            <v>73.42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242</v>
          </cell>
          <cell r="Q20">
            <v>195</v>
          </cell>
          <cell r="R20">
            <v>242</v>
          </cell>
          <cell r="S20">
            <v>242</v>
          </cell>
          <cell r="T20">
            <v>195</v>
          </cell>
          <cell r="U20">
            <v>242</v>
          </cell>
          <cell r="V20">
            <v>242</v>
          </cell>
          <cell r="W20">
            <v>242</v>
          </cell>
          <cell r="X20">
            <v>242</v>
          </cell>
          <cell r="Y20">
            <v>242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258.31799999999998</v>
          </cell>
          <cell r="Q23">
            <v>151</v>
          </cell>
          <cell r="R23">
            <v>261</v>
          </cell>
          <cell r="S23">
            <v>261</v>
          </cell>
          <cell r="T23">
            <v>151</v>
          </cell>
          <cell r="U23">
            <v>156.99299999999999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395</v>
          </cell>
          <cell r="C25">
            <v>260.19799999999998</v>
          </cell>
          <cell r="D25">
            <v>190</v>
          </cell>
          <cell r="E25">
            <v>190</v>
          </cell>
          <cell r="F25">
            <v>190</v>
          </cell>
          <cell r="G25">
            <v>190</v>
          </cell>
          <cell r="H25">
            <v>395</v>
          </cell>
          <cell r="I25">
            <v>395</v>
          </cell>
          <cell r="J25">
            <v>390</v>
          </cell>
          <cell r="K25">
            <v>390</v>
          </cell>
          <cell r="L25">
            <v>385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400</v>
          </cell>
          <cell r="Y25">
            <v>395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164.696</v>
          </cell>
          <cell r="K26">
            <v>173.01400000000001</v>
          </cell>
          <cell r="L26">
            <v>335</v>
          </cell>
          <cell r="M26">
            <v>335</v>
          </cell>
          <cell r="N26">
            <v>335</v>
          </cell>
          <cell r="O26">
            <v>335</v>
          </cell>
          <cell r="P26">
            <v>335</v>
          </cell>
          <cell r="Q26">
            <v>335</v>
          </cell>
          <cell r="R26">
            <v>335</v>
          </cell>
          <cell r="S26">
            <v>335</v>
          </cell>
          <cell r="T26">
            <v>335</v>
          </cell>
          <cell r="U26">
            <v>336</v>
          </cell>
          <cell r="V26">
            <v>336</v>
          </cell>
          <cell r="W26">
            <v>336</v>
          </cell>
          <cell r="X26">
            <v>338</v>
          </cell>
          <cell r="Y26">
            <v>340</v>
          </cell>
        </row>
        <row r="27">
          <cell r="B27">
            <v>339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340</v>
          </cell>
          <cell r="I27">
            <v>336</v>
          </cell>
          <cell r="J27">
            <v>336</v>
          </cell>
          <cell r="K27">
            <v>336</v>
          </cell>
          <cell r="L27">
            <v>334</v>
          </cell>
          <cell r="M27">
            <v>334</v>
          </cell>
          <cell r="N27">
            <v>334</v>
          </cell>
          <cell r="O27">
            <v>334</v>
          </cell>
          <cell r="P27">
            <v>334</v>
          </cell>
          <cell r="Q27">
            <v>334</v>
          </cell>
          <cell r="R27">
            <v>334</v>
          </cell>
          <cell r="S27">
            <v>334</v>
          </cell>
          <cell r="T27">
            <v>334</v>
          </cell>
          <cell r="U27">
            <v>339</v>
          </cell>
          <cell r="V27">
            <v>339</v>
          </cell>
          <cell r="W27">
            <v>339</v>
          </cell>
          <cell r="X27">
            <v>340</v>
          </cell>
          <cell r="Y27">
            <v>339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170</v>
          </cell>
          <cell r="I28">
            <v>425.03300000000002</v>
          </cell>
          <cell r="J28">
            <v>422</v>
          </cell>
          <cell r="K28">
            <v>417</v>
          </cell>
          <cell r="L28">
            <v>412</v>
          </cell>
          <cell r="M28">
            <v>410</v>
          </cell>
          <cell r="N28">
            <v>409</v>
          </cell>
          <cell r="O28">
            <v>407</v>
          </cell>
          <cell r="P28">
            <v>408</v>
          </cell>
          <cell r="Q28">
            <v>409</v>
          </cell>
          <cell r="R28">
            <v>410</v>
          </cell>
          <cell r="S28">
            <v>415</v>
          </cell>
          <cell r="T28">
            <v>420</v>
          </cell>
          <cell r="U28">
            <v>425</v>
          </cell>
          <cell r="V28">
            <v>428</v>
          </cell>
          <cell r="W28">
            <v>431</v>
          </cell>
          <cell r="X28">
            <v>434</v>
          </cell>
          <cell r="Y28">
            <v>432</v>
          </cell>
        </row>
        <row r="29">
          <cell r="B29">
            <v>385</v>
          </cell>
          <cell r="C29">
            <v>385</v>
          </cell>
          <cell r="D29">
            <v>186.31899999999999</v>
          </cell>
          <cell r="E29">
            <v>170</v>
          </cell>
          <cell r="F29">
            <v>170</v>
          </cell>
          <cell r="G29">
            <v>256.101</v>
          </cell>
          <cell r="H29">
            <v>385</v>
          </cell>
          <cell r="I29">
            <v>380</v>
          </cell>
          <cell r="J29">
            <v>367</v>
          </cell>
          <cell r="K29">
            <v>361</v>
          </cell>
          <cell r="L29">
            <v>354</v>
          </cell>
          <cell r="M29">
            <v>351</v>
          </cell>
          <cell r="N29">
            <v>347</v>
          </cell>
          <cell r="O29">
            <v>343</v>
          </cell>
          <cell r="P29">
            <v>347</v>
          </cell>
          <cell r="Q29">
            <v>351</v>
          </cell>
          <cell r="R29">
            <v>354</v>
          </cell>
          <cell r="S29">
            <v>361</v>
          </cell>
          <cell r="T29">
            <v>367</v>
          </cell>
          <cell r="U29">
            <v>374</v>
          </cell>
          <cell r="V29">
            <v>380</v>
          </cell>
          <cell r="W29">
            <v>385</v>
          </cell>
          <cell r="X29">
            <v>388</v>
          </cell>
          <cell r="Y29">
            <v>385</v>
          </cell>
        </row>
        <row r="30">
          <cell r="T30">
            <v>40</v>
          </cell>
          <cell r="U30">
            <v>40</v>
          </cell>
          <cell r="V30">
            <v>41</v>
          </cell>
          <cell r="W30">
            <v>42</v>
          </cell>
        </row>
        <row r="31">
          <cell r="T31">
            <v>40</v>
          </cell>
          <cell r="U31">
            <v>40</v>
          </cell>
          <cell r="V31">
            <v>41</v>
          </cell>
          <cell r="W31">
            <v>42</v>
          </cell>
        </row>
        <row r="35">
          <cell r="B35">
            <v>330</v>
          </cell>
          <cell r="C35">
            <v>330</v>
          </cell>
          <cell r="D35">
            <v>330</v>
          </cell>
          <cell r="E35">
            <v>260.85399999999998</v>
          </cell>
          <cell r="F35">
            <v>210</v>
          </cell>
          <cell r="G35">
            <v>210</v>
          </cell>
          <cell r="H35">
            <v>330</v>
          </cell>
          <cell r="I35">
            <v>330</v>
          </cell>
          <cell r="J35">
            <v>330</v>
          </cell>
          <cell r="K35">
            <v>330</v>
          </cell>
          <cell r="L35">
            <v>330</v>
          </cell>
          <cell r="M35">
            <v>330</v>
          </cell>
          <cell r="N35">
            <v>330</v>
          </cell>
          <cell r="O35">
            <v>330</v>
          </cell>
          <cell r="P35">
            <v>330</v>
          </cell>
          <cell r="Q35">
            <v>330</v>
          </cell>
          <cell r="R35">
            <v>330</v>
          </cell>
          <cell r="S35">
            <v>330</v>
          </cell>
          <cell r="T35">
            <v>330</v>
          </cell>
          <cell r="U35">
            <v>330</v>
          </cell>
          <cell r="V35">
            <v>330</v>
          </cell>
          <cell r="W35">
            <v>330</v>
          </cell>
          <cell r="X35">
            <v>330</v>
          </cell>
          <cell r="Y35">
            <v>330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315</v>
          </cell>
          <cell r="C37">
            <v>288</v>
          </cell>
          <cell r="D37">
            <v>361</v>
          </cell>
          <cell r="E37">
            <v>322</v>
          </cell>
          <cell r="F37">
            <v>304.18700000000001</v>
          </cell>
          <cell r="G37">
            <v>300</v>
          </cell>
          <cell r="H37">
            <v>300</v>
          </cell>
          <cell r="I37">
            <v>300</v>
          </cell>
          <cell r="J37">
            <v>300</v>
          </cell>
          <cell r="K37">
            <v>300</v>
          </cell>
          <cell r="L37">
            <v>321</v>
          </cell>
          <cell r="M37">
            <v>381</v>
          </cell>
          <cell r="N37">
            <v>379</v>
          </cell>
          <cell r="O37">
            <v>377</v>
          </cell>
          <cell r="P37">
            <v>250</v>
          </cell>
          <cell r="Q37">
            <v>379</v>
          </cell>
          <cell r="R37">
            <v>382</v>
          </cell>
          <cell r="S37">
            <v>386</v>
          </cell>
          <cell r="T37">
            <v>300</v>
          </cell>
          <cell r="U37">
            <v>331</v>
          </cell>
          <cell r="V37">
            <v>397</v>
          </cell>
          <cell r="W37">
            <v>350</v>
          </cell>
          <cell r="X37">
            <v>298</v>
          </cell>
          <cell r="Y37">
            <v>325</v>
          </cell>
        </row>
        <row r="38">
          <cell r="B38">
            <v>205.13</v>
          </cell>
          <cell r="C38">
            <v>220</v>
          </cell>
          <cell r="D38">
            <v>239</v>
          </cell>
          <cell r="E38">
            <v>231</v>
          </cell>
          <cell r="F38">
            <v>198</v>
          </cell>
          <cell r="G38">
            <v>202</v>
          </cell>
          <cell r="H38">
            <v>192</v>
          </cell>
          <cell r="I38">
            <v>276</v>
          </cell>
          <cell r="J38">
            <v>300</v>
          </cell>
          <cell r="K38">
            <v>300</v>
          </cell>
          <cell r="L38">
            <v>250</v>
          </cell>
          <cell r="M38">
            <v>310</v>
          </cell>
          <cell r="N38">
            <v>303</v>
          </cell>
          <cell r="O38">
            <v>217</v>
          </cell>
          <cell r="P38">
            <v>332</v>
          </cell>
          <cell r="Q38">
            <v>221</v>
          </cell>
          <cell r="R38">
            <v>248</v>
          </cell>
          <cell r="S38">
            <v>225</v>
          </cell>
          <cell r="T38">
            <v>259</v>
          </cell>
          <cell r="U38">
            <v>230</v>
          </cell>
          <cell r="V38">
            <v>250</v>
          </cell>
          <cell r="W38">
            <v>250</v>
          </cell>
          <cell r="X38">
            <v>250</v>
          </cell>
          <cell r="Y38">
            <v>250</v>
          </cell>
        </row>
        <row r="42">
          <cell r="S42">
            <v>228</v>
          </cell>
          <cell r="T42">
            <v>372</v>
          </cell>
          <cell r="U42">
            <v>372</v>
          </cell>
          <cell r="V42">
            <v>372</v>
          </cell>
          <cell r="W42">
            <v>186</v>
          </cell>
        </row>
        <row r="43">
          <cell r="S43">
            <v>46</v>
          </cell>
          <cell r="T43">
            <v>320</v>
          </cell>
          <cell r="U43">
            <v>320</v>
          </cell>
          <cell r="V43">
            <v>313</v>
          </cell>
          <cell r="W43">
            <v>71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66</v>
          </cell>
          <cell r="U45">
            <v>38</v>
          </cell>
          <cell r="V45">
            <v>43</v>
          </cell>
        </row>
        <row r="46">
          <cell r="T46">
            <v>360</v>
          </cell>
          <cell r="U46">
            <v>360</v>
          </cell>
          <cell r="V46">
            <v>297</v>
          </cell>
        </row>
        <row r="47">
          <cell r="T47">
            <v>134</v>
          </cell>
          <cell r="U47">
            <v>199</v>
          </cell>
          <cell r="V47">
            <v>141</v>
          </cell>
        </row>
        <row r="48"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22</v>
          </cell>
        </row>
        <row r="50">
          <cell r="T50">
            <v>126</v>
          </cell>
          <cell r="V50">
            <v>126</v>
          </cell>
        </row>
        <row r="51">
          <cell r="T51">
            <v>126</v>
          </cell>
          <cell r="U51">
            <v>96</v>
          </cell>
          <cell r="V51">
            <v>126</v>
          </cell>
        </row>
        <row r="53">
          <cell r="T53">
            <v>100</v>
          </cell>
          <cell r="U53">
            <v>100</v>
          </cell>
          <cell r="V53">
            <v>50</v>
          </cell>
        </row>
        <row r="55">
          <cell r="U55">
            <v>100</v>
          </cell>
        </row>
        <row r="56">
          <cell r="H56">
            <v>30</v>
          </cell>
          <cell r="I56">
            <v>30</v>
          </cell>
          <cell r="J56">
            <v>30</v>
          </cell>
          <cell r="K56">
            <v>30</v>
          </cell>
          <cell r="U56">
            <v>30</v>
          </cell>
          <cell r="V56">
            <v>30</v>
          </cell>
          <cell r="W56">
            <v>30</v>
          </cell>
          <cell r="X56">
            <v>30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2205.12</v>
          </cell>
          <cell r="C61">
            <v>2215.8760000000007</v>
          </cell>
          <cell r="D61">
            <v>2222.9929999999999</v>
          </cell>
          <cell r="E61">
            <v>2232.4870000000001</v>
          </cell>
          <cell r="F61">
            <v>2249.9210000000007</v>
          </cell>
          <cell r="G61">
            <v>2270.9249999999997</v>
          </cell>
          <cell r="H61">
            <v>2314.4660000000003</v>
          </cell>
          <cell r="I61">
            <v>2574.9260000000004</v>
          </cell>
          <cell r="J61">
            <v>3023.3019999999992</v>
          </cell>
          <cell r="K61">
            <v>3433.3690000000001</v>
          </cell>
          <cell r="L61">
            <v>3689.1079999999997</v>
          </cell>
          <cell r="M61">
            <v>3751.1549999999997</v>
          </cell>
          <cell r="N61">
            <v>3715.5410000000006</v>
          </cell>
          <cell r="O61">
            <v>3560.3240000000001</v>
          </cell>
          <cell r="P61">
            <v>3335.2250000000008</v>
          </cell>
          <cell r="Q61">
            <v>3034.1529999999998</v>
          </cell>
          <cell r="R61">
            <v>2564.1060000000007</v>
          </cell>
          <cell r="S61">
            <v>1975.8100000000002</v>
          </cell>
          <cell r="T61">
            <v>1558.663</v>
          </cell>
          <cell r="U61">
            <v>1442.97</v>
          </cell>
          <cell r="V61">
            <v>1378.42</v>
          </cell>
          <cell r="W61">
            <v>1362.2340000000002</v>
          </cell>
          <cell r="X61">
            <v>1398.2260000000001</v>
          </cell>
          <cell r="Y61">
            <v>1456.4960000000001</v>
          </cell>
        </row>
        <row r="74">
          <cell r="B74">
            <v>45</v>
          </cell>
          <cell r="C74">
            <v>53</v>
          </cell>
          <cell r="D74">
            <v>54</v>
          </cell>
          <cell r="E74">
            <v>59</v>
          </cell>
          <cell r="F74">
            <v>59</v>
          </cell>
          <cell r="G74">
            <v>58</v>
          </cell>
          <cell r="H74">
            <v>41</v>
          </cell>
          <cell r="I74">
            <v>29</v>
          </cell>
          <cell r="J74">
            <v>27</v>
          </cell>
          <cell r="K74">
            <v>25</v>
          </cell>
          <cell r="L74">
            <v>17</v>
          </cell>
          <cell r="M74">
            <v>17</v>
          </cell>
          <cell r="N74">
            <v>17</v>
          </cell>
          <cell r="O74">
            <v>46.442999999999998</v>
          </cell>
          <cell r="P74">
            <v>47</v>
          </cell>
          <cell r="Q74">
            <v>19</v>
          </cell>
          <cell r="R74">
            <v>80.28</v>
          </cell>
          <cell r="S74">
            <v>119</v>
          </cell>
          <cell r="T74">
            <v>56</v>
          </cell>
          <cell r="U74">
            <v>55</v>
          </cell>
          <cell r="V74">
            <v>55</v>
          </cell>
          <cell r="W74">
            <v>236</v>
          </cell>
          <cell r="X74">
            <v>75</v>
          </cell>
          <cell r="Y74">
            <v>90</v>
          </cell>
        </row>
        <row r="75">
          <cell r="B75">
            <v>164</v>
          </cell>
          <cell r="C75">
            <v>164</v>
          </cell>
          <cell r="D75">
            <v>164</v>
          </cell>
          <cell r="E75">
            <v>164</v>
          </cell>
          <cell r="F75">
            <v>164</v>
          </cell>
          <cell r="G75">
            <v>171</v>
          </cell>
          <cell r="H75">
            <v>104</v>
          </cell>
          <cell r="I75">
            <v>94</v>
          </cell>
          <cell r="J75">
            <v>94</v>
          </cell>
          <cell r="K75">
            <v>94</v>
          </cell>
          <cell r="L75">
            <v>134</v>
          </cell>
          <cell r="M75">
            <v>119</v>
          </cell>
          <cell r="N75">
            <v>120</v>
          </cell>
          <cell r="O75">
            <v>160</v>
          </cell>
          <cell r="P75">
            <v>199</v>
          </cell>
          <cell r="Q75">
            <v>172.67699999999999</v>
          </cell>
          <cell r="R75">
            <v>260</v>
          </cell>
          <cell r="S75">
            <v>270</v>
          </cell>
          <cell r="T75">
            <v>189</v>
          </cell>
          <cell r="U75">
            <v>144</v>
          </cell>
          <cell r="V75">
            <v>119</v>
          </cell>
          <cell r="W75">
            <v>219</v>
          </cell>
          <cell r="X75">
            <v>214</v>
          </cell>
          <cell r="Y75">
            <v>208</v>
          </cell>
        </row>
        <row r="76">
          <cell r="B76">
            <v>386</v>
          </cell>
          <cell r="C76">
            <v>391</v>
          </cell>
          <cell r="D76">
            <v>376</v>
          </cell>
          <cell r="E76">
            <v>375</v>
          </cell>
          <cell r="F76">
            <v>350</v>
          </cell>
          <cell r="G76">
            <v>355</v>
          </cell>
          <cell r="H76">
            <v>195</v>
          </cell>
          <cell r="I76">
            <v>165</v>
          </cell>
          <cell r="J76">
            <v>165</v>
          </cell>
          <cell r="K76">
            <v>165</v>
          </cell>
          <cell r="L76">
            <v>175</v>
          </cell>
          <cell r="M76">
            <v>165</v>
          </cell>
          <cell r="N76">
            <v>195</v>
          </cell>
          <cell r="O76">
            <v>195</v>
          </cell>
          <cell r="P76">
            <v>216</v>
          </cell>
          <cell r="Q76">
            <v>216</v>
          </cell>
          <cell r="R76">
            <v>264</v>
          </cell>
          <cell r="S76">
            <v>271.03199999999998</v>
          </cell>
          <cell r="T76">
            <v>183</v>
          </cell>
          <cell r="U76">
            <v>215</v>
          </cell>
          <cell r="V76">
            <v>205</v>
          </cell>
          <cell r="W76">
            <v>353</v>
          </cell>
          <cell r="X76">
            <v>433</v>
          </cell>
          <cell r="Y76">
            <v>406</v>
          </cell>
        </row>
        <row r="78">
          <cell r="B78">
            <v>20</v>
          </cell>
          <cell r="C78">
            <v>20</v>
          </cell>
          <cell r="D78">
            <v>20</v>
          </cell>
          <cell r="E78">
            <v>20</v>
          </cell>
          <cell r="F78">
            <v>30</v>
          </cell>
          <cell r="G78">
            <v>30</v>
          </cell>
          <cell r="H78">
            <v>30</v>
          </cell>
          <cell r="I78">
            <v>20</v>
          </cell>
          <cell r="J78">
            <v>20</v>
          </cell>
          <cell r="K78">
            <v>20</v>
          </cell>
          <cell r="L78">
            <v>233.82900000000001</v>
          </cell>
          <cell r="M78">
            <v>80</v>
          </cell>
          <cell r="N78">
            <v>199.48099999999999</v>
          </cell>
          <cell r="O78">
            <v>266</v>
          </cell>
          <cell r="P78">
            <v>296</v>
          </cell>
          <cell r="Q78">
            <v>226</v>
          </cell>
          <cell r="R78">
            <v>320</v>
          </cell>
          <cell r="S78">
            <v>420</v>
          </cell>
          <cell r="T78">
            <v>30</v>
          </cell>
          <cell r="U78">
            <v>55</v>
          </cell>
          <cell r="V78">
            <v>55</v>
          </cell>
          <cell r="W78">
            <v>335</v>
          </cell>
          <cell r="X78">
            <v>310</v>
          </cell>
          <cell r="Y78">
            <v>142.50200000000001</v>
          </cell>
        </row>
      </sheetData>
      <sheetData sheetId="6">
        <row r="65">
          <cell r="B65">
            <v>987.05600000000004</v>
          </cell>
          <cell r="C65">
            <v>1003.056</v>
          </cell>
          <cell r="D65">
            <v>1013.056</v>
          </cell>
          <cell r="E65">
            <v>1013.056</v>
          </cell>
          <cell r="F65">
            <v>1013.432</v>
          </cell>
          <cell r="G65">
            <v>1010.432</v>
          </cell>
          <cell r="H65">
            <v>995.30399999999997</v>
          </cell>
          <cell r="I65">
            <v>976.928</v>
          </cell>
          <cell r="J65">
            <v>947.94799999999998</v>
          </cell>
          <cell r="K65">
            <v>1012.408</v>
          </cell>
          <cell r="L65">
            <v>1247.723</v>
          </cell>
          <cell r="M65">
            <v>970.72299999999996</v>
          </cell>
          <cell r="N65">
            <v>953.096</v>
          </cell>
          <cell r="O65">
            <v>844.05099999999993</v>
          </cell>
          <cell r="P65">
            <v>946.05099999999993</v>
          </cell>
          <cell r="Q65">
            <v>614.36800000000005</v>
          </cell>
          <cell r="R65">
            <v>837.36800000000005</v>
          </cell>
          <cell r="S65">
            <v>840.36800000000005</v>
          </cell>
          <cell r="T65">
            <v>775.05600000000004</v>
          </cell>
          <cell r="U65">
            <v>777.05600000000004</v>
          </cell>
          <cell r="V65">
            <v>779.05600000000004</v>
          </cell>
          <cell r="W65">
            <v>745.79100000000005</v>
          </cell>
          <cell r="X65">
            <v>704.22300000000007</v>
          </cell>
          <cell r="Y65">
            <v>964.22900000000004</v>
          </cell>
        </row>
        <row r="66">
          <cell r="B66">
            <v>1035.7470000000001</v>
          </cell>
          <cell r="C66">
            <v>993.45399999999984</v>
          </cell>
          <cell r="D66">
            <v>968.2940000000001</v>
          </cell>
          <cell r="E66">
            <v>954.15900000000011</v>
          </cell>
          <cell r="F66">
            <v>966.72300000000018</v>
          </cell>
          <cell r="G66">
            <v>1036.0249999999999</v>
          </cell>
          <cell r="H66">
            <v>1164.3520000000001</v>
          </cell>
          <cell r="I66">
            <v>1298.7099999999998</v>
          </cell>
          <cell r="J66">
            <v>1419.087</v>
          </cell>
          <cell r="K66">
            <v>1449.8789999999997</v>
          </cell>
          <cell r="L66">
            <v>1628.6079999999999</v>
          </cell>
          <cell r="M66">
            <v>1614.7279999999996</v>
          </cell>
          <cell r="N66">
            <v>1644.2809999999997</v>
          </cell>
          <cell r="O66">
            <v>1637.0910000000001</v>
          </cell>
          <cell r="P66">
            <v>1589.0360000000001</v>
          </cell>
          <cell r="Q66">
            <v>1520.8439999999996</v>
          </cell>
          <cell r="R66">
            <v>1461.4499999999998</v>
          </cell>
          <cell r="S66">
            <v>1409.5349999999999</v>
          </cell>
          <cell r="T66">
            <v>1378.1209999999996</v>
          </cell>
          <cell r="U66">
            <v>1350.046</v>
          </cell>
          <cell r="V66">
            <v>1315.4159999999997</v>
          </cell>
          <cell r="W66">
            <v>1220.7660000000001</v>
          </cell>
          <cell r="X66">
            <v>1140.6130000000003</v>
          </cell>
          <cell r="Y66">
            <v>1086.0579999999998</v>
          </cell>
        </row>
        <row r="67">
          <cell r="B67">
            <v>3155.8469999999998</v>
          </cell>
          <cell r="C67">
            <v>2884.9639999999999</v>
          </cell>
          <cell r="D67">
            <v>2729.8620000000001</v>
          </cell>
          <cell r="E67">
            <v>2632.0260000000003</v>
          </cell>
          <cell r="F67">
            <v>2563.8529999999996</v>
          </cell>
          <cell r="G67">
            <v>2609.4690000000005</v>
          </cell>
          <cell r="H67">
            <v>2736.3229999999999</v>
          </cell>
          <cell r="I67">
            <v>3013.2210000000005</v>
          </cell>
          <cell r="J67">
            <v>3467.8630000000003</v>
          </cell>
          <cell r="K67">
            <v>3929.9960000000005</v>
          </cell>
          <cell r="L67">
            <v>4287.5060000000003</v>
          </cell>
          <cell r="M67">
            <v>4558.3830000000007</v>
          </cell>
          <cell r="N67">
            <v>4711.5450000000001</v>
          </cell>
          <cell r="O67">
            <v>4748.5250000000015</v>
          </cell>
          <cell r="P67">
            <v>4673.3560000000007</v>
          </cell>
          <cell r="Q67">
            <v>4493.0179999999991</v>
          </cell>
          <cell r="R67">
            <v>4350.4679999999998</v>
          </cell>
          <cell r="S67">
            <v>4227.3389999999999</v>
          </cell>
          <cell r="T67">
            <v>4261.7810000000009</v>
          </cell>
          <cell r="U67">
            <v>4315.7609999999995</v>
          </cell>
          <cell r="V67">
            <v>4446.9420000000009</v>
          </cell>
          <cell r="W67">
            <v>4221.0770000000002</v>
          </cell>
          <cell r="X67">
            <v>3874.7900000000004</v>
          </cell>
          <cell r="Y67">
            <v>3498.6109999999999</v>
          </cell>
        </row>
        <row r="69">
          <cell r="B69">
            <v>126.5</v>
          </cell>
          <cell r="C69">
            <v>121.5</v>
          </cell>
          <cell r="D69">
            <v>118</v>
          </cell>
          <cell r="E69">
            <v>116</v>
          </cell>
          <cell r="F69">
            <v>117</v>
          </cell>
          <cell r="G69">
            <v>123</v>
          </cell>
          <cell r="H69">
            <v>130.5</v>
          </cell>
          <cell r="I69">
            <v>138</v>
          </cell>
          <cell r="J69">
            <v>140</v>
          </cell>
          <cell r="K69">
            <v>139</v>
          </cell>
          <cell r="L69">
            <v>140</v>
          </cell>
          <cell r="M69">
            <v>141.5</v>
          </cell>
          <cell r="N69">
            <v>142</v>
          </cell>
          <cell r="O69">
            <v>140</v>
          </cell>
          <cell r="P69">
            <v>139</v>
          </cell>
          <cell r="Q69">
            <v>142.5</v>
          </cell>
          <cell r="R69">
            <v>153</v>
          </cell>
          <cell r="S69">
            <v>164.5</v>
          </cell>
          <cell r="T69">
            <v>173</v>
          </cell>
          <cell r="U69">
            <v>179</v>
          </cell>
          <cell r="V69">
            <v>168.5</v>
          </cell>
          <cell r="W69">
            <v>154.5</v>
          </cell>
          <cell r="X69">
            <v>146.5</v>
          </cell>
          <cell r="Y69">
            <v>136</v>
          </cell>
        </row>
        <row r="73">
          <cell r="I73">
            <v>35</v>
          </cell>
          <cell r="J73">
            <v>35</v>
          </cell>
          <cell r="U73">
            <v>35</v>
          </cell>
        </row>
        <row r="74">
          <cell r="H74">
            <v>55</v>
          </cell>
          <cell r="I74">
            <v>95</v>
          </cell>
          <cell r="J74">
            <v>95</v>
          </cell>
          <cell r="K74">
            <v>55</v>
          </cell>
          <cell r="L74">
            <v>5</v>
          </cell>
          <cell r="M74">
            <v>5</v>
          </cell>
          <cell r="N74">
            <v>5</v>
          </cell>
          <cell r="O74">
            <v>5</v>
          </cell>
          <cell r="U74">
            <v>40</v>
          </cell>
        </row>
        <row r="75">
          <cell r="F75">
            <v>10</v>
          </cell>
          <cell r="G75">
            <v>10</v>
          </cell>
          <cell r="H75">
            <v>45</v>
          </cell>
          <cell r="I75">
            <v>205</v>
          </cell>
          <cell r="J75">
            <v>210</v>
          </cell>
          <cell r="K75">
            <v>175</v>
          </cell>
          <cell r="L75">
            <v>190</v>
          </cell>
          <cell r="M75">
            <v>135</v>
          </cell>
          <cell r="N75">
            <v>85</v>
          </cell>
          <cell r="O75">
            <v>85</v>
          </cell>
          <cell r="P75">
            <v>85</v>
          </cell>
          <cell r="Q75">
            <v>85</v>
          </cell>
          <cell r="R75">
            <v>85</v>
          </cell>
          <cell r="S75">
            <v>85</v>
          </cell>
          <cell r="T75">
            <v>105</v>
          </cell>
          <cell r="U75">
            <v>110</v>
          </cell>
          <cell r="V75">
            <v>105</v>
          </cell>
          <cell r="Y75">
            <v>10</v>
          </cell>
        </row>
        <row r="77">
          <cell r="B77">
            <v>283</v>
          </cell>
          <cell r="C77">
            <v>298</v>
          </cell>
          <cell r="D77">
            <v>288</v>
          </cell>
          <cell r="E77">
            <v>283</v>
          </cell>
          <cell r="F77">
            <v>228</v>
          </cell>
          <cell r="G77">
            <v>228</v>
          </cell>
          <cell r="H77">
            <v>283.887</v>
          </cell>
          <cell r="I77">
            <v>217</v>
          </cell>
          <cell r="J77">
            <v>208</v>
          </cell>
          <cell r="K77">
            <v>167</v>
          </cell>
          <cell r="L77">
            <v>10</v>
          </cell>
          <cell r="M77">
            <v>81.721000000000004</v>
          </cell>
          <cell r="N77">
            <v>52</v>
          </cell>
          <cell r="O77">
            <v>10</v>
          </cell>
          <cell r="P77">
            <v>10</v>
          </cell>
          <cell r="Q77">
            <v>30</v>
          </cell>
          <cell r="R77">
            <v>10</v>
          </cell>
          <cell r="S77">
            <v>10</v>
          </cell>
          <cell r="T77">
            <v>226.60500000000002</v>
          </cell>
          <cell r="U77">
            <v>197</v>
          </cell>
          <cell r="V77">
            <v>173.40600000000001</v>
          </cell>
          <cell r="W77">
            <v>3</v>
          </cell>
          <cell r="X77">
            <v>3</v>
          </cell>
          <cell r="Y77">
            <v>80</v>
          </cell>
        </row>
      </sheetData>
      <sheetData sheetId="7">
        <row r="7">
          <cell r="B7">
            <v>39.1</v>
          </cell>
          <cell r="C7">
            <v>35.11</v>
          </cell>
          <cell r="D7">
            <v>35.06</v>
          </cell>
          <cell r="E7">
            <v>35</v>
          </cell>
          <cell r="F7">
            <v>33.909999999999997</v>
          </cell>
          <cell r="G7">
            <v>34.97</v>
          </cell>
          <cell r="H7">
            <v>39.6</v>
          </cell>
          <cell r="I7">
            <v>43.48</v>
          </cell>
          <cell r="J7">
            <v>47.05</v>
          </cell>
          <cell r="K7">
            <v>47.05</v>
          </cell>
          <cell r="L7">
            <v>61.37</v>
          </cell>
          <cell r="M7">
            <v>52.42</v>
          </cell>
          <cell r="N7">
            <v>54.15</v>
          </cell>
          <cell r="O7">
            <v>63.27</v>
          </cell>
          <cell r="P7">
            <v>66.290000000000006</v>
          </cell>
          <cell r="Q7">
            <v>58.37</v>
          </cell>
          <cell r="R7">
            <v>73.17</v>
          </cell>
          <cell r="S7">
            <v>75.510000000000005</v>
          </cell>
          <cell r="T7">
            <v>57.67</v>
          </cell>
          <cell r="U7">
            <v>66.39</v>
          </cell>
          <cell r="V7">
            <v>69.12</v>
          </cell>
          <cell r="W7">
            <v>110</v>
          </cell>
          <cell r="X7">
            <v>110</v>
          </cell>
          <cell r="Y7">
            <v>73.42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ENSCO_ENERGY</v>
          </cell>
        </row>
        <row r="11">
          <cell r="A11" t="str">
            <v>EUNICE_TRADING</v>
          </cell>
        </row>
        <row r="12">
          <cell r="A12" t="str">
            <v>EVN_TRADING_SEE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40">
          <cell r="A40" t="str">
            <v>ADMHE</v>
          </cell>
        </row>
        <row r="41">
          <cell r="A41" t="str">
            <v>ALPIQ_ENERGY</v>
          </cell>
        </row>
        <row r="42">
          <cell r="A42" t="str">
            <v>AXPO_ROMANIA</v>
          </cell>
        </row>
        <row r="43">
          <cell r="A43" t="str">
            <v>EFT_SLOVENIA</v>
          </cell>
        </row>
        <row r="44">
          <cell r="A44" t="str">
            <v>EGPH_SUPPLY</v>
          </cell>
        </row>
        <row r="45">
          <cell r="A45" t="str">
            <v>ELECTRADE_SPA</v>
          </cell>
        </row>
        <row r="46">
          <cell r="A46" t="str">
            <v>ELPEDISON</v>
          </cell>
        </row>
        <row r="47">
          <cell r="A47" t="str">
            <v>EPA_THESS</v>
          </cell>
        </row>
        <row r="48">
          <cell r="A48" t="str">
            <v>EUNICE_TRADING</v>
          </cell>
        </row>
        <row r="49">
          <cell r="A49" t="str">
            <v>GEN-I-ATHENS</v>
          </cell>
        </row>
        <row r="50">
          <cell r="A50" t="str">
            <v>GREENENV</v>
          </cell>
        </row>
        <row r="51">
          <cell r="A51" t="str">
            <v>HERON</v>
          </cell>
        </row>
        <row r="52">
          <cell r="A52" t="str">
            <v>INTERENERGO</v>
          </cell>
        </row>
        <row r="53">
          <cell r="A53" t="str">
            <v>KEN</v>
          </cell>
        </row>
        <row r="54">
          <cell r="A54" t="str">
            <v>KVMARKOUSA</v>
          </cell>
        </row>
        <row r="55">
          <cell r="A55" t="str">
            <v>MYTILINEOS</v>
          </cell>
        </row>
        <row r="56">
          <cell r="A56" t="str">
            <v>NRG_TRADING_HOUS</v>
          </cell>
        </row>
        <row r="57">
          <cell r="A57" t="str">
            <v>OTEESTATE</v>
          </cell>
        </row>
        <row r="58">
          <cell r="A58" t="str">
            <v>PETROGAZ</v>
          </cell>
        </row>
        <row r="59">
          <cell r="A59" t="str">
            <v>PPC</v>
          </cell>
        </row>
        <row r="60">
          <cell r="A60" t="str">
            <v>SOLARENERGY</v>
          </cell>
        </row>
        <row r="61">
          <cell r="A61" t="str">
            <v>STATKRAFT-DE1</v>
          </cell>
        </row>
        <row r="62">
          <cell r="A62" t="str">
            <v>TERNA_ENERGY</v>
          </cell>
        </row>
        <row r="63">
          <cell r="A63" t="str">
            <v>VIENER</v>
          </cell>
        </row>
        <row r="64">
          <cell r="A64" t="str">
            <v>VIOLAR</v>
          </cell>
        </row>
        <row r="65">
          <cell r="A65" t="str">
            <v>VOLTERRA</v>
          </cell>
        </row>
        <row r="66">
          <cell r="A66" t="str">
            <v>VOLTON</v>
          </cell>
        </row>
        <row r="67">
          <cell r="A6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5588.15</v>
      </c>
      <c r="C4" s="18">
        <v>5300.9740000000002</v>
      </c>
      <c r="D4" s="18">
        <v>5117.2120000000004</v>
      </c>
      <c r="E4" s="18">
        <v>4998.241</v>
      </c>
      <c r="F4" s="18">
        <v>4899.0079999999998</v>
      </c>
      <c r="G4" s="18">
        <v>5016.9260000000004</v>
      </c>
      <c r="H4" s="18">
        <v>5410.366</v>
      </c>
      <c r="I4" s="18">
        <v>5978.8590000000004</v>
      </c>
      <c r="J4" s="18">
        <v>6522.8980000000001</v>
      </c>
      <c r="K4" s="18">
        <v>6928.2830000000004</v>
      </c>
      <c r="L4" s="18">
        <v>7508.8370000000004</v>
      </c>
      <c r="M4" s="18">
        <v>7507.0550000000003</v>
      </c>
      <c r="N4" s="18">
        <v>7592.9219999999996</v>
      </c>
      <c r="O4" s="18">
        <v>7469.6670000000004</v>
      </c>
      <c r="P4" s="18">
        <v>7442.4430000000002</v>
      </c>
      <c r="Q4" s="18">
        <v>6885.73</v>
      </c>
      <c r="R4" s="18">
        <v>6897.2860000000001</v>
      </c>
      <c r="S4" s="18">
        <v>6736.7420000000002</v>
      </c>
      <c r="T4" s="18">
        <v>6919.5630000000001</v>
      </c>
      <c r="U4" s="18">
        <v>7003.8630000000003</v>
      </c>
      <c r="V4" s="18">
        <v>6988.32</v>
      </c>
      <c r="W4" s="18">
        <v>6345.134</v>
      </c>
      <c r="X4" s="18">
        <v>5869.1260000000002</v>
      </c>
      <c r="Y4" s="18">
        <v>5774.8980000000001</v>
      </c>
      <c r="Z4" s="19"/>
      <c r="AA4" s="20">
        <f>SUM(B4:Z4)</f>
        <v>152702.50299999997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39.1</v>
      </c>
      <c r="C7" s="28">
        <v>35.11</v>
      </c>
      <c r="D7" s="28">
        <v>35.06</v>
      </c>
      <c r="E7" s="28">
        <v>35</v>
      </c>
      <c r="F7" s="28">
        <v>33.909999999999997</v>
      </c>
      <c r="G7" s="28">
        <v>34.97</v>
      </c>
      <c r="H7" s="28">
        <v>39.6</v>
      </c>
      <c r="I7" s="28">
        <v>43.48</v>
      </c>
      <c r="J7" s="28">
        <v>47.05</v>
      </c>
      <c r="K7" s="28">
        <v>47.05</v>
      </c>
      <c r="L7" s="28">
        <v>61.37</v>
      </c>
      <c r="M7" s="28">
        <v>52.42</v>
      </c>
      <c r="N7" s="28">
        <v>54.15</v>
      </c>
      <c r="O7" s="28">
        <v>63.27</v>
      </c>
      <c r="P7" s="28">
        <v>66.290000000000006</v>
      </c>
      <c r="Q7" s="28">
        <v>58.37</v>
      </c>
      <c r="R7" s="28">
        <v>73.17</v>
      </c>
      <c r="S7" s="28">
        <v>75.510000000000005</v>
      </c>
      <c r="T7" s="28">
        <v>57.67</v>
      </c>
      <c r="U7" s="28">
        <v>66.39</v>
      </c>
      <c r="V7" s="28">
        <v>69.12</v>
      </c>
      <c r="W7" s="28">
        <v>110</v>
      </c>
      <c r="X7" s="28">
        <v>110</v>
      </c>
      <c r="Y7" s="28">
        <v>73.42</v>
      </c>
      <c r="Z7" s="29"/>
      <c r="AA7" s="30">
        <f>IF(SUM(GR_MAINLAND_MCP_SUM_SELL)&lt;&gt;0,AVERAGEIF(GR_MAINLAND_MCP_SUM_SELL,"&lt;&gt;"""),"")</f>
        <v>57.561666666666667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500.31799999999998</v>
      </c>
      <c r="Q10" s="42">
        <v>346</v>
      </c>
      <c r="R10" s="42">
        <v>503</v>
      </c>
      <c r="S10" s="42">
        <v>503</v>
      </c>
      <c r="T10" s="42">
        <v>346</v>
      </c>
      <c r="U10" s="42">
        <v>398.99299999999999</v>
      </c>
      <c r="V10" s="42">
        <v>503</v>
      </c>
      <c r="W10" s="42">
        <v>503</v>
      </c>
      <c r="X10" s="42">
        <v>503</v>
      </c>
      <c r="Y10" s="42">
        <v>503</v>
      </c>
      <c r="Z10" s="43"/>
      <c r="AA10" s="44">
        <f>SUM(B10:Z10)</f>
        <v>9453.3110000000015</v>
      </c>
    </row>
    <row r="11" spans="1:27" ht="24.95" customHeight="1" x14ac:dyDescent="0.2">
      <c r="A11" s="45" t="s">
        <v>7</v>
      </c>
      <c r="B11" s="46">
        <v>2377.0299999999997</v>
      </c>
      <c r="C11" s="47">
        <v>2111.098</v>
      </c>
      <c r="D11" s="47">
        <v>1934.2190000000001</v>
      </c>
      <c r="E11" s="47">
        <v>1801.7539999999999</v>
      </c>
      <c r="F11" s="47">
        <v>1700.087</v>
      </c>
      <c r="G11" s="47">
        <v>1786.0010000000002</v>
      </c>
      <c r="H11" s="47">
        <v>2349.9</v>
      </c>
      <c r="I11" s="47">
        <v>2679.933</v>
      </c>
      <c r="J11" s="47">
        <v>2737.596</v>
      </c>
      <c r="K11" s="47">
        <v>2734.9140000000002</v>
      </c>
      <c r="L11" s="47">
        <v>2848.9</v>
      </c>
      <c r="M11" s="47">
        <v>2963.9</v>
      </c>
      <c r="N11" s="47">
        <v>2949.9</v>
      </c>
      <c r="O11" s="47">
        <v>2855.9</v>
      </c>
      <c r="P11" s="47">
        <v>2848.9</v>
      </c>
      <c r="Q11" s="47">
        <v>2871.9</v>
      </c>
      <c r="R11" s="47">
        <v>2905.9</v>
      </c>
      <c r="S11" s="47">
        <v>2903.9</v>
      </c>
      <c r="T11" s="47">
        <v>2942.9</v>
      </c>
      <c r="U11" s="47">
        <v>2967.9</v>
      </c>
      <c r="V11" s="47">
        <v>3064.9</v>
      </c>
      <c r="W11" s="47">
        <v>3027.9</v>
      </c>
      <c r="X11" s="47">
        <v>2905.9</v>
      </c>
      <c r="Y11" s="47">
        <v>2923.9</v>
      </c>
      <c r="Z11" s="48"/>
      <c r="AA11" s="49">
        <f>SUM(B11:Z11)</f>
        <v>63195.13200000002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>
        <v>30</v>
      </c>
      <c r="I12" s="47">
        <v>70</v>
      </c>
      <c r="J12" s="47">
        <v>110</v>
      </c>
      <c r="K12" s="47">
        <v>110</v>
      </c>
      <c r="L12" s="47">
        <v>65</v>
      </c>
      <c r="M12" s="47">
        <v>65</v>
      </c>
      <c r="N12" s="47">
        <v>50</v>
      </c>
      <c r="O12" s="47">
        <v>40</v>
      </c>
      <c r="P12" s="47"/>
      <c r="Q12" s="47"/>
      <c r="R12" s="47"/>
      <c r="S12" s="47">
        <v>274</v>
      </c>
      <c r="T12" s="47">
        <v>1614</v>
      </c>
      <c r="U12" s="47">
        <v>1725</v>
      </c>
      <c r="V12" s="47">
        <v>1608</v>
      </c>
      <c r="W12" s="47">
        <v>309</v>
      </c>
      <c r="X12" s="47">
        <v>30</v>
      </c>
      <c r="Y12" s="47">
        <v>45</v>
      </c>
      <c r="Z12" s="48"/>
      <c r="AA12" s="49">
        <f>SUM(B12:Z12)</f>
        <v>6190</v>
      </c>
    </row>
    <row r="13" spans="1:27" ht="24.95" customHeight="1" x14ac:dyDescent="0.2">
      <c r="A13" s="50" t="s">
        <v>9</v>
      </c>
      <c r="B13" s="51">
        <v>2205.12</v>
      </c>
      <c r="C13" s="52">
        <v>2215.8760000000007</v>
      </c>
      <c r="D13" s="52">
        <v>2222.9929999999999</v>
      </c>
      <c r="E13" s="52">
        <v>2232.4870000000001</v>
      </c>
      <c r="F13" s="52">
        <v>2249.9210000000007</v>
      </c>
      <c r="G13" s="52">
        <v>2270.9249999999997</v>
      </c>
      <c r="H13" s="52">
        <v>2314.4660000000003</v>
      </c>
      <c r="I13" s="52">
        <v>2574.9260000000004</v>
      </c>
      <c r="J13" s="52">
        <v>3023.3019999999992</v>
      </c>
      <c r="K13" s="52">
        <v>3433.3690000000001</v>
      </c>
      <c r="L13" s="52">
        <v>3689.1079999999997</v>
      </c>
      <c r="M13" s="52">
        <v>3751.1549999999997</v>
      </c>
      <c r="N13" s="52">
        <v>3715.5410000000006</v>
      </c>
      <c r="O13" s="52">
        <v>3560.3240000000001</v>
      </c>
      <c r="P13" s="52">
        <v>3335.2250000000008</v>
      </c>
      <c r="Q13" s="52">
        <v>3034.1529999999998</v>
      </c>
      <c r="R13" s="52">
        <v>2564.1060000000007</v>
      </c>
      <c r="S13" s="52">
        <v>1975.8100000000002</v>
      </c>
      <c r="T13" s="52">
        <v>1558.663</v>
      </c>
      <c r="U13" s="52">
        <v>1442.97</v>
      </c>
      <c r="V13" s="52">
        <v>1378.42</v>
      </c>
      <c r="W13" s="52">
        <v>1362.2340000000002</v>
      </c>
      <c r="X13" s="52">
        <v>1398.2260000000001</v>
      </c>
      <c r="Y13" s="52">
        <v>1456.4960000000001</v>
      </c>
      <c r="Z13" s="53"/>
      <c r="AA13" s="54">
        <f>SUM(B13:Z13)</f>
        <v>58965.815999999992</v>
      </c>
    </row>
    <row r="14" spans="1:27" ht="30" customHeight="1" thickBot="1" x14ac:dyDescent="0.25">
      <c r="A14" s="55" t="s">
        <v>10</v>
      </c>
      <c r="B14" s="56">
        <f>IF(LEN(B$2)&gt;0,SUM(B10:B13),"")</f>
        <v>4973.1499999999996</v>
      </c>
      <c r="C14" s="57">
        <f t="shared" ref="C14:Z14" si="0">IF(LEN(C$2)&gt;0,SUM(C10:C13),"")</f>
        <v>4672.9740000000002</v>
      </c>
      <c r="D14" s="57">
        <f t="shared" si="0"/>
        <v>4503.2119999999995</v>
      </c>
      <c r="E14" s="57">
        <f t="shared" si="0"/>
        <v>4380.241</v>
      </c>
      <c r="F14" s="57">
        <f t="shared" si="0"/>
        <v>4296.0080000000007</v>
      </c>
      <c r="G14" s="57">
        <f t="shared" si="0"/>
        <v>4402.9259999999995</v>
      </c>
      <c r="H14" s="57">
        <f t="shared" si="0"/>
        <v>5040.366</v>
      </c>
      <c r="I14" s="57">
        <f t="shared" si="0"/>
        <v>5670.8590000000004</v>
      </c>
      <c r="J14" s="57">
        <f t="shared" si="0"/>
        <v>6216.8979999999992</v>
      </c>
      <c r="K14" s="57">
        <f t="shared" si="0"/>
        <v>6624.2830000000004</v>
      </c>
      <c r="L14" s="57">
        <f t="shared" si="0"/>
        <v>6949.0079999999998</v>
      </c>
      <c r="M14" s="57">
        <f t="shared" si="0"/>
        <v>7126.0550000000003</v>
      </c>
      <c r="N14" s="57">
        <f t="shared" si="0"/>
        <v>7061.4410000000007</v>
      </c>
      <c r="O14" s="57">
        <f t="shared" si="0"/>
        <v>6802.2240000000002</v>
      </c>
      <c r="P14" s="57">
        <f t="shared" si="0"/>
        <v>6684.4430000000011</v>
      </c>
      <c r="Q14" s="57">
        <f t="shared" si="0"/>
        <v>6252.0529999999999</v>
      </c>
      <c r="R14" s="57">
        <f t="shared" si="0"/>
        <v>5973.0060000000012</v>
      </c>
      <c r="S14" s="57">
        <f t="shared" si="0"/>
        <v>5656.71</v>
      </c>
      <c r="T14" s="57">
        <f t="shared" si="0"/>
        <v>6461.5630000000001</v>
      </c>
      <c r="U14" s="57">
        <f t="shared" si="0"/>
        <v>6534.8630000000003</v>
      </c>
      <c r="V14" s="57">
        <f t="shared" si="0"/>
        <v>6554.32</v>
      </c>
      <c r="W14" s="57">
        <f t="shared" si="0"/>
        <v>5202.134</v>
      </c>
      <c r="X14" s="57">
        <f t="shared" si="0"/>
        <v>4837.1260000000002</v>
      </c>
      <c r="Y14" s="57">
        <f t="shared" si="0"/>
        <v>4928.3960000000006</v>
      </c>
      <c r="Z14" s="58" t="str">
        <f t="shared" si="0"/>
        <v/>
      </c>
      <c r="AA14" s="59">
        <f>SUM(AA9:AA13)</f>
        <v>137804.25900000002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2775.9</v>
      </c>
      <c r="C25" s="66">
        <v>2739.9</v>
      </c>
      <c r="D25" s="66">
        <v>2748.9</v>
      </c>
      <c r="E25" s="66">
        <v>2756.9</v>
      </c>
      <c r="F25" s="66">
        <v>2775.9</v>
      </c>
      <c r="G25" s="66">
        <v>2771.9</v>
      </c>
      <c r="H25" s="66">
        <v>2678.9</v>
      </c>
      <c r="I25" s="66">
        <v>2957.9</v>
      </c>
      <c r="J25" s="66">
        <v>3633.9</v>
      </c>
      <c r="K25" s="66">
        <v>4007.9</v>
      </c>
      <c r="L25" s="66">
        <v>4174.8999999999996</v>
      </c>
      <c r="M25" s="66">
        <v>4239.8999999999996</v>
      </c>
      <c r="N25" s="66">
        <v>4239.8999999999996</v>
      </c>
      <c r="O25" s="66">
        <v>4106.8999999999996</v>
      </c>
      <c r="P25" s="66">
        <v>3851.9</v>
      </c>
      <c r="Q25" s="66">
        <v>3556.9</v>
      </c>
      <c r="R25" s="66">
        <v>3093.9</v>
      </c>
      <c r="S25" s="66">
        <v>2903.9</v>
      </c>
      <c r="T25" s="66">
        <v>3902.9</v>
      </c>
      <c r="U25" s="66">
        <v>3942.9</v>
      </c>
      <c r="V25" s="66">
        <v>3585.9</v>
      </c>
      <c r="W25" s="66">
        <v>2270.9</v>
      </c>
      <c r="X25" s="66">
        <v>2139.9</v>
      </c>
      <c r="Y25" s="66">
        <v>2198.9</v>
      </c>
      <c r="Z25" s="67"/>
      <c r="AA25" s="68">
        <f>SUM(B25:Z25)</f>
        <v>78057.599999999991</v>
      </c>
    </row>
    <row r="26" spans="1:27" ht="24.95" customHeight="1" x14ac:dyDescent="0.2">
      <c r="A26" s="69" t="s">
        <v>20</v>
      </c>
      <c r="B26" s="70">
        <v>1389.25</v>
      </c>
      <c r="C26" s="71">
        <v>1127.0740000000001</v>
      </c>
      <c r="D26" s="71">
        <v>933.31200000000001</v>
      </c>
      <c r="E26" s="71">
        <v>812.34100000000001</v>
      </c>
      <c r="F26" s="71">
        <v>715.10799999999995</v>
      </c>
      <c r="G26" s="71">
        <v>817.02599999999995</v>
      </c>
      <c r="H26" s="71">
        <v>1313.4659999999999</v>
      </c>
      <c r="I26" s="71">
        <v>1518.9590000000001</v>
      </c>
      <c r="J26" s="71">
        <v>1562.998</v>
      </c>
      <c r="K26" s="71">
        <v>1594.383</v>
      </c>
      <c r="L26" s="71">
        <v>2096.9369999999999</v>
      </c>
      <c r="M26" s="71">
        <v>1961.155</v>
      </c>
      <c r="N26" s="71">
        <v>2054.0219999999999</v>
      </c>
      <c r="O26" s="71">
        <v>2149.7669999999998</v>
      </c>
      <c r="P26" s="71">
        <v>2344.5430000000001</v>
      </c>
      <c r="Q26" s="71">
        <v>2111.83</v>
      </c>
      <c r="R26" s="71">
        <v>2559.386</v>
      </c>
      <c r="S26" s="71">
        <v>2611.8420000000001</v>
      </c>
      <c r="T26" s="71">
        <v>1651.663</v>
      </c>
      <c r="U26" s="71">
        <v>1734.963</v>
      </c>
      <c r="V26" s="71">
        <v>1874.42</v>
      </c>
      <c r="W26" s="71">
        <v>2544.2339999999999</v>
      </c>
      <c r="X26" s="71">
        <v>2315.2260000000001</v>
      </c>
      <c r="Y26" s="71">
        <v>2134.998</v>
      </c>
      <c r="Z26" s="72"/>
      <c r="AA26" s="73">
        <f>SUM(B26:Z26)</f>
        <v>41928.902999999998</v>
      </c>
    </row>
    <row r="27" spans="1:27" ht="24.95" customHeight="1" x14ac:dyDescent="0.2">
      <c r="A27" s="76" t="s">
        <v>21</v>
      </c>
      <c r="B27" s="74">
        <v>1423</v>
      </c>
      <c r="C27" s="75">
        <v>1434</v>
      </c>
      <c r="D27" s="75">
        <v>1435</v>
      </c>
      <c r="E27" s="75">
        <v>1429</v>
      </c>
      <c r="F27" s="75">
        <v>1408</v>
      </c>
      <c r="G27" s="75">
        <v>1428</v>
      </c>
      <c r="H27" s="75">
        <v>1418</v>
      </c>
      <c r="I27" s="75">
        <v>1502</v>
      </c>
      <c r="J27" s="75">
        <v>1326</v>
      </c>
      <c r="K27" s="75">
        <v>1326</v>
      </c>
      <c r="L27" s="75">
        <v>1237</v>
      </c>
      <c r="M27" s="75">
        <v>1306</v>
      </c>
      <c r="N27" s="75">
        <v>1299</v>
      </c>
      <c r="O27" s="75">
        <v>1213</v>
      </c>
      <c r="P27" s="75">
        <v>1246</v>
      </c>
      <c r="Q27" s="75">
        <v>1217</v>
      </c>
      <c r="R27" s="75">
        <v>1244</v>
      </c>
      <c r="S27" s="75">
        <v>1221</v>
      </c>
      <c r="T27" s="75">
        <v>1365</v>
      </c>
      <c r="U27" s="75">
        <v>1326</v>
      </c>
      <c r="V27" s="75">
        <v>1528</v>
      </c>
      <c r="W27" s="75">
        <v>1530</v>
      </c>
      <c r="X27" s="75">
        <v>1414</v>
      </c>
      <c r="Y27" s="75">
        <v>1441</v>
      </c>
      <c r="Z27" s="77"/>
      <c r="AA27" s="78">
        <f>SUM(B27:Z27)</f>
        <v>32716</v>
      </c>
    </row>
    <row r="28" spans="1:27" ht="30" customHeight="1" thickBot="1" x14ac:dyDescent="0.25">
      <c r="A28" s="55" t="s">
        <v>22</v>
      </c>
      <c r="B28" s="56">
        <f>IF(LEN(B$2)&gt;0,SUM(B25:B27),"")</f>
        <v>5588.15</v>
      </c>
      <c r="C28" s="57">
        <f t="shared" ref="C28:Z28" si="2">IF(LEN(C$2)&gt;0,SUM(C25:C27),"")</f>
        <v>5300.9740000000002</v>
      </c>
      <c r="D28" s="57">
        <f t="shared" si="2"/>
        <v>5117.2119999999995</v>
      </c>
      <c r="E28" s="57">
        <f t="shared" si="2"/>
        <v>4998.241</v>
      </c>
      <c r="F28" s="57">
        <f t="shared" si="2"/>
        <v>4899.0079999999998</v>
      </c>
      <c r="G28" s="57">
        <f t="shared" si="2"/>
        <v>5016.9259999999995</v>
      </c>
      <c r="H28" s="57">
        <f t="shared" si="2"/>
        <v>5410.366</v>
      </c>
      <c r="I28" s="57">
        <f t="shared" si="2"/>
        <v>5978.8590000000004</v>
      </c>
      <c r="J28" s="57">
        <f t="shared" si="2"/>
        <v>6522.8980000000001</v>
      </c>
      <c r="K28" s="57">
        <f t="shared" si="2"/>
        <v>6928.2830000000004</v>
      </c>
      <c r="L28" s="57">
        <f t="shared" si="2"/>
        <v>7508.8369999999995</v>
      </c>
      <c r="M28" s="57">
        <f t="shared" si="2"/>
        <v>7507.0549999999994</v>
      </c>
      <c r="N28" s="57">
        <f t="shared" si="2"/>
        <v>7592.9219999999996</v>
      </c>
      <c r="O28" s="57">
        <f t="shared" si="2"/>
        <v>7469.6669999999995</v>
      </c>
      <c r="P28" s="57">
        <f t="shared" si="2"/>
        <v>7442.4430000000002</v>
      </c>
      <c r="Q28" s="57">
        <f t="shared" si="2"/>
        <v>6885.73</v>
      </c>
      <c r="R28" s="57">
        <f t="shared" si="2"/>
        <v>6897.2860000000001</v>
      </c>
      <c r="S28" s="57">
        <f t="shared" si="2"/>
        <v>6736.7420000000002</v>
      </c>
      <c r="T28" s="57">
        <f t="shared" si="2"/>
        <v>6919.5630000000001</v>
      </c>
      <c r="U28" s="57">
        <f t="shared" si="2"/>
        <v>7003.8630000000003</v>
      </c>
      <c r="V28" s="57">
        <f t="shared" si="2"/>
        <v>6988.32</v>
      </c>
      <c r="W28" s="57">
        <f t="shared" si="2"/>
        <v>6345.134</v>
      </c>
      <c r="X28" s="57">
        <f t="shared" si="2"/>
        <v>5869.1260000000002</v>
      </c>
      <c r="Y28" s="57">
        <f t="shared" si="2"/>
        <v>5774.8980000000001</v>
      </c>
      <c r="Z28" s="58" t="str">
        <f t="shared" si="2"/>
        <v/>
      </c>
      <c r="AA28" s="59">
        <f>SUM(AA25:AA27)</f>
        <v>152702.503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45</v>
      </c>
      <c r="C31" s="89">
        <v>53</v>
      </c>
      <c r="D31" s="89">
        <v>54</v>
      </c>
      <c r="E31" s="89">
        <v>59</v>
      </c>
      <c r="F31" s="89">
        <v>59</v>
      </c>
      <c r="G31" s="89">
        <v>58</v>
      </c>
      <c r="H31" s="89">
        <v>41</v>
      </c>
      <c r="I31" s="89">
        <v>29</v>
      </c>
      <c r="J31" s="89">
        <v>27</v>
      </c>
      <c r="K31" s="89">
        <v>25</v>
      </c>
      <c r="L31" s="89">
        <v>17</v>
      </c>
      <c r="M31" s="89">
        <v>17</v>
      </c>
      <c r="N31" s="89">
        <v>17</v>
      </c>
      <c r="O31" s="89">
        <v>46.442999999999998</v>
      </c>
      <c r="P31" s="89">
        <v>47</v>
      </c>
      <c r="Q31" s="89">
        <v>19</v>
      </c>
      <c r="R31" s="89">
        <v>80.28</v>
      </c>
      <c r="S31" s="89">
        <v>119</v>
      </c>
      <c r="T31" s="89">
        <v>56</v>
      </c>
      <c r="U31" s="89">
        <v>55</v>
      </c>
      <c r="V31" s="89">
        <v>55</v>
      </c>
      <c r="W31" s="89">
        <v>236</v>
      </c>
      <c r="X31" s="89">
        <v>75</v>
      </c>
      <c r="Y31" s="89">
        <v>90</v>
      </c>
      <c r="Z31" s="90"/>
      <c r="AA31" s="68">
        <f t="shared" ref="AA31:AA36" si="3">SUM(B31:Z31)</f>
        <v>1379.723</v>
      </c>
    </row>
    <row r="32" spans="1:27" ht="24.95" customHeight="1" x14ac:dyDescent="0.2">
      <c r="A32" s="91" t="s">
        <v>25</v>
      </c>
      <c r="B32" s="92">
        <v>164</v>
      </c>
      <c r="C32" s="93">
        <v>164</v>
      </c>
      <c r="D32" s="93">
        <v>164</v>
      </c>
      <c r="E32" s="93">
        <v>164</v>
      </c>
      <c r="F32" s="93">
        <v>164</v>
      </c>
      <c r="G32" s="93">
        <v>171</v>
      </c>
      <c r="H32" s="93">
        <v>104</v>
      </c>
      <c r="I32" s="93">
        <v>94</v>
      </c>
      <c r="J32" s="93">
        <v>94</v>
      </c>
      <c r="K32" s="93">
        <v>94</v>
      </c>
      <c r="L32" s="93">
        <v>134</v>
      </c>
      <c r="M32" s="93">
        <v>119</v>
      </c>
      <c r="N32" s="93">
        <v>120</v>
      </c>
      <c r="O32" s="93">
        <v>160</v>
      </c>
      <c r="P32" s="93">
        <v>199</v>
      </c>
      <c r="Q32" s="93">
        <v>172.67699999999999</v>
      </c>
      <c r="R32" s="93">
        <v>260</v>
      </c>
      <c r="S32" s="93">
        <v>270</v>
      </c>
      <c r="T32" s="93">
        <v>189</v>
      </c>
      <c r="U32" s="93">
        <v>144</v>
      </c>
      <c r="V32" s="93">
        <v>119</v>
      </c>
      <c r="W32" s="93">
        <v>219</v>
      </c>
      <c r="X32" s="93">
        <v>214</v>
      </c>
      <c r="Y32" s="93">
        <v>208</v>
      </c>
      <c r="Z32" s="94"/>
      <c r="AA32" s="73">
        <f t="shared" si="3"/>
        <v>3904.6770000000001</v>
      </c>
    </row>
    <row r="33" spans="1:27" ht="24.95" customHeight="1" x14ac:dyDescent="0.2">
      <c r="A33" s="91" t="s">
        <v>26</v>
      </c>
      <c r="B33" s="92">
        <v>386</v>
      </c>
      <c r="C33" s="93">
        <v>391</v>
      </c>
      <c r="D33" s="93">
        <v>376</v>
      </c>
      <c r="E33" s="93">
        <v>375</v>
      </c>
      <c r="F33" s="93">
        <v>350</v>
      </c>
      <c r="G33" s="93">
        <v>355</v>
      </c>
      <c r="H33" s="93">
        <v>195</v>
      </c>
      <c r="I33" s="93">
        <v>165</v>
      </c>
      <c r="J33" s="93">
        <v>165</v>
      </c>
      <c r="K33" s="93">
        <v>165</v>
      </c>
      <c r="L33" s="93">
        <v>175</v>
      </c>
      <c r="M33" s="93">
        <v>165</v>
      </c>
      <c r="N33" s="93">
        <v>195</v>
      </c>
      <c r="O33" s="93">
        <v>195</v>
      </c>
      <c r="P33" s="93">
        <v>216</v>
      </c>
      <c r="Q33" s="93">
        <v>216</v>
      </c>
      <c r="R33" s="93">
        <v>264</v>
      </c>
      <c r="S33" s="93">
        <v>271.03199999999998</v>
      </c>
      <c r="T33" s="93">
        <v>183</v>
      </c>
      <c r="U33" s="93">
        <v>215</v>
      </c>
      <c r="V33" s="93">
        <v>205</v>
      </c>
      <c r="W33" s="93">
        <v>353</v>
      </c>
      <c r="X33" s="93">
        <v>433</v>
      </c>
      <c r="Y33" s="93">
        <v>406</v>
      </c>
      <c r="Z33" s="94"/>
      <c r="AA33" s="73">
        <f t="shared" si="3"/>
        <v>6415.0320000000002</v>
      </c>
    </row>
    <row r="34" spans="1:27" ht="24.95" customHeight="1" x14ac:dyDescent="0.2">
      <c r="A34" s="91" t="s">
        <v>27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28</v>
      </c>
      <c r="B35" s="92">
        <v>20</v>
      </c>
      <c r="C35" s="93">
        <v>20</v>
      </c>
      <c r="D35" s="93">
        <v>20</v>
      </c>
      <c r="E35" s="93">
        <v>20</v>
      </c>
      <c r="F35" s="93">
        <v>30</v>
      </c>
      <c r="G35" s="93">
        <v>30</v>
      </c>
      <c r="H35" s="93">
        <v>30</v>
      </c>
      <c r="I35" s="93">
        <v>20</v>
      </c>
      <c r="J35" s="93">
        <v>20</v>
      </c>
      <c r="K35" s="93">
        <v>20</v>
      </c>
      <c r="L35" s="93">
        <v>233.82900000000001</v>
      </c>
      <c r="M35" s="93">
        <v>80</v>
      </c>
      <c r="N35" s="93">
        <v>199.48099999999999</v>
      </c>
      <c r="O35" s="93">
        <v>266</v>
      </c>
      <c r="P35" s="93">
        <v>296</v>
      </c>
      <c r="Q35" s="93">
        <v>226</v>
      </c>
      <c r="R35" s="93">
        <v>320</v>
      </c>
      <c r="S35" s="93">
        <v>420</v>
      </c>
      <c r="T35" s="93">
        <v>30</v>
      </c>
      <c r="U35" s="93">
        <v>55</v>
      </c>
      <c r="V35" s="93">
        <v>55</v>
      </c>
      <c r="W35" s="93">
        <v>335</v>
      </c>
      <c r="X35" s="93">
        <v>310</v>
      </c>
      <c r="Y35" s="93">
        <v>142.50200000000001</v>
      </c>
      <c r="Z35" s="94"/>
      <c r="AA35" s="73">
        <f t="shared" si="3"/>
        <v>3198.8119999999999</v>
      </c>
    </row>
    <row r="36" spans="1:27" ht="30" customHeight="1" thickBot="1" x14ac:dyDescent="0.25">
      <c r="A36" s="80" t="s">
        <v>29</v>
      </c>
      <c r="B36" s="81">
        <f>IF(LEN(B$2)&gt;0,SUM(B31:B35),"")</f>
        <v>615</v>
      </c>
      <c r="C36" s="82">
        <f t="shared" ref="C36:Z36" si="4">IF(LEN(C$2)&gt;0,SUM(C31:C35),"")</f>
        <v>628</v>
      </c>
      <c r="D36" s="82">
        <f t="shared" si="4"/>
        <v>614</v>
      </c>
      <c r="E36" s="82">
        <f t="shared" si="4"/>
        <v>618</v>
      </c>
      <c r="F36" s="82">
        <f t="shared" si="4"/>
        <v>603</v>
      </c>
      <c r="G36" s="82">
        <f t="shared" si="4"/>
        <v>614</v>
      </c>
      <c r="H36" s="82">
        <f t="shared" si="4"/>
        <v>370</v>
      </c>
      <c r="I36" s="82">
        <f t="shared" si="4"/>
        <v>308</v>
      </c>
      <c r="J36" s="82">
        <f t="shared" si="4"/>
        <v>306</v>
      </c>
      <c r="K36" s="82">
        <f t="shared" si="4"/>
        <v>304</v>
      </c>
      <c r="L36" s="82">
        <f t="shared" si="4"/>
        <v>559.82899999999995</v>
      </c>
      <c r="M36" s="82">
        <f t="shared" si="4"/>
        <v>381</v>
      </c>
      <c r="N36" s="82">
        <f t="shared" si="4"/>
        <v>531.48099999999999</v>
      </c>
      <c r="O36" s="82">
        <f t="shared" si="4"/>
        <v>667.44299999999998</v>
      </c>
      <c r="P36" s="82">
        <f t="shared" si="4"/>
        <v>758</v>
      </c>
      <c r="Q36" s="82">
        <f t="shared" si="4"/>
        <v>633.67700000000002</v>
      </c>
      <c r="R36" s="82">
        <f t="shared" si="4"/>
        <v>924.28</v>
      </c>
      <c r="S36" s="82">
        <f t="shared" si="4"/>
        <v>1080.0319999999999</v>
      </c>
      <c r="T36" s="82">
        <f t="shared" si="4"/>
        <v>458</v>
      </c>
      <c r="U36" s="82">
        <f t="shared" si="4"/>
        <v>469</v>
      </c>
      <c r="V36" s="82">
        <f t="shared" si="4"/>
        <v>434</v>
      </c>
      <c r="W36" s="82">
        <f t="shared" si="4"/>
        <v>1143</v>
      </c>
      <c r="X36" s="82">
        <f t="shared" si="4"/>
        <v>1032</v>
      </c>
      <c r="Y36" s="82">
        <f t="shared" si="4"/>
        <v>846.50199999999995</v>
      </c>
      <c r="Z36" s="83" t="str">
        <f t="shared" si="4"/>
        <v/>
      </c>
      <c r="AA36" s="84">
        <f t="shared" si="3"/>
        <v>14898.244000000001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5588.15</v>
      </c>
      <c r="C39" s="82">
        <f t="shared" ref="C39:Z39" si="6">IF(LEN(C$2)&gt;0,C14+C22+C36,"")</f>
        <v>5300.9740000000002</v>
      </c>
      <c r="D39" s="82">
        <f t="shared" si="6"/>
        <v>5117.2119999999995</v>
      </c>
      <c r="E39" s="82">
        <f t="shared" si="6"/>
        <v>4998.241</v>
      </c>
      <c r="F39" s="82">
        <f t="shared" si="6"/>
        <v>4899.0080000000007</v>
      </c>
      <c r="G39" s="82">
        <f t="shared" si="6"/>
        <v>5016.9259999999995</v>
      </c>
      <c r="H39" s="82">
        <f t="shared" si="6"/>
        <v>5410.366</v>
      </c>
      <c r="I39" s="82">
        <f t="shared" si="6"/>
        <v>5978.8590000000004</v>
      </c>
      <c r="J39" s="82">
        <f t="shared" si="6"/>
        <v>6522.8979999999992</v>
      </c>
      <c r="K39" s="82">
        <f t="shared" si="6"/>
        <v>6928.2830000000004</v>
      </c>
      <c r="L39" s="82">
        <f t="shared" si="6"/>
        <v>7508.8369999999995</v>
      </c>
      <c r="M39" s="82">
        <f t="shared" si="6"/>
        <v>7507.0550000000003</v>
      </c>
      <c r="N39" s="82">
        <f t="shared" si="6"/>
        <v>7592.9220000000005</v>
      </c>
      <c r="O39" s="82">
        <f t="shared" si="6"/>
        <v>7469.6670000000004</v>
      </c>
      <c r="P39" s="82">
        <f t="shared" si="6"/>
        <v>7442.4430000000011</v>
      </c>
      <c r="Q39" s="82">
        <f t="shared" si="6"/>
        <v>6885.73</v>
      </c>
      <c r="R39" s="82">
        <f t="shared" si="6"/>
        <v>6897.286000000001</v>
      </c>
      <c r="S39" s="82">
        <f t="shared" si="6"/>
        <v>6736.7420000000002</v>
      </c>
      <c r="T39" s="82">
        <f t="shared" si="6"/>
        <v>6919.5630000000001</v>
      </c>
      <c r="U39" s="82">
        <f t="shared" si="6"/>
        <v>7003.8630000000003</v>
      </c>
      <c r="V39" s="82">
        <f t="shared" si="6"/>
        <v>6988.32</v>
      </c>
      <c r="W39" s="82">
        <f t="shared" si="6"/>
        <v>6345.134</v>
      </c>
      <c r="X39" s="82">
        <f t="shared" si="6"/>
        <v>5869.1260000000002</v>
      </c>
      <c r="Y39" s="82">
        <f t="shared" si="6"/>
        <v>5774.898000000001</v>
      </c>
      <c r="Z39" s="83" t="str">
        <f t="shared" si="6"/>
        <v/>
      </c>
      <c r="AA39" s="95">
        <f>SUM(B39:Z39)</f>
        <v>152702.50299999997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5588.15</v>
      </c>
      <c r="C4" s="18">
        <v>5300.9740000000002</v>
      </c>
      <c r="D4" s="18">
        <v>5117.2120000000004</v>
      </c>
      <c r="E4" s="18">
        <v>4998.241</v>
      </c>
      <c r="F4" s="18">
        <v>4899.0079999999998</v>
      </c>
      <c r="G4" s="18">
        <v>5016.9260000000004</v>
      </c>
      <c r="H4" s="18">
        <v>5410.366</v>
      </c>
      <c r="I4" s="18">
        <v>5978.8590000000004</v>
      </c>
      <c r="J4" s="18">
        <v>6522.8980000000001</v>
      </c>
      <c r="K4" s="18">
        <v>6928.2830000000004</v>
      </c>
      <c r="L4" s="18">
        <v>7508.8370000000004</v>
      </c>
      <c r="M4" s="18">
        <v>7507.0550000000003</v>
      </c>
      <c r="N4" s="18">
        <v>7592.9219999999996</v>
      </c>
      <c r="O4" s="18">
        <v>7469.6670000000004</v>
      </c>
      <c r="P4" s="18">
        <v>7442.4430000000002</v>
      </c>
      <c r="Q4" s="18">
        <v>6885.73</v>
      </c>
      <c r="R4" s="18">
        <v>6897.2860000000001</v>
      </c>
      <c r="S4" s="18">
        <v>6736.7420000000002</v>
      </c>
      <c r="T4" s="18">
        <v>6919.5630000000001</v>
      </c>
      <c r="U4" s="18">
        <v>7003.8630000000003</v>
      </c>
      <c r="V4" s="18">
        <v>6988.32</v>
      </c>
      <c r="W4" s="18">
        <v>6345.134</v>
      </c>
      <c r="X4" s="18">
        <v>5869.1260000000002</v>
      </c>
      <c r="Y4" s="18">
        <v>5774.8980000000001</v>
      </c>
      <c r="Z4" s="19"/>
      <c r="AA4" s="20">
        <f>SUM(B4:Z4)</f>
        <v>152702.50299999997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39.1</v>
      </c>
      <c r="C7" s="28">
        <v>35.11</v>
      </c>
      <c r="D7" s="28">
        <v>35.06</v>
      </c>
      <c r="E7" s="28">
        <v>35</v>
      </c>
      <c r="F7" s="28">
        <v>33.909999999999997</v>
      </c>
      <c r="G7" s="28">
        <v>34.97</v>
      </c>
      <c r="H7" s="28">
        <v>39.6</v>
      </c>
      <c r="I7" s="28">
        <v>43.48</v>
      </c>
      <c r="J7" s="28">
        <v>47.05</v>
      </c>
      <c r="K7" s="28">
        <v>47.05</v>
      </c>
      <c r="L7" s="28">
        <v>61.37</v>
      </c>
      <c r="M7" s="28">
        <v>52.42</v>
      </c>
      <c r="N7" s="28">
        <v>54.15</v>
      </c>
      <c r="O7" s="28">
        <v>63.27</v>
      </c>
      <c r="P7" s="28">
        <v>66.290000000000006</v>
      </c>
      <c r="Q7" s="28">
        <v>58.37</v>
      </c>
      <c r="R7" s="28">
        <v>73.17</v>
      </c>
      <c r="S7" s="28">
        <v>75.510000000000005</v>
      </c>
      <c r="T7" s="28">
        <v>57.67</v>
      </c>
      <c r="U7" s="28">
        <v>66.39</v>
      </c>
      <c r="V7" s="28">
        <v>69.12</v>
      </c>
      <c r="W7" s="28">
        <v>110</v>
      </c>
      <c r="X7" s="28">
        <v>110</v>
      </c>
      <c r="Y7" s="28">
        <v>73.42</v>
      </c>
      <c r="Z7" s="29"/>
      <c r="AA7" s="30">
        <v>57.561666666666667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987.05600000000004</v>
      </c>
      <c r="C17" s="66">
        <v>1003.056</v>
      </c>
      <c r="D17" s="66">
        <v>1013.056</v>
      </c>
      <c r="E17" s="66">
        <v>1013.056</v>
      </c>
      <c r="F17" s="66">
        <v>1013.432</v>
      </c>
      <c r="G17" s="66">
        <v>1010.432</v>
      </c>
      <c r="H17" s="66">
        <v>995.30399999999997</v>
      </c>
      <c r="I17" s="66">
        <v>976.928</v>
      </c>
      <c r="J17" s="66">
        <v>947.94799999999998</v>
      </c>
      <c r="K17" s="66">
        <v>1012.408</v>
      </c>
      <c r="L17" s="66">
        <v>1247.723</v>
      </c>
      <c r="M17" s="66">
        <v>970.72299999999996</v>
      </c>
      <c r="N17" s="66">
        <v>953.096</v>
      </c>
      <c r="O17" s="66">
        <v>844.05099999999993</v>
      </c>
      <c r="P17" s="66">
        <v>946.05099999999993</v>
      </c>
      <c r="Q17" s="66">
        <v>614.36800000000005</v>
      </c>
      <c r="R17" s="66">
        <v>837.36800000000005</v>
      </c>
      <c r="S17" s="66">
        <v>840.36800000000005</v>
      </c>
      <c r="T17" s="66">
        <v>775.05600000000004</v>
      </c>
      <c r="U17" s="66">
        <v>777.05600000000004</v>
      </c>
      <c r="V17" s="66">
        <v>779.05600000000004</v>
      </c>
      <c r="W17" s="66">
        <v>745.79100000000005</v>
      </c>
      <c r="X17" s="66">
        <v>704.22300000000007</v>
      </c>
      <c r="Y17" s="66">
        <v>964.22900000000004</v>
      </c>
      <c r="Z17" s="67"/>
      <c r="AA17" s="68">
        <f>SUM(B17:Z17)</f>
        <v>21971.834999999999</v>
      </c>
    </row>
    <row r="18" spans="1:27" ht="24.95" customHeight="1" x14ac:dyDescent="0.2">
      <c r="A18" s="69" t="s">
        <v>13</v>
      </c>
      <c r="B18" s="70">
        <v>1035.7470000000001</v>
      </c>
      <c r="C18" s="71">
        <v>993.45399999999984</v>
      </c>
      <c r="D18" s="71">
        <v>968.2940000000001</v>
      </c>
      <c r="E18" s="71">
        <v>954.15900000000011</v>
      </c>
      <c r="F18" s="71">
        <v>966.72300000000018</v>
      </c>
      <c r="G18" s="71">
        <v>1036.0249999999999</v>
      </c>
      <c r="H18" s="71">
        <v>1164.3520000000001</v>
      </c>
      <c r="I18" s="71">
        <v>1298.7099999999998</v>
      </c>
      <c r="J18" s="71">
        <v>1419.087</v>
      </c>
      <c r="K18" s="71">
        <v>1449.8789999999997</v>
      </c>
      <c r="L18" s="71">
        <v>1628.6079999999999</v>
      </c>
      <c r="M18" s="71">
        <v>1614.7279999999996</v>
      </c>
      <c r="N18" s="71">
        <v>1644.2809999999997</v>
      </c>
      <c r="O18" s="71">
        <v>1637.0910000000001</v>
      </c>
      <c r="P18" s="71">
        <v>1589.0360000000001</v>
      </c>
      <c r="Q18" s="71">
        <v>1520.8439999999996</v>
      </c>
      <c r="R18" s="71">
        <v>1461.4499999999998</v>
      </c>
      <c r="S18" s="71">
        <v>1409.5349999999999</v>
      </c>
      <c r="T18" s="71">
        <v>1378.1209999999996</v>
      </c>
      <c r="U18" s="71">
        <v>1350.046</v>
      </c>
      <c r="V18" s="71">
        <v>1315.4159999999997</v>
      </c>
      <c r="W18" s="71">
        <v>1220.7660000000001</v>
      </c>
      <c r="X18" s="71">
        <v>1140.6130000000003</v>
      </c>
      <c r="Y18" s="71">
        <v>1086.0579999999998</v>
      </c>
      <c r="Z18" s="72"/>
      <c r="AA18" s="73">
        <f>SUM(B18:Z18)</f>
        <v>31283.022999999997</v>
      </c>
    </row>
    <row r="19" spans="1:27" ht="24.95" customHeight="1" x14ac:dyDescent="0.2">
      <c r="A19" s="69" t="s">
        <v>14</v>
      </c>
      <c r="B19" s="74">
        <v>3155.8469999999998</v>
      </c>
      <c r="C19" s="75">
        <v>2884.9639999999999</v>
      </c>
      <c r="D19" s="75">
        <v>2729.8620000000001</v>
      </c>
      <c r="E19" s="75">
        <v>2632.0260000000003</v>
      </c>
      <c r="F19" s="75">
        <v>2563.8529999999996</v>
      </c>
      <c r="G19" s="75">
        <v>2609.4690000000005</v>
      </c>
      <c r="H19" s="75">
        <v>2736.3229999999999</v>
      </c>
      <c r="I19" s="75">
        <v>3013.2210000000005</v>
      </c>
      <c r="J19" s="75">
        <v>3467.8630000000003</v>
      </c>
      <c r="K19" s="75">
        <v>3929.9960000000005</v>
      </c>
      <c r="L19" s="75">
        <v>4287.5060000000003</v>
      </c>
      <c r="M19" s="75">
        <v>4558.3830000000007</v>
      </c>
      <c r="N19" s="75">
        <v>4711.5450000000001</v>
      </c>
      <c r="O19" s="75">
        <v>4748.5250000000015</v>
      </c>
      <c r="P19" s="75">
        <v>4673.3560000000007</v>
      </c>
      <c r="Q19" s="75">
        <v>4493.0179999999991</v>
      </c>
      <c r="R19" s="75">
        <v>4350.4679999999998</v>
      </c>
      <c r="S19" s="75">
        <v>4227.3389999999999</v>
      </c>
      <c r="T19" s="75">
        <v>4261.7810000000009</v>
      </c>
      <c r="U19" s="75">
        <v>4315.7609999999995</v>
      </c>
      <c r="V19" s="75">
        <v>4446.9420000000009</v>
      </c>
      <c r="W19" s="75">
        <v>4221.0770000000002</v>
      </c>
      <c r="X19" s="75">
        <v>3874.7900000000004</v>
      </c>
      <c r="Y19" s="75">
        <v>3498.6109999999999</v>
      </c>
      <c r="Z19" s="72"/>
      <c r="AA19" s="73">
        <f>SUM(B19:Z19)</f>
        <v>90392.525999999998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126.5</v>
      </c>
      <c r="C21" s="71">
        <v>121.5</v>
      </c>
      <c r="D21" s="71">
        <v>118</v>
      </c>
      <c r="E21" s="71">
        <v>116</v>
      </c>
      <c r="F21" s="71">
        <v>117</v>
      </c>
      <c r="G21" s="71">
        <v>123</v>
      </c>
      <c r="H21" s="71">
        <v>130.5</v>
      </c>
      <c r="I21" s="71">
        <v>138</v>
      </c>
      <c r="J21" s="71">
        <v>140</v>
      </c>
      <c r="K21" s="71">
        <v>139</v>
      </c>
      <c r="L21" s="71">
        <v>140</v>
      </c>
      <c r="M21" s="71">
        <v>141.5</v>
      </c>
      <c r="N21" s="71">
        <v>142</v>
      </c>
      <c r="O21" s="71">
        <v>140</v>
      </c>
      <c r="P21" s="71">
        <v>139</v>
      </c>
      <c r="Q21" s="71">
        <v>142.5</v>
      </c>
      <c r="R21" s="71">
        <v>153</v>
      </c>
      <c r="S21" s="71">
        <v>164.5</v>
      </c>
      <c r="T21" s="71">
        <v>173</v>
      </c>
      <c r="U21" s="71">
        <v>179</v>
      </c>
      <c r="V21" s="71">
        <v>168.5</v>
      </c>
      <c r="W21" s="71">
        <v>154.5</v>
      </c>
      <c r="X21" s="71">
        <v>146.5</v>
      </c>
      <c r="Y21" s="71">
        <v>136</v>
      </c>
      <c r="Z21" s="71"/>
      <c r="AA21" s="73">
        <f>SUM(B21:Z21)</f>
        <v>3389.5</v>
      </c>
    </row>
    <row r="22" spans="1:27" ht="30" customHeight="1" thickBot="1" x14ac:dyDescent="0.25">
      <c r="A22" s="80" t="s">
        <v>17</v>
      </c>
      <c r="B22" s="81">
        <f t="shared" ref="B22:AA22" si="1">SUM(B17:B21)</f>
        <v>5305.15</v>
      </c>
      <c r="C22" s="82">
        <f t="shared" si="1"/>
        <v>5002.9740000000002</v>
      </c>
      <c r="D22" s="82">
        <f t="shared" si="1"/>
        <v>4829.2120000000004</v>
      </c>
      <c r="E22" s="82">
        <f t="shared" si="1"/>
        <v>4715.241</v>
      </c>
      <c r="F22" s="82">
        <f t="shared" si="1"/>
        <v>4661.0079999999998</v>
      </c>
      <c r="G22" s="82">
        <f t="shared" si="1"/>
        <v>4778.9260000000004</v>
      </c>
      <c r="H22" s="82">
        <f t="shared" si="1"/>
        <v>5026.4789999999994</v>
      </c>
      <c r="I22" s="82">
        <f t="shared" si="1"/>
        <v>5426.8590000000004</v>
      </c>
      <c r="J22" s="82">
        <f t="shared" si="1"/>
        <v>5974.8980000000001</v>
      </c>
      <c r="K22" s="82">
        <f t="shared" si="1"/>
        <v>6531.2830000000004</v>
      </c>
      <c r="L22" s="82">
        <f t="shared" si="1"/>
        <v>7303.8370000000004</v>
      </c>
      <c r="M22" s="82">
        <f t="shared" si="1"/>
        <v>7285.3340000000007</v>
      </c>
      <c r="N22" s="82">
        <f t="shared" si="1"/>
        <v>7450.9219999999996</v>
      </c>
      <c r="O22" s="82">
        <f t="shared" si="1"/>
        <v>7369.6670000000013</v>
      </c>
      <c r="P22" s="82">
        <f t="shared" si="1"/>
        <v>7347.4430000000011</v>
      </c>
      <c r="Q22" s="82">
        <f t="shared" si="1"/>
        <v>6770.7299999999987</v>
      </c>
      <c r="R22" s="82">
        <f t="shared" si="1"/>
        <v>6802.2860000000001</v>
      </c>
      <c r="S22" s="82">
        <f t="shared" si="1"/>
        <v>6641.7420000000002</v>
      </c>
      <c r="T22" s="82">
        <f t="shared" si="1"/>
        <v>6587.9580000000005</v>
      </c>
      <c r="U22" s="82">
        <f t="shared" si="1"/>
        <v>6621.8629999999994</v>
      </c>
      <c r="V22" s="82">
        <f t="shared" si="1"/>
        <v>6709.9140000000007</v>
      </c>
      <c r="W22" s="82">
        <f t="shared" si="1"/>
        <v>6342.134</v>
      </c>
      <c r="X22" s="82">
        <f t="shared" si="1"/>
        <v>5866.1260000000002</v>
      </c>
      <c r="Y22" s="82">
        <f t="shared" si="1"/>
        <v>5684.8979999999992</v>
      </c>
      <c r="Z22" s="83">
        <f t="shared" si="1"/>
        <v>0</v>
      </c>
      <c r="AA22" s="84">
        <f t="shared" si="1"/>
        <v>147036.88399999999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616.5</v>
      </c>
      <c r="C25" s="66">
        <v>611.5</v>
      </c>
      <c r="D25" s="66">
        <v>608</v>
      </c>
      <c r="E25" s="66">
        <v>606</v>
      </c>
      <c r="F25" s="66">
        <v>617</v>
      </c>
      <c r="G25" s="66">
        <v>623</v>
      </c>
      <c r="H25" s="66">
        <v>630.5</v>
      </c>
      <c r="I25" s="66">
        <v>628</v>
      </c>
      <c r="J25" s="66">
        <v>834</v>
      </c>
      <c r="K25" s="66">
        <v>833</v>
      </c>
      <c r="L25" s="66">
        <v>830</v>
      </c>
      <c r="M25" s="66">
        <v>831.5</v>
      </c>
      <c r="N25" s="66">
        <v>832</v>
      </c>
      <c r="O25" s="66">
        <v>830</v>
      </c>
      <c r="P25" s="66">
        <v>829</v>
      </c>
      <c r="Q25" s="66">
        <v>832.5</v>
      </c>
      <c r="R25" s="66">
        <v>843</v>
      </c>
      <c r="S25" s="66">
        <v>854.5</v>
      </c>
      <c r="T25" s="66">
        <v>867</v>
      </c>
      <c r="U25" s="66">
        <v>873</v>
      </c>
      <c r="V25" s="66">
        <v>662.5</v>
      </c>
      <c r="W25" s="66">
        <v>647.5</v>
      </c>
      <c r="X25" s="66">
        <v>639.5</v>
      </c>
      <c r="Y25" s="66">
        <v>626</v>
      </c>
      <c r="Z25" s="67"/>
      <c r="AA25" s="68">
        <f>SUM(B25:Z25)</f>
        <v>17605.5</v>
      </c>
    </row>
    <row r="26" spans="1:27" ht="24.95" customHeight="1" x14ac:dyDescent="0.2">
      <c r="A26" s="69" t="s">
        <v>20</v>
      </c>
      <c r="B26" s="70">
        <v>4971.6499999999996</v>
      </c>
      <c r="C26" s="71">
        <v>4689.4740000000002</v>
      </c>
      <c r="D26" s="71">
        <v>4509.2120000000004</v>
      </c>
      <c r="E26" s="71">
        <v>4392.241</v>
      </c>
      <c r="F26" s="71">
        <v>4282.0079999999998</v>
      </c>
      <c r="G26" s="71">
        <v>4393.9260000000004</v>
      </c>
      <c r="H26" s="71">
        <v>4779.866</v>
      </c>
      <c r="I26" s="71">
        <v>5350.8590000000004</v>
      </c>
      <c r="J26" s="71">
        <v>5688.8980000000001</v>
      </c>
      <c r="K26" s="71">
        <v>6095.2830000000004</v>
      </c>
      <c r="L26" s="71">
        <v>6678.8370000000004</v>
      </c>
      <c r="M26" s="71">
        <v>6675.5550000000003</v>
      </c>
      <c r="N26" s="71">
        <v>6760.9219999999996</v>
      </c>
      <c r="O26" s="71">
        <v>6639.6670000000004</v>
      </c>
      <c r="P26" s="71">
        <v>6613.4430000000002</v>
      </c>
      <c r="Q26" s="71">
        <v>6053.23</v>
      </c>
      <c r="R26" s="71">
        <v>6054.2860000000001</v>
      </c>
      <c r="S26" s="71">
        <v>5882.2420000000002</v>
      </c>
      <c r="T26" s="71">
        <v>6052.5630000000001</v>
      </c>
      <c r="U26" s="71">
        <v>6130.8630000000003</v>
      </c>
      <c r="V26" s="71">
        <v>6325.82</v>
      </c>
      <c r="W26" s="71">
        <v>5697.634</v>
      </c>
      <c r="X26" s="71">
        <v>5229.6260000000002</v>
      </c>
      <c r="Y26" s="71">
        <v>5148.8980000000001</v>
      </c>
      <c r="Z26" s="72"/>
      <c r="AA26" s="73">
        <f>SUM(B26:Z26)</f>
        <v>135097.003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5588.15</v>
      </c>
      <c r="C28" s="57">
        <f t="shared" si="2"/>
        <v>5300.9740000000002</v>
      </c>
      <c r="D28" s="57">
        <f t="shared" si="2"/>
        <v>5117.2120000000004</v>
      </c>
      <c r="E28" s="57">
        <f t="shared" si="2"/>
        <v>4998.241</v>
      </c>
      <c r="F28" s="57">
        <f t="shared" si="2"/>
        <v>4899.0079999999998</v>
      </c>
      <c r="G28" s="57">
        <f t="shared" si="2"/>
        <v>5016.9260000000004</v>
      </c>
      <c r="H28" s="57">
        <f t="shared" si="2"/>
        <v>5410.366</v>
      </c>
      <c r="I28" s="57">
        <f t="shared" si="2"/>
        <v>5978.8590000000004</v>
      </c>
      <c r="J28" s="57">
        <f t="shared" si="2"/>
        <v>6522.8980000000001</v>
      </c>
      <c r="K28" s="57">
        <f t="shared" si="2"/>
        <v>6928.2830000000004</v>
      </c>
      <c r="L28" s="57">
        <f t="shared" si="2"/>
        <v>7508.8370000000004</v>
      </c>
      <c r="M28" s="57">
        <f t="shared" si="2"/>
        <v>7507.0550000000003</v>
      </c>
      <c r="N28" s="57">
        <f t="shared" si="2"/>
        <v>7592.9219999999996</v>
      </c>
      <c r="O28" s="57">
        <f t="shared" si="2"/>
        <v>7469.6670000000004</v>
      </c>
      <c r="P28" s="57">
        <f t="shared" si="2"/>
        <v>7442.4430000000002</v>
      </c>
      <c r="Q28" s="57">
        <f t="shared" si="2"/>
        <v>6885.73</v>
      </c>
      <c r="R28" s="57">
        <f t="shared" si="2"/>
        <v>6897.2860000000001</v>
      </c>
      <c r="S28" s="57">
        <f t="shared" si="2"/>
        <v>6736.7420000000002</v>
      </c>
      <c r="T28" s="57">
        <f t="shared" si="2"/>
        <v>6919.5630000000001</v>
      </c>
      <c r="U28" s="57">
        <f t="shared" si="2"/>
        <v>7003.8630000000003</v>
      </c>
      <c r="V28" s="57">
        <f t="shared" si="2"/>
        <v>6988.32</v>
      </c>
      <c r="W28" s="57">
        <f t="shared" si="2"/>
        <v>6345.134</v>
      </c>
      <c r="X28" s="57">
        <f t="shared" si="2"/>
        <v>5869.1260000000002</v>
      </c>
      <c r="Y28" s="57">
        <f t="shared" si="2"/>
        <v>5774.8980000000001</v>
      </c>
      <c r="Z28" s="58">
        <f t="shared" si="2"/>
        <v>0</v>
      </c>
      <c r="AA28" s="59">
        <f t="shared" si="2"/>
        <v>152702.503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35</v>
      </c>
      <c r="J31" s="89">
        <v>35</v>
      </c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>
        <v>35</v>
      </c>
      <c r="V31" s="89"/>
      <c r="W31" s="89"/>
      <c r="X31" s="89"/>
      <c r="Y31" s="89"/>
      <c r="Z31" s="90"/>
      <c r="AA31" s="68">
        <f t="shared" ref="AA31:AA36" si="3">SUM(B31:Z31)</f>
        <v>105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>
        <v>55</v>
      </c>
      <c r="I32" s="93">
        <v>95</v>
      </c>
      <c r="J32" s="93">
        <v>95</v>
      </c>
      <c r="K32" s="93">
        <v>55</v>
      </c>
      <c r="L32" s="93">
        <v>5</v>
      </c>
      <c r="M32" s="93">
        <v>5</v>
      </c>
      <c r="N32" s="93">
        <v>5</v>
      </c>
      <c r="O32" s="93">
        <v>5</v>
      </c>
      <c r="P32" s="93"/>
      <c r="Q32" s="93"/>
      <c r="R32" s="93"/>
      <c r="S32" s="93"/>
      <c r="T32" s="93"/>
      <c r="U32" s="93">
        <v>40</v>
      </c>
      <c r="V32" s="93"/>
      <c r="W32" s="93"/>
      <c r="X32" s="93"/>
      <c r="Y32" s="93"/>
      <c r="Z32" s="94"/>
      <c r="AA32" s="73">
        <f t="shared" si="3"/>
        <v>360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>
        <v>10</v>
      </c>
      <c r="G33" s="93">
        <v>10</v>
      </c>
      <c r="H33" s="93">
        <v>45</v>
      </c>
      <c r="I33" s="93">
        <v>205</v>
      </c>
      <c r="J33" s="93">
        <v>210</v>
      </c>
      <c r="K33" s="93">
        <v>175</v>
      </c>
      <c r="L33" s="93">
        <v>190</v>
      </c>
      <c r="M33" s="93">
        <v>135</v>
      </c>
      <c r="N33" s="93">
        <v>85</v>
      </c>
      <c r="O33" s="93">
        <v>85</v>
      </c>
      <c r="P33" s="93">
        <v>85</v>
      </c>
      <c r="Q33" s="93">
        <v>85</v>
      </c>
      <c r="R33" s="93">
        <v>85</v>
      </c>
      <c r="S33" s="93">
        <v>85</v>
      </c>
      <c r="T33" s="93">
        <v>105</v>
      </c>
      <c r="U33" s="93">
        <v>110</v>
      </c>
      <c r="V33" s="93">
        <v>105</v>
      </c>
      <c r="W33" s="93"/>
      <c r="X33" s="93"/>
      <c r="Y33" s="93">
        <v>10</v>
      </c>
      <c r="Z33" s="94"/>
      <c r="AA33" s="73">
        <f t="shared" si="3"/>
        <v>1820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283</v>
      </c>
      <c r="C35" s="93">
        <v>298</v>
      </c>
      <c r="D35" s="93">
        <v>288</v>
      </c>
      <c r="E35" s="93">
        <v>283</v>
      </c>
      <c r="F35" s="93">
        <v>228</v>
      </c>
      <c r="G35" s="93">
        <v>228</v>
      </c>
      <c r="H35" s="93">
        <v>283.887</v>
      </c>
      <c r="I35" s="93">
        <v>217</v>
      </c>
      <c r="J35" s="93">
        <v>208</v>
      </c>
      <c r="K35" s="93">
        <v>167</v>
      </c>
      <c r="L35" s="93">
        <v>10</v>
      </c>
      <c r="M35" s="93">
        <v>81.721000000000004</v>
      </c>
      <c r="N35" s="93">
        <v>52</v>
      </c>
      <c r="O35" s="93">
        <v>10</v>
      </c>
      <c r="P35" s="93">
        <v>10</v>
      </c>
      <c r="Q35" s="93">
        <v>30</v>
      </c>
      <c r="R35" s="93">
        <v>10</v>
      </c>
      <c r="S35" s="93">
        <v>10</v>
      </c>
      <c r="T35" s="93">
        <v>226.60500000000002</v>
      </c>
      <c r="U35" s="93">
        <v>197</v>
      </c>
      <c r="V35" s="93">
        <v>173.40600000000001</v>
      </c>
      <c r="W35" s="93">
        <v>3</v>
      </c>
      <c r="X35" s="93">
        <v>3</v>
      </c>
      <c r="Y35" s="93">
        <v>80</v>
      </c>
      <c r="Z35" s="94"/>
      <c r="AA35" s="73">
        <f t="shared" si="3"/>
        <v>3380.6189999999997</v>
      </c>
    </row>
    <row r="36" spans="1:27" ht="30" customHeight="1" thickBot="1" x14ac:dyDescent="0.25">
      <c r="A36" s="80" t="s">
        <v>39</v>
      </c>
      <c r="B36" s="81">
        <f>SUM(B31:B35)</f>
        <v>283</v>
      </c>
      <c r="C36" s="82">
        <f t="shared" ref="C36:Z36" si="4">SUM(C31:C35)</f>
        <v>298</v>
      </c>
      <c r="D36" s="82">
        <f t="shared" si="4"/>
        <v>288</v>
      </c>
      <c r="E36" s="82">
        <f t="shared" si="4"/>
        <v>283</v>
      </c>
      <c r="F36" s="82">
        <f t="shared" si="4"/>
        <v>238</v>
      </c>
      <c r="G36" s="82">
        <f t="shared" si="4"/>
        <v>238</v>
      </c>
      <c r="H36" s="82">
        <f t="shared" si="4"/>
        <v>383.887</v>
      </c>
      <c r="I36" s="82">
        <f t="shared" si="4"/>
        <v>552</v>
      </c>
      <c r="J36" s="82">
        <f t="shared" si="4"/>
        <v>548</v>
      </c>
      <c r="K36" s="82">
        <f t="shared" si="4"/>
        <v>397</v>
      </c>
      <c r="L36" s="82">
        <f t="shared" si="4"/>
        <v>205</v>
      </c>
      <c r="M36" s="82">
        <f t="shared" si="4"/>
        <v>221.721</v>
      </c>
      <c r="N36" s="82">
        <f t="shared" si="4"/>
        <v>142</v>
      </c>
      <c r="O36" s="82">
        <f t="shared" si="4"/>
        <v>100</v>
      </c>
      <c r="P36" s="82">
        <f t="shared" si="4"/>
        <v>95</v>
      </c>
      <c r="Q36" s="82">
        <f t="shared" si="4"/>
        <v>115</v>
      </c>
      <c r="R36" s="82">
        <f t="shared" si="4"/>
        <v>95</v>
      </c>
      <c r="S36" s="82">
        <f t="shared" si="4"/>
        <v>95</v>
      </c>
      <c r="T36" s="82">
        <f t="shared" si="4"/>
        <v>331.60500000000002</v>
      </c>
      <c r="U36" s="82">
        <f t="shared" si="4"/>
        <v>382</v>
      </c>
      <c r="V36" s="82">
        <f t="shared" si="4"/>
        <v>278.40600000000001</v>
      </c>
      <c r="W36" s="82">
        <f t="shared" si="4"/>
        <v>3</v>
      </c>
      <c r="X36" s="82">
        <f t="shared" si="4"/>
        <v>3</v>
      </c>
      <c r="Y36" s="82">
        <f t="shared" si="4"/>
        <v>90</v>
      </c>
      <c r="Z36" s="83">
        <f t="shared" si="4"/>
        <v>0</v>
      </c>
      <c r="AA36" s="84">
        <f t="shared" si="3"/>
        <v>5665.6189999999997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5588.15</v>
      </c>
      <c r="C39" s="82">
        <f t="shared" ref="C39:Z39" si="6">SUM(C10:C13)+C22+C36</f>
        <v>5300.9740000000002</v>
      </c>
      <c r="D39" s="82">
        <f t="shared" si="6"/>
        <v>5117.2120000000004</v>
      </c>
      <c r="E39" s="82">
        <f t="shared" si="6"/>
        <v>4998.241</v>
      </c>
      <c r="F39" s="82">
        <f t="shared" si="6"/>
        <v>4899.0079999999998</v>
      </c>
      <c r="G39" s="82">
        <f t="shared" si="6"/>
        <v>5016.9260000000004</v>
      </c>
      <c r="H39" s="82">
        <f t="shared" si="6"/>
        <v>5410.3659999999991</v>
      </c>
      <c r="I39" s="82">
        <f t="shared" si="6"/>
        <v>5978.8590000000004</v>
      </c>
      <c r="J39" s="82">
        <f t="shared" si="6"/>
        <v>6522.8980000000001</v>
      </c>
      <c r="K39" s="82">
        <f t="shared" si="6"/>
        <v>6928.2830000000004</v>
      </c>
      <c r="L39" s="82">
        <f t="shared" si="6"/>
        <v>7508.8370000000004</v>
      </c>
      <c r="M39" s="82">
        <f t="shared" si="6"/>
        <v>7507.0550000000003</v>
      </c>
      <c r="N39" s="82">
        <f t="shared" si="6"/>
        <v>7592.9219999999996</v>
      </c>
      <c r="O39" s="82">
        <f t="shared" si="6"/>
        <v>7469.6670000000013</v>
      </c>
      <c r="P39" s="82">
        <f t="shared" si="6"/>
        <v>7442.4430000000011</v>
      </c>
      <c r="Q39" s="82">
        <f t="shared" si="6"/>
        <v>6885.7299999999987</v>
      </c>
      <c r="R39" s="82">
        <f t="shared" si="6"/>
        <v>6897.2860000000001</v>
      </c>
      <c r="S39" s="82">
        <f t="shared" si="6"/>
        <v>6736.7420000000002</v>
      </c>
      <c r="T39" s="82">
        <f t="shared" si="6"/>
        <v>6919.5630000000001</v>
      </c>
      <c r="U39" s="82">
        <f t="shared" si="6"/>
        <v>7003.8629999999994</v>
      </c>
      <c r="V39" s="82">
        <f t="shared" si="6"/>
        <v>6988.3200000000006</v>
      </c>
      <c r="W39" s="82">
        <f t="shared" si="6"/>
        <v>6345.134</v>
      </c>
      <c r="X39" s="82">
        <f t="shared" si="6"/>
        <v>5869.1260000000002</v>
      </c>
      <c r="Y39" s="82">
        <f t="shared" si="6"/>
        <v>5774.8979999999992</v>
      </c>
      <c r="Z39" s="83">
        <f t="shared" si="6"/>
        <v>0</v>
      </c>
      <c r="AA39" s="95">
        <f>SUM(B39:Z39)</f>
        <v>152702.50299999997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2020-09-09T11:12:21Z</dcterms:created>
  <dcterms:modified xsi:type="dcterms:W3CDTF">2020-09-09T11:12:22Z</dcterms:modified>
</cp:coreProperties>
</file>