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770" windowHeight="1254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[1]SPOT_Orders_OverView_01!$A$38:$A$66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<sst xmlns="http://schemas.openxmlformats.org/spreadsheetml/2006/main" count="74" uniqueCount="41">
  <si>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08/09/2020 14:21:13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</si>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</sst>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2514.2049999999999</c:v>
                </c:pt>
                <c:pt idx="1">
                  <c:v>2297.1180000000004</c:v>
                </c:pt>
                <c:pt idx="2">
                  <c:v>2063.56</c:v>
                </c:pt>
                <c:pt idx="3">
                  <c:v>1828.653</c:v>
                </c:pt>
                <c:pt idx="4">
                  <c:v>1705.0640000000001</c:v>
                </c:pt>
                <c:pt idx="5">
                  <c:v>1918.913</c:v>
                </c:pt>
                <c:pt idx="6">
                  <c:v>2276.165</c:v>
                </c:pt>
                <c:pt idx="7">
                  <c:v>2412.8500000000004</c:v>
                </c:pt>
                <c:pt idx="8">
                  <c:v>1990.7060000000001</c:v>
                </c:pt>
                <c:pt idx="9">
                  <c:v>2711.9169999999999</c:v>
                </c:pt>
                <c:pt idx="10">
                  <c:v>2479.48</c:v>
                </c:pt>
                <c:pt idx="11">
                  <c:v>2506.8230000000003</c:v>
                </c:pt>
                <c:pt idx="12">
                  <c:v>2618.1310000000003</c:v>
                </c:pt>
                <c:pt idx="13">
                  <c:v>2708.5569999999998</c:v>
                </c:pt>
                <c:pt idx="14">
                  <c:v>2643.0460000000003</c:v>
                </c:pt>
                <c:pt idx="15">
                  <c:v>2740.7060000000001</c:v>
                </c:pt>
                <c:pt idx="16">
                  <c:v>2863.4530000000004</c:v>
                </c:pt>
                <c:pt idx="17">
                  <c:v>2962.873</c:v>
                </c:pt>
                <c:pt idx="18">
                  <c:v>2954.42</c:v>
                </c:pt>
                <c:pt idx="19">
                  <c:v>2594.9360000000001</c:v>
                </c:pt>
                <c:pt idx="20">
                  <c:v>2776.2580000000003</c:v>
                </c:pt>
                <c:pt idx="21">
                  <c:v>3097.5679999999998</c:v>
                </c:pt>
                <c:pt idx="22">
                  <c:v>3075.6790000000001</c:v>
                </c:pt>
                <c:pt idx="23">
                  <c:v>2627.2560000000003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894</c:v>
                </c:pt>
                <c:pt idx="1">
                  <c:v>784</c:v>
                </c:pt>
                <c:pt idx="2">
                  <c:v>709</c:v>
                </c:pt>
                <c:pt idx="3">
                  <c:v>725</c:v>
                </c:pt>
                <c:pt idx="4">
                  <c:v>692</c:v>
                </c:pt>
                <c:pt idx="5">
                  <c:v>654</c:v>
                </c:pt>
                <c:pt idx="6">
                  <c:v>451</c:v>
                </c:pt>
                <c:pt idx="7">
                  <c:v>389</c:v>
                </c:pt>
                <c:pt idx="8">
                  <c:v>369</c:v>
                </c:pt>
                <c:pt idx="9">
                  <c:v>567.93499999999995</c:v>
                </c:pt>
                <c:pt idx="10">
                  <c:v>556.24900000000002</c:v>
                </c:pt>
                <c:pt idx="11">
                  <c:v>672</c:v>
                </c:pt>
                <c:pt idx="12">
                  <c:v>621</c:v>
                </c:pt>
                <c:pt idx="13">
                  <c:v>598</c:v>
                </c:pt>
                <c:pt idx="14">
                  <c:v>595</c:v>
                </c:pt>
                <c:pt idx="15">
                  <c:v>733.83100000000002</c:v>
                </c:pt>
                <c:pt idx="16">
                  <c:v>739.61199999999997</c:v>
                </c:pt>
                <c:pt idx="17">
                  <c:v>868.53300000000002</c:v>
                </c:pt>
                <c:pt idx="18">
                  <c:v>620.16300000000001</c:v>
                </c:pt>
                <c:pt idx="19">
                  <c:v>442</c:v>
                </c:pt>
                <c:pt idx="20">
                  <c:v>472</c:v>
                </c:pt>
                <c:pt idx="21">
                  <c:v>801.81500000000005</c:v>
                </c:pt>
                <c:pt idx="22">
                  <c:v>741</c:v>
                </c:pt>
                <c:pt idx="23">
                  <c:v>768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1730.1320000000001</c:v>
                </c:pt>
                <c:pt idx="1">
                  <c:v>1850.097</c:v>
                </c:pt>
                <c:pt idx="2">
                  <c:v>1978.2080000000001</c:v>
                </c:pt>
                <c:pt idx="3">
                  <c:v>2068.4129999999996</c:v>
                </c:pt>
                <c:pt idx="4">
                  <c:v>2138.4699999999998</c:v>
                </c:pt>
                <c:pt idx="5">
                  <c:v>2174.768</c:v>
                </c:pt>
                <c:pt idx="6">
                  <c:v>2248.8749999999995</c:v>
                </c:pt>
                <c:pt idx="7">
                  <c:v>2559.7109999999998</c:v>
                </c:pt>
                <c:pt idx="8">
                  <c:v>3032.3240000000001</c:v>
                </c:pt>
                <c:pt idx="9">
                  <c:v>3458.5969999999998</c:v>
                </c:pt>
                <c:pt idx="10">
                  <c:v>3730.4979999999991</c:v>
                </c:pt>
                <c:pt idx="11">
                  <c:v>3854.1619999999998</c:v>
                </c:pt>
                <c:pt idx="12">
                  <c:v>3868.6709999999998</c:v>
                </c:pt>
                <c:pt idx="13">
                  <c:v>3751.7289999999998</c:v>
                </c:pt>
                <c:pt idx="14">
                  <c:v>3566.5119999999984</c:v>
                </c:pt>
                <c:pt idx="15">
                  <c:v>3280.0889999999995</c:v>
                </c:pt>
                <c:pt idx="16">
                  <c:v>2861.4139999999998</c:v>
                </c:pt>
                <c:pt idx="17">
                  <c:v>2330.4299999999998</c:v>
                </c:pt>
                <c:pt idx="18">
                  <c:v>1968.3040000000001</c:v>
                </c:pt>
                <c:pt idx="19">
                  <c:v>1890.1539999999998</c:v>
                </c:pt>
                <c:pt idx="20">
                  <c:v>1861.7369999999996</c:v>
                </c:pt>
                <c:pt idx="21">
                  <c:v>1911.3979999999997</c:v>
                </c:pt>
                <c:pt idx="22">
                  <c:v>1962.1490000000001</c:v>
                </c:pt>
                <c:pt idx="23">
                  <c:v>2001.2690000000002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5">
                  <c:v>16</c:v>
                </c:pt>
                <c:pt idx="6">
                  <c:v>38</c:v>
                </c:pt>
                <c:pt idx="7">
                  <c:v>158</c:v>
                </c:pt>
                <c:pt idx="8">
                  <c:v>775</c:v>
                </c:pt>
                <c:pt idx="9">
                  <c:v>158</c:v>
                </c:pt>
                <c:pt idx="10">
                  <c:v>103</c:v>
                </c:pt>
                <c:pt idx="11">
                  <c:v>103</c:v>
                </c:pt>
                <c:pt idx="12">
                  <c:v>88</c:v>
                </c:pt>
                <c:pt idx="13">
                  <c:v>40</c:v>
                </c:pt>
                <c:pt idx="17">
                  <c:v>120</c:v>
                </c:pt>
                <c:pt idx="18">
                  <c:v>965</c:v>
                </c:pt>
                <c:pt idx="19">
                  <c:v>1725</c:v>
                </c:pt>
                <c:pt idx="20">
                  <c:v>1710</c:v>
                </c:pt>
                <c:pt idx="21">
                  <c:v>383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3912160"/>
        <c:axId val="254262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5529.3370000000004</c:v>
                </c:pt>
                <c:pt idx="1">
                  <c:v>5277.2150000000001</c:v>
                </c:pt>
                <c:pt idx="2">
                  <c:v>5096.768</c:v>
                </c:pt>
                <c:pt idx="3">
                  <c:v>4968.0659999999998</c:v>
                </c:pt>
                <c:pt idx="4">
                  <c:v>4881.5339999999997</c:v>
                </c:pt>
                <c:pt idx="5">
                  <c:v>5109.6809999999996</c:v>
                </c:pt>
                <c:pt idx="6">
                  <c:v>5360.04</c:v>
                </c:pt>
                <c:pt idx="7">
                  <c:v>5865.5609999999997</c:v>
                </c:pt>
                <c:pt idx="8">
                  <c:v>6513.03</c:v>
                </c:pt>
                <c:pt idx="9">
                  <c:v>7242.4489999999996</c:v>
                </c:pt>
                <c:pt idx="10">
                  <c:v>7215.2269999999999</c:v>
                </c:pt>
                <c:pt idx="11">
                  <c:v>7481.9849999999997</c:v>
                </c:pt>
                <c:pt idx="12">
                  <c:v>7541.8019999999997</c:v>
                </c:pt>
                <c:pt idx="13">
                  <c:v>7444.2860000000001</c:v>
                </c:pt>
                <c:pt idx="14">
                  <c:v>7150.558</c:v>
                </c:pt>
                <c:pt idx="15">
                  <c:v>7100.6260000000002</c:v>
                </c:pt>
                <c:pt idx="16">
                  <c:v>6810.4790000000003</c:v>
                </c:pt>
                <c:pt idx="17">
                  <c:v>6627.8360000000002</c:v>
                </c:pt>
                <c:pt idx="18">
                  <c:v>6853.8869999999997</c:v>
                </c:pt>
                <c:pt idx="19">
                  <c:v>6998.09</c:v>
                </c:pt>
                <c:pt idx="20">
                  <c:v>7165.9949999999999</c:v>
                </c:pt>
                <c:pt idx="21">
                  <c:v>6539.7809999999999</c:v>
                </c:pt>
                <c:pt idx="22">
                  <c:v>6124.8280000000004</c:v>
                </c:pt>
                <c:pt idx="23">
                  <c:v>5787.5249999999996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912160"/>
        <c:axId val="254262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46.13</c:v>
                </c:pt>
                <c:pt idx="1">
                  <c:v>42.75</c:v>
                </c:pt>
                <c:pt idx="2">
                  <c:v>35.92</c:v>
                </c:pt>
                <c:pt idx="3">
                  <c:v>35.090000000000003</c:v>
                </c:pt>
                <c:pt idx="4">
                  <c:v>35.07</c:v>
                </c:pt>
                <c:pt idx="5">
                  <c:v>35.11</c:v>
                </c:pt>
                <c:pt idx="6">
                  <c:v>38.74</c:v>
                </c:pt>
                <c:pt idx="7">
                  <c:v>35.96</c:v>
                </c:pt>
                <c:pt idx="8">
                  <c:v>34.83</c:v>
                </c:pt>
                <c:pt idx="9">
                  <c:v>45.78</c:v>
                </c:pt>
                <c:pt idx="10">
                  <c:v>40.68</c:v>
                </c:pt>
                <c:pt idx="11">
                  <c:v>41.7</c:v>
                </c:pt>
                <c:pt idx="12">
                  <c:v>43.96</c:v>
                </c:pt>
                <c:pt idx="13">
                  <c:v>45.13</c:v>
                </c:pt>
                <c:pt idx="14">
                  <c:v>43.36</c:v>
                </c:pt>
                <c:pt idx="15">
                  <c:v>47.05</c:v>
                </c:pt>
                <c:pt idx="16">
                  <c:v>47.06</c:v>
                </c:pt>
                <c:pt idx="17">
                  <c:v>54.35</c:v>
                </c:pt>
                <c:pt idx="18">
                  <c:v>49.24</c:v>
                </c:pt>
                <c:pt idx="19">
                  <c:v>45.52</c:v>
                </c:pt>
                <c:pt idx="20">
                  <c:v>47.1</c:v>
                </c:pt>
                <c:pt idx="21">
                  <c:v>58.95</c:v>
                </c:pt>
                <c:pt idx="22">
                  <c:v>50.32</c:v>
                </c:pt>
                <c:pt idx="23">
                  <c:v>43.16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690304"/>
        <c:axId val="444689912"/>
      </c:lineChart>
      <c:catAx>
        <c:axId val="25391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262736"/>
        <c:crosses val="autoZero"/>
        <c:auto val="1"/>
        <c:lblAlgn val="ctr"/>
        <c:lblOffset val="100"/>
        <c:noMultiLvlLbl val="0"/>
      </c:catAx>
      <c:valAx>
        <c:axId val="25426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912160"/>
        <c:crosses val="autoZero"/>
        <c:crossBetween val="between"/>
      </c:valAx>
      <c:valAx>
        <c:axId val="444689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690304"/>
        <c:crosses val="max"/>
        <c:crossBetween val="between"/>
      </c:valAx>
      <c:catAx>
        <c:axId val="444690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689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44083</v>
          </cell>
        </row>
        <row r="4">
          <cell r="C4" t="str">
            <v>DAM</v>
          </cell>
        </row>
        <row r="18">
          <cell r="C18">
            <v>8304</v>
          </cell>
        </row>
        <row r="19">
          <cell r="C19">
            <v>60368.337000000029</v>
          </cell>
        </row>
        <row r="20">
          <cell r="C20">
            <v>6472</v>
          </cell>
        </row>
        <row r="21">
          <cell r="C21">
            <v>15464.137999999999</v>
          </cell>
        </row>
        <row r="22">
          <cell r="C22">
            <v>62078.110999999997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21836.688999999995</v>
          </cell>
        </row>
        <row r="31">
          <cell r="C31">
            <v>31300.168999999998</v>
          </cell>
        </row>
        <row r="32">
          <cell r="C32">
            <v>89930.373999999996</v>
          </cell>
        </row>
        <row r="33">
          <cell r="C33">
            <v>0</v>
          </cell>
        </row>
        <row r="34">
          <cell r="C34">
            <v>6287.3539999999994</v>
          </cell>
        </row>
        <row r="35">
          <cell r="C35">
            <v>3332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46.13</v>
          </cell>
          <cell r="C7">
            <v>42.75</v>
          </cell>
          <cell r="D7">
            <v>35.92</v>
          </cell>
          <cell r="E7">
            <v>35.090000000000003</v>
          </cell>
          <cell r="F7">
            <v>35.07</v>
          </cell>
          <cell r="G7">
            <v>35.11</v>
          </cell>
          <cell r="H7">
            <v>38.74</v>
          </cell>
          <cell r="I7">
            <v>35.96</v>
          </cell>
          <cell r="J7">
            <v>34.83</v>
          </cell>
          <cell r="K7">
            <v>45.78</v>
          </cell>
          <cell r="L7">
            <v>40.68</v>
          </cell>
          <cell r="M7">
            <v>41.7</v>
          </cell>
          <cell r="N7">
            <v>43.96</v>
          </cell>
          <cell r="O7">
            <v>45.13</v>
          </cell>
          <cell r="P7">
            <v>43.36</v>
          </cell>
          <cell r="Q7">
            <v>47.05</v>
          </cell>
          <cell r="R7">
            <v>47.06</v>
          </cell>
          <cell r="S7">
            <v>54.35</v>
          </cell>
          <cell r="T7">
            <v>49.24</v>
          </cell>
          <cell r="U7">
            <v>45.52</v>
          </cell>
          <cell r="V7">
            <v>47.1</v>
          </cell>
          <cell r="W7">
            <v>58.95</v>
          </cell>
          <cell r="X7">
            <v>50.32</v>
          </cell>
          <cell r="Y7">
            <v>43.16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364.065</v>
          </cell>
          <cell r="C25">
            <v>358.21800000000002</v>
          </cell>
          <cell r="D25">
            <v>346.40100000000001</v>
          </cell>
          <cell r="E25">
            <v>190</v>
          </cell>
          <cell r="F25">
            <v>190</v>
          </cell>
          <cell r="G25">
            <v>236.01300000000001</v>
          </cell>
          <cell r="H25">
            <v>346.26499999999999</v>
          </cell>
          <cell r="I25">
            <v>341.40300000000002</v>
          </cell>
          <cell r="J25">
            <v>190</v>
          </cell>
          <cell r="K25">
            <v>353.416</v>
          </cell>
          <cell r="L25">
            <v>344.58</v>
          </cell>
          <cell r="M25">
            <v>346.34699999999998</v>
          </cell>
          <cell r="N25">
            <v>350.26299999999998</v>
          </cell>
          <cell r="O25">
            <v>352.29</v>
          </cell>
          <cell r="P25">
            <v>349.22300000000001</v>
          </cell>
          <cell r="Q25">
            <v>355.61599999999999</v>
          </cell>
          <cell r="R25">
            <v>355.63400000000001</v>
          </cell>
          <cell r="S25">
            <v>373.22300000000001</v>
          </cell>
          <cell r="T25">
            <v>364.375</v>
          </cell>
          <cell r="U25">
            <v>362.87599999999998</v>
          </cell>
          <cell r="V25">
            <v>365.66199999999998</v>
          </cell>
          <cell r="W25">
            <v>386.22699999999998</v>
          </cell>
          <cell r="X25">
            <v>376.28199999999998</v>
          </cell>
          <cell r="Y25">
            <v>363.87700000000001</v>
          </cell>
        </row>
        <row r="26">
          <cell r="Q26">
            <v>76.867999999999995</v>
          </cell>
          <cell r="R26">
            <v>166.22200000000001</v>
          </cell>
          <cell r="S26">
            <v>225</v>
          </cell>
          <cell r="T26">
            <v>225</v>
          </cell>
          <cell r="V26">
            <v>25.35</v>
          </cell>
          <cell r="W26">
            <v>226</v>
          </cell>
          <cell r="X26">
            <v>228</v>
          </cell>
        </row>
        <row r="27">
          <cell r="B27">
            <v>340</v>
          </cell>
          <cell r="C27">
            <v>340</v>
          </cell>
          <cell r="D27">
            <v>221.25899999999999</v>
          </cell>
          <cell r="E27">
            <v>220</v>
          </cell>
          <cell r="F27">
            <v>220</v>
          </cell>
          <cell r="G27">
            <v>220</v>
          </cell>
          <cell r="H27">
            <v>340</v>
          </cell>
          <cell r="I27">
            <v>319.54700000000003</v>
          </cell>
          <cell r="J27">
            <v>220</v>
          </cell>
          <cell r="K27">
            <v>339</v>
          </cell>
          <cell r="L27">
            <v>336</v>
          </cell>
          <cell r="M27">
            <v>336</v>
          </cell>
          <cell r="N27">
            <v>336</v>
          </cell>
          <cell r="O27">
            <v>334</v>
          </cell>
          <cell r="P27">
            <v>334</v>
          </cell>
          <cell r="Q27">
            <v>334</v>
          </cell>
          <cell r="R27">
            <v>334</v>
          </cell>
          <cell r="S27">
            <v>334</v>
          </cell>
          <cell r="T27">
            <v>334</v>
          </cell>
          <cell r="U27">
            <v>339</v>
          </cell>
          <cell r="V27">
            <v>339</v>
          </cell>
          <cell r="W27">
            <v>339</v>
          </cell>
          <cell r="X27">
            <v>340</v>
          </cell>
          <cell r="Y27">
            <v>340</v>
          </cell>
        </row>
        <row r="28">
          <cell r="B28">
            <v>398.91500000000002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170</v>
          </cell>
          <cell r="J28">
            <v>170</v>
          </cell>
          <cell r="K28">
            <v>383.601</v>
          </cell>
          <cell r="L28">
            <v>170</v>
          </cell>
          <cell r="M28">
            <v>170</v>
          </cell>
          <cell r="N28">
            <v>306.96800000000002</v>
          </cell>
          <cell r="O28">
            <v>372.47399999999999</v>
          </cell>
          <cell r="P28">
            <v>336.923</v>
          </cell>
          <cell r="Q28">
            <v>378.322</v>
          </cell>
          <cell r="R28">
            <v>375.697</v>
          </cell>
          <cell r="S28">
            <v>394.75</v>
          </cell>
          <cell r="T28">
            <v>389.14499999999998</v>
          </cell>
          <cell r="U28">
            <v>245.16</v>
          </cell>
          <cell r="V28">
            <v>391.346</v>
          </cell>
          <cell r="W28">
            <v>426.44099999999997</v>
          </cell>
          <cell r="X28">
            <v>408.49700000000001</v>
          </cell>
          <cell r="Y28">
            <v>197.47900000000001</v>
          </cell>
        </row>
        <row r="29">
          <cell r="B29">
            <v>388</v>
          </cell>
          <cell r="C29">
            <v>391</v>
          </cell>
          <cell r="D29">
            <v>388</v>
          </cell>
          <cell r="E29">
            <v>300.75299999999999</v>
          </cell>
          <cell r="F29">
            <v>197.16399999999999</v>
          </cell>
          <cell r="G29">
            <v>385</v>
          </cell>
          <cell r="H29">
            <v>382</v>
          </cell>
          <cell r="I29">
            <v>374</v>
          </cell>
          <cell r="J29">
            <v>352.80599999999998</v>
          </cell>
          <cell r="K29">
            <v>358</v>
          </cell>
          <cell r="L29">
            <v>351</v>
          </cell>
          <cell r="M29">
            <v>351</v>
          </cell>
          <cell r="N29">
            <v>347</v>
          </cell>
          <cell r="O29">
            <v>343</v>
          </cell>
          <cell r="P29">
            <v>347</v>
          </cell>
          <cell r="Q29">
            <v>351</v>
          </cell>
          <cell r="R29">
            <v>354</v>
          </cell>
          <cell r="S29">
            <v>358</v>
          </cell>
          <cell r="T29">
            <v>364</v>
          </cell>
          <cell r="U29">
            <v>370</v>
          </cell>
          <cell r="V29">
            <v>377</v>
          </cell>
          <cell r="W29">
            <v>382</v>
          </cell>
          <cell r="X29">
            <v>385</v>
          </cell>
          <cell r="Y29">
            <v>388</v>
          </cell>
        </row>
        <row r="34">
          <cell r="H34">
            <v>60</v>
          </cell>
          <cell r="I34">
            <v>300</v>
          </cell>
          <cell r="J34">
            <v>220</v>
          </cell>
          <cell r="K34">
            <v>300</v>
          </cell>
          <cell r="L34">
            <v>300</v>
          </cell>
          <cell r="M34">
            <v>300</v>
          </cell>
          <cell r="N34">
            <v>300</v>
          </cell>
          <cell r="O34">
            <v>300</v>
          </cell>
          <cell r="P34">
            <v>300</v>
          </cell>
          <cell r="Q34">
            <v>300</v>
          </cell>
          <cell r="R34">
            <v>300</v>
          </cell>
          <cell r="S34">
            <v>300</v>
          </cell>
          <cell r="T34">
            <v>300</v>
          </cell>
          <cell r="U34">
            <v>300</v>
          </cell>
          <cell r="V34">
            <v>300</v>
          </cell>
          <cell r="W34">
            <v>300</v>
          </cell>
          <cell r="X34">
            <v>300</v>
          </cell>
          <cell r="Y34">
            <v>300</v>
          </cell>
        </row>
        <row r="35">
          <cell r="B35">
            <v>350</v>
          </cell>
          <cell r="C35">
            <v>350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350</v>
          </cell>
          <cell r="I35">
            <v>280</v>
          </cell>
          <cell r="J35">
            <v>210</v>
          </cell>
          <cell r="K35">
            <v>350</v>
          </cell>
          <cell r="L35">
            <v>350</v>
          </cell>
          <cell r="M35">
            <v>350</v>
          </cell>
          <cell r="N35">
            <v>350</v>
          </cell>
          <cell r="O35">
            <v>350</v>
          </cell>
          <cell r="P35">
            <v>350</v>
          </cell>
          <cell r="Q35">
            <v>350</v>
          </cell>
          <cell r="R35">
            <v>350</v>
          </cell>
          <cell r="S35">
            <v>350</v>
          </cell>
          <cell r="T35">
            <v>350</v>
          </cell>
          <cell r="U35">
            <v>350</v>
          </cell>
          <cell r="V35">
            <v>350</v>
          </cell>
          <cell r="W35">
            <v>350</v>
          </cell>
          <cell r="X35">
            <v>350</v>
          </cell>
          <cell r="Y35">
            <v>350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275.32499999999999</v>
          </cell>
          <cell r="C37">
            <v>280</v>
          </cell>
          <cell r="D37">
            <v>270</v>
          </cell>
          <cell r="E37">
            <v>270</v>
          </cell>
          <cell r="F37">
            <v>260</v>
          </cell>
          <cell r="G37">
            <v>250</v>
          </cell>
          <cell r="H37">
            <v>250</v>
          </cell>
          <cell r="I37">
            <v>250</v>
          </cell>
          <cell r="J37">
            <v>250</v>
          </cell>
          <cell r="K37">
            <v>250</v>
          </cell>
          <cell r="L37">
            <v>250</v>
          </cell>
          <cell r="M37">
            <v>265.57600000000002</v>
          </cell>
          <cell r="N37">
            <v>250</v>
          </cell>
          <cell r="O37">
            <v>268.89299999999997</v>
          </cell>
          <cell r="P37">
            <v>248</v>
          </cell>
          <cell r="Q37">
            <v>217</v>
          </cell>
          <cell r="R37">
            <v>250</v>
          </cell>
          <cell r="S37">
            <v>250</v>
          </cell>
          <cell r="T37">
            <v>250</v>
          </cell>
          <cell r="U37">
            <v>250</v>
          </cell>
          <cell r="V37">
            <v>250</v>
          </cell>
          <cell r="W37">
            <v>280</v>
          </cell>
          <cell r="X37">
            <v>280</v>
          </cell>
          <cell r="Y37">
            <v>280</v>
          </cell>
        </row>
        <row r="38">
          <cell r="B38">
            <v>270</v>
          </cell>
          <cell r="C38">
            <v>280</v>
          </cell>
          <cell r="D38">
            <v>260</v>
          </cell>
          <cell r="E38">
            <v>270</v>
          </cell>
          <cell r="F38">
            <v>260</v>
          </cell>
          <cell r="G38">
            <v>250</v>
          </cell>
          <cell r="H38">
            <v>250</v>
          </cell>
          <cell r="I38">
            <v>250</v>
          </cell>
          <cell r="J38">
            <v>250</v>
          </cell>
          <cell r="K38">
            <v>250</v>
          </cell>
          <cell r="L38">
            <v>250</v>
          </cell>
          <cell r="M38">
            <v>260</v>
          </cell>
          <cell r="N38">
            <v>250</v>
          </cell>
          <cell r="O38">
            <v>260</v>
          </cell>
          <cell r="P38">
            <v>250</v>
          </cell>
          <cell r="Q38">
            <v>250</v>
          </cell>
          <cell r="R38">
            <v>250</v>
          </cell>
          <cell r="S38">
            <v>250</v>
          </cell>
          <cell r="T38">
            <v>250</v>
          </cell>
          <cell r="U38">
            <v>250</v>
          </cell>
          <cell r="V38">
            <v>250</v>
          </cell>
          <cell r="W38">
            <v>280</v>
          </cell>
          <cell r="X38">
            <v>280</v>
          </cell>
          <cell r="Y38">
            <v>280</v>
          </cell>
        </row>
        <row r="42">
          <cell r="I42">
            <v>20</v>
          </cell>
          <cell r="J42">
            <v>372</v>
          </cell>
          <cell r="K42">
            <v>20</v>
          </cell>
          <cell r="T42">
            <v>354</v>
          </cell>
          <cell r="U42">
            <v>372</v>
          </cell>
          <cell r="V42">
            <v>372</v>
          </cell>
          <cell r="W42">
            <v>20</v>
          </cell>
        </row>
        <row r="43">
          <cell r="J43">
            <v>225</v>
          </cell>
          <cell r="K43">
            <v>20</v>
          </cell>
          <cell r="T43">
            <v>160</v>
          </cell>
          <cell r="U43">
            <v>320</v>
          </cell>
          <cell r="V43">
            <v>320</v>
          </cell>
          <cell r="W43">
            <v>25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66</v>
          </cell>
          <cell r="V45">
            <v>66</v>
          </cell>
          <cell r="W45">
            <v>15</v>
          </cell>
        </row>
        <row r="46">
          <cell r="S46">
            <v>120</v>
          </cell>
          <cell r="T46">
            <v>240</v>
          </cell>
          <cell r="U46">
            <v>325</v>
          </cell>
          <cell r="V46">
            <v>246</v>
          </cell>
          <cell r="W46">
            <v>86</v>
          </cell>
        </row>
        <row r="47">
          <cell r="T47">
            <v>105</v>
          </cell>
          <cell r="U47">
            <v>105</v>
          </cell>
          <cell r="V47">
            <v>159</v>
          </cell>
          <cell r="W47">
            <v>105</v>
          </cell>
        </row>
        <row r="48"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22</v>
          </cell>
        </row>
        <row r="49">
          <cell r="U49">
            <v>126</v>
          </cell>
          <cell r="V49">
            <v>126</v>
          </cell>
        </row>
        <row r="50">
          <cell r="T50">
            <v>96</v>
          </cell>
          <cell r="U50">
            <v>126</v>
          </cell>
          <cell r="V50">
            <v>126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U55">
            <v>75</v>
          </cell>
          <cell r="V55">
            <v>25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7">
          <cell r="G57">
            <v>16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1730.1320000000001</v>
          </cell>
          <cell r="C61">
            <v>1850.097</v>
          </cell>
          <cell r="D61">
            <v>1978.2080000000001</v>
          </cell>
          <cell r="E61">
            <v>2068.4129999999996</v>
          </cell>
          <cell r="F61">
            <v>2138.4699999999998</v>
          </cell>
          <cell r="G61">
            <v>2174.768</v>
          </cell>
          <cell r="H61">
            <v>2248.8749999999995</v>
          </cell>
          <cell r="I61">
            <v>2559.7109999999998</v>
          </cell>
          <cell r="J61">
            <v>3032.3240000000001</v>
          </cell>
          <cell r="K61">
            <v>3458.5969999999998</v>
          </cell>
          <cell r="L61">
            <v>3730.4979999999991</v>
          </cell>
          <cell r="M61">
            <v>3854.1619999999998</v>
          </cell>
          <cell r="N61">
            <v>3868.6709999999998</v>
          </cell>
          <cell r="O61">
            <v>3751.7289999999998</v>
          </cell>
          <cell r="P61">
            <v>3566.5119999999984</v>
          </cell>
          <cell r="Q61">
            <v>3280.0889999999995</v>
          </cell>
          <cell r="R61">
            <v>2861.4139999999998</v>
          </cell>
          <cell r="S61">
            <v>2330.4299999999998</v>
          </cell>
          <cell r="T61">
            <v>1968.3040000000001</v>
          </cell>
          <cell r="U61">
            <v>1890.1539999999998</v>
          </cell>
          <cell r="V61">
            <v>1861.7369999999996</v>
          </cell>
          <cell r="W61">
            <v>1911.3979999999997</v>
          </cell>
          <cell r="X61">
            <v>1962.1490000000001</v>
          </cell>
          <cell r="Y61">
            <v>2001.2690000000002</v>
          </cell>
        </row>
        <row r="74">
          <cell r="B74">
            <v>45</v>
          </cell>
          <cell r="C74">
            <v>46</v>
          </cell>
          <cell r="D74">
            <v>47</v>
          </cell>
          <cell r="E74">
            <v>47</v>
          </cell>
          <cell r="F74">
            <v>19</v>
          </cell>
          <cell r="G74">
            <v>24</v>
          </cell>
          <cell r="H74">
            <v>24</v>
          </cell>
          <cell r="I74">
            <v>17</v>
          </cell>
          <cell r="J74">
            <v>17</v>
          </cell>
          <cell r="K74">
            <v>17</v>
          </cell>
          <cell r="L74">
            <v>17</v>
          </cell>
          <cell r="M74">
            <v>34</v>
          </cell>
          <cell r="N74">
            <v>33</v>
          </cell>
          <cell r="O74">
            <v>34</v>
          </cell>
          <cell r="P74">
            <v>35</v>
          </cell>
          <cell r="Q74">
            <v>36</v>
          </cell>
          <cell r="R74">
            <v>36</v>
          </cell>
          <cell r="S74">
            <v>72</v>
          </cell>
          <cell r="T74">
            <v>61</v>
          </cell>
          <cell r="U74">
            <v>55</v>
          </cell>
          <cell r="V74">
            <v>55</v>
          </cell>
          <cell r="W74">
            <v>74</v>
          </cell>
          <cell r="X74">
            <v>74</v>
          </cell>
          <cell r="Y74">
            <v>44</v>
          </cell>
        </row>
        <row r="75">
          <cell r="B75">
            <v>313</v>
          </cell>
          <cell r="C75">
            <v>292</v>
          </cell>
          <cell r="D75">
            <v>257</v>
          </cell>
          <cell r="E75">
            <v>253</v>
          </cell>
          <cell r="F75">
            <v>253</v>
          </cell>
          <cell r="G75">
            <v>224</v>
          </cell>
          <cell r="H75">
            <v>179</v>
          </cell>
          <cell r="I75">
            <v>169</v>
          </cell>
          <cell r="J75">
            <v>149</v>
          </cell>
          <cell r="K75">
            <v>220.935</v>
          </cell>
          <cell r="L75">
            <v>204</v>
          </cell>
          <cell r="M75">
            <v>242</v>
          </cell>
          <cell r="N75">
            <v>208</v>
          </cell>
          <cell r="O75">
            <v>209</v>
          </cell>
          <cell r="P75">
            <v>210</v>
          </cell>
          <cell r="Q75">
            <v>242.83100000000002</v>
          </cell>
          <cell r="R75">
            <v>254.61199999999999</v>
          </cell>
          <cell r="S75">
            <v>220</v>
          </cell>
          <cell r="T75">
            <v>164.16300000000001</v>
          </cell>
          <cell r="U75">
            <v>154</v>
          </cell>
          <cell r="V75">
            <v>174</v>
          </cell>
          <cell r="W75">
            <v>229</v>
          </cell>
          <cell r="X75">
            <v>238</v>
          </cell>
          <cell r="Y75">
            <v>234</v>
          </cell>
        </row>
        <row r="76">
          <cell r="B76">
            <v>430</v>
          </cell>
          <cell r="C76">
            <v>411</v>
          </cell>
          <cell r="D76">
            <v>405</v>
          </cell>
          <cell r="E76">
            <v>425</v>
          </cell>
          <cell r="F76">
            <v>410</v>
          </cell>
          <cell r="G76">
            <v>396</v>
          </cell>
          <cell r="H76">
            <v>238</v>
          </cell>
          <cell r="I76">
            <v>203</v>
          </cell>
          <cell r="J76">
            <v>203</v>
          </cell>
          <cell r="K76">
            <v>330</v>
          </cell>
          <cell r="L76">
            <v>335.24900000000002</v>
          </cell>
          <cell r="M76">
            <v>396</v>
          </cell>
          <cell r="N76">
            <v>355</v>
          </cell>
          <cell r="O76">
            <v>325</v>
          </cell>
          <cell r="P76">
            <v>325</v>
          </cell>
          <cell r="Q76">
            <v>405</v>
          </cell>
          <cell r="R76">
            <v>415</v>
          </cell>
          <cell r="S76">
            <v>414</v>
          </cell>
          <cell r="T76">
            <v>395</v>
          </cell>
          <cell r="U76">
            <v>233</v>
          </cell>
          <cell r="V76">
            <v>243</v>
          </cell>
          <cell r="W76">
            <v>455</v>
          </cell>
          <cell r="X76">
            <v>420</v>
          </cell>
          <cell r="Y76">
            <v>440</v>
          </cell>
        </row>
        <row r="78">
          <cell r="B78">
            <v>106</v>
          </cell>
          <cell r="C78">
            <v>35</v>
          </cell>
          <cell r="F78">
            <v>10</v>
          </cell>
          <cell r="G78">
            <v>10</v>
          </cell>
          <cell r="H78">
            <v>10</v>
          </cell>
          <cell r="N78">
            <v>25</v>
          </cell>
          <cell r="O78">
            <v>30</v>
          </cell>
          <cell r="P78">
            <v>25</v>
          </cell>
          <cell r="Q78">
            <v>50</v>
          </cell>
          <cell r="R78">
            <v>34</v>
          </cell>
          <cell r="S78">
            <v>162.53300000000002</v>
          </cell>
          <cell r="W78">
            <v>43.814999999999998</v>
          </cell>
          <cell r="X78">
            <v>9</v>
          </cell>
          <cell r="Y78">
            <v>50</v>
          </cell>
        </row>
      </sheetData>
      <sheetData sheetId="6">
        <row r="65">
          <cell r="B65">
            <v>974.65300000000002</v>
          </cell>
          <cell r="C65">
            <v>989.65300000000002</v>
          </cell>
          <cell r="D65">
            <v>999.25300000000004</v>
          </cell>
          <cell r="E65">
            <v>1005.153</v>
          </cell>
          <cell r="F65">
            <v>1005.532</v>
          </cell>
          <cell r="G65">
            <v>1002.532</v>
          </cell>
          <cell r="H65">
            <v>986.67</v>
          </cell>
          <cell r="I65">
            <v>961.29100000000005</v>
          </cell>
          <cell r="J65">
            <v>932.29100000000005</v>
          </cell>
          <cell r="K65">
            <v>1330.2619999999999</v>
          </cell>
          <cell r="L65">
            <v>967.78500000000008</v>
          </cell>
          <cell r="M65">
            <v>956.78500000000008</v>
          </cell>
          <cell r="N65">
            <v>939.15800000000002</v>
          </cell>
          <cell r="O65">
            <v>829.34400000000005</v>
          </cell>
          <cell r="P65">
            <v>599.35900000000004</v>
          </cell>
          <cell r="Q65">
            <v>816.08799999999997</v>
          </cell>
          <cell r="R65">
            <v>832.08799999999997</v>
          </cell>
          <cell r="S65">
            <v>835.08799999999997</v>
          </cell>
          <cell r="T65">
            <v>769.77800000000002</v>
          </cell>
          <cell r="U65">
            <v>771.77800000000002</v>
          </cell>
          <cell r="V65">
            <v>773.77800000000002</v>
          </cell>
          <cell r="W65">
            <v>799.15700000000004</v>
          </cell>
          <cell r="X65">
            <v>794.15700000000004</v>
          </cell>
          <cell r="Y65">
            <v>965.05600000000004</v>
          </cell>
        </row>
        <row r="66">
          <cell r="B66">
            <v>1047.7749999999999</v>
          </cell>
          <cell r="C66">
            <v>1003.4640000000001</v>
          </cell>
          <cell r="D66">
            <v>977.625</v>
          </cell>
          <cell r="E66">
            <v>962.82500000000005</v>
          </cell>
          <cell r="F66">
            <v>971.57800000000009</v>
          </cell>
          <cell r="G66">
            <v>1037.4100000000001</v>
          </cell>
          <cell r="H66">
            <v>1163.3229999999999</v>
          </cell>
          <cell r="I66">
            <v>1297.42</v>
          </cell>
          <cell r="J66">
            <v>1417.7470000000001</v>
          </cell>
          <cell r="K66">
            <v>1519.1449999999998</v>
          </cell>
          <cell r="L66">
            <v>1569.3600000000001</v>
          </cell>
          <cell r="M66">
            <v>1612.2399999999998</v>
          </cell>
          <cell r="N66">
            <v>1638.509</v>
          </cell>
          <cell r="O66">
            <v>1634.3969999999997</v>
          </cell>
          <cell r="P66">
            <v>1583.104</v>
          </cell>
          <cell r="Q66">
            <v>1513.8669999999997</v>
          </cell>
          <cell r="R66">
            <v>1451.1299999999999</v>
          </cell>
          <cell r="S66">
            <v>1403.1049999999998</v>
          </cell>
          <cell r="T66">
            <v>1374.4979999999998</v>
          </cell>
          <cell r="U66">
            <v>1347.3039999999999</v>
          </cell>
          <cell r="V66">
            <v>1313.4730000000002</v>
          </cell>
          <cell r="W66">
            <v>1226.645</v>
          </cell>
          <cell r="X66">
            <v>1142.2660000000001</v>
          </cell>
          <cell r="Y66">
            <v>1091.9590000000001</v>
          </cell>
        </row>
        <row r="67">
          <cell r="B67">
            <v>3231.4090000000001</v>
          </cell>
          <cell r="C67">
            <v>2944.7439999999992</v>
          </cell>
          <cell r="D67">
            <v>2776.3900000000003</v>
          </cell>
          <cell r="E67">
            <v>2677.0879999999997</v>
          </cell>
          <cell r="F67">
            <v>2593.424</v>
          </cell>
          <cell r="G67">
            <v>2640.2390000000005</v>
          </cell>
          <cell r="H67">
            <v>2748.3839999999996</v>
          </cell>
          <cell r="I67">
            <v>3002.8500000000004</v>
          </cell>
          <cell r="J67">
            <v>3448.9920000000002</v>
          </cell>
          <cell r="K67">
            <v>3924.0419999999999</v>
          </cell>
          <cell r="L67">
            <v>4219.0820000000003</v>
          </cell>
          <cell r="M67">
            <v>4471.4600000000009</v>
          </cell>
          <cell r="N67">
            <v>4630.1350000000002</v>
          </cell>
          <cell r="O67">
            <v>4678.0449999999992</v>
          </cell>
          <cell r="P67">
            <v>4599.0949999999993</v>
          </cell>
          <cell r="Q67">
            <v>4408.6710000000003</v>
          </cell>
          <cell r="R67">
            <v>4257.2610000000004</v>
          </cell>
          <cell r="S67">
            <v>4185.143</v>
          </cell>
          <cell r="T67">
            <v>4217.1109999999999</v>
          </cell>
          <cell r="U67">
            <v>4265.0079999999998</v>
          </cell>
          <cell r="V67">
            <v>4417.2439999999997</v>
          </cell>
          <cell r="W67">
            <v>4213.4789999999994</v>
          </cell>
          <cell r="X67">
            <v>3868.5679999999998</v>
          </cell>
          <cell r="Y67">
            <v>3512.51</v>
          </cell>
        </row>
        <row r="69">
          <cell r="B69">
            <v>125.5</v>
          </cell>
          <cell r="C69">
            <v>121</v>
          </cell>
          <cell r="D69">
            <v>117.5</v>
          </cell>
          <cell r="E69">
            <v>116</v>
          </cell>
          <cell r="F69">
            <v>117</v>
          </cell>
          <cell r="G69">
            <v>122.5</v>
          </cell>
          <cell r="H69">
            <v>129.5</v>
          </cell>
          <cell r="I69">
            <v>137</v>
          </cell>
          <cell r="J69">
            <v>138</v>
          </cell>
          <cell r="K69">
            <v>137</v>
          </cell>
          <cell r="L69">
            <v>137</v>
          </cell>
          <cell r="M69">
            <v>137.5</v>
          </cell>
          <cell r="N69">
            <v>139</v>
          </cell>
          <cell r="O69">
            <v>137.5</v>
          </cell>
          <cell r="P69">
            <v>136</v>
          </cell>
          <cell r="Q69">
            <v>139</v>
          </cell>
          <cell r="R69">
            <v>148</v>
          </cell>
          <cell r="S69">
            <v>159.5</v>
          </cell>
          <cell r="T69">
            <v>167.5</v>
          </cell>
          <cell r="U69">
            <v>174</v>
          </cell>
          <cell r="V69">
            <v>165.5</v>
          </cell>
          <cell r="W69">
            <v>152.5</v>
          </cell>
          <cell r="X69">
            <v>144</v>
          </cell>
          <cell r="Y69">
            <v>134</v>
          </cell>
        </row>
        <row r="73">
          <cell r="B73">
            <v>74</v>
          </cell>
          <cell r="C73">
            <v>74</v>
          </cell>
          <cell r="D73">
            <v>74</v>
          </cell>
          <cell r="E73">
            <v>74</v>
          </cell>
          <cell r="F73">
            <v>49</v>
          </cell>
          <cell r="G73">
            <v>55</v>
          </cell>
          <cell r="H73">
            <v>39.162999999999997</v>
          </cell>
          <cell r="I73">
            <v>40</v>
          </cell>
          <cell r="J73">
            <v>40</v>
          </cell>
          <cell r="K73">
            <v>15</v>
          </cell>
          <cell r="L73">
            <v>15</v>
          </cell>
          <cell r="M73">
            <v>45</v>
          </cell>
          <cell r="N73">
            <v>45</v>
          </cell>
          <cell r="O73">
            <v>45</v>
          </cell>
          <cell r="P73">
            <v>15</v>
          </cell>
          <cell r="Q73">
            <v>15</v>
          </cell>
          <cell r="R73">
            <v>15</v>
          </cell>
          <cell r="S73">
            <v>10</v>
          </cell>
          <cell r="T73">
            <v>10</v>
          </cell>
          <cell r="U73">
            <v>45</v>
          </cell>
          <cell r="V73">
            <v>15</v>
          </cell>
          <cell r="W73">
            <v>10</v>
          </cell>
          <cell r="X73">
            <v>31</v>
          </cell>
          <cell r="Y73">
            <v>74</v>
          </cell>
        </row>
        <row r="74">
          <cell r="I74">
            <v>70</v>
          </cell>
          <cell r="J74">
            <v>100</v>
          </cell>
          <cell r="U74">
            <v>30</v>
          </cell>
          <cell r="V74">
            <v>30</v>
          </cell>
        </row>
        <row r="75">
          <cell r="F75">
            <v>10</v>
          </cell>
          <cell r="G75">
            <v>10</v>
          </cell>
          <cell r="H75">
            <v>15</v>
          </cell>
          <cell r="I75">
            <v>10</v>
          </cell>
          <cell r="J75">
            <v>76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Q75">
            <v>10</v>
          </cell>
          <cell r="R75">
            <v>5</v>
          </cell>
          <cell r="S75">
            <v>5</v>
          </cell>
          <cell r="T75">
            <v>5</v>
          </cell>
          <cell r="U75">
            <v>35</v>
          </cell>
          <cell r="V75">
            <v>91</v>
          </cell>
          <cell r="W75">
            <v>15</v>
          </cell>
          <cell r="Y75">
            <v>10</v>
          </cell>
        </row>
        <row r="77">
          <cell r="B77">
            <v>76</v>
          </cell>
          <cell r="C77">
            <v>144.35399999999998</v>
          </cell>
          <cell r="D77">
            <v>152</v>
          </cell>
          <cell r="E77">
            <v>133</v>
          </cell>
          <cell r="F77">
            <v>135</v>
          </cell>
          <cell r="G77">
            <v>242</v>
          </cell>
          <cell r="H77">
            <v>278</v>
          </cell>
          <cell r="I77">
            <v>347</v>
          </cell>
          <cell r="J77">
            <v>360</v>
          </cell>
          <cell r="K77">
            <v>307</v>
          </cell>
          <cell r="L77">
            <v>297</v>
          </cell>
          <cell r="M77">
            <v>249</v>
          </cell>
          <cell r="N77">
            <v>140</v>
          </cell>
          <cell r="O77">
            <v>110</v>
          </cell>
          <cell r="P77">
            <v>208</v>
          </cell>
          <cell r="Q77">
            <v>198</v>
          </cell>
          <cell r="R77">
            <v>102</v>
          </cell>
          <cell r="S77">
            <v>30</v>
          </cell>
          <cell r="T77">
            <v>310</v>
          </cell>
          <cell r="U77">
            <v>330</v>
          </cell>
          <cell r="V77">
            <v>360</v>
          </cell>
          <cell r="W77">
            <v>123</v>
          </cell>
          <cell r="X77">
            <v>144.83699999999999</v>
          </cell>
        </row>
      </sheetData>
      <sheetData sheetId="7">
        <row r="7">
          <cell r="B7">
            <v>46.13</v>
          </cell>
          <cell r="C7">
            <v>42.75</v>
          </cell>
          <cell r="D7">
            <v>35.92</v>
          </cell>
          <cell r="E7">
            <v>35.090000000000003</v>
          </cell>
          <cell r="F7">
            <v>35.07</v>
          </cell>
          <cell r="G7">
            <v>35.11</v>
          </cell>
          <cell r="H7">
            <v>38.74</v>
          </cell>
          <cell r="I7">
            <v>35.96</v>
          </cell>
          <cell r="J7">
            <v>34.83</v>
          </cell>
          <cell r="K7">
            <v>45.78</v>
          </cell>
          <cell r="L7">
            <v>40.68</v>
          </cell>
          <cell r="M7">
            <v>41.7</v>
          </cell>
          <cell r="N7">
            <v>43.96</v>
          </cell>
          <cell r="O7">
            <v>45.13</v>
          </cell>
          <cell r="P7">
            <v>43.36</v>
          </cell>
          <cell r="Q7">
            <v>47.05</v>
          </cell>
          <cell r="R7">
            <v>47.06</v>
          </cell>
          <cell r="S7">
            <v>54.35</v>
          </cell>
          <cell r="T7">
            <v>49.24</v>
          </cell>
          <cell r="U7">
            <v>45.52</v>
          </cell>
          <cell r="V7">
            <v>47.1</v>
          </cell>
          <cell r="W7">
            <v>58.95</v>
          </cell>
          <cell r="X7">
            <v>50.32</v>
          </cell>
          <cell r="Y7">
            <v>43.16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8">
          <cell r="A38" t="str">
            <v>ADMHE</v>
          </cell>
        </row>
        <row r="39">
          <cell r="A39" t="str">
            <v>AXPO_ROMANIA</v>
          </cell>
        </row>
        <row r="40">
          <cell r="A40" t="str">
            <v>AYEN_ENERGIJA</v>
          </cell>
        </row>
        <row r="41">
          <cell r="A41" t="str">
            <v>CEZ_AS</v>
          </cell>
        </row>
        <row r="42">
          <cell r="A42" t="str">
            <v>DUFERCO</v>
          </cell>
        </row>
        <row r="43">
          <cell r="A43" t="str">
            <v>EFT_SLOVENIA</v>
          </cell>
        </row>
        <row r="44">
          <cell r="A44" t="str">
            <v>EGPH_SUPPLY</v>
          </cell>
        </row>
        <row r="45">
          <cell r="A45" t="str">
            <v>ELECTRADE_SPA</v>
          </cell>
        </row>
        <row r="46">
          <cell r="A46" t="str">
            <v>ELPEDISON</v>
          </cell>
        </row>
        <row r="47">
          <cell r="A47" t="str">
            <v>EPA_THESS</v>
          </cell>
        </row>
        <row r="48">
          <cell r="A48" t="str">
            <v>EUNICE_TRADING</v>
          </cell>
        </row>
        <row r="49">
          <cell r="A49" t="str">
            <v>GEN-I-ATHENS</v>
          </cell>
        </row>
        <row r="50">
          <cell r="A50" t="str">
            <v>GREENENV</v>
          </cell>
        </row>
        <row r="51">
          <cell r="A51" t="str">
            <v>HERON</v>
          </cell>
        </row>
        <row r="52">
          <cell r="A52" t="str">
            <v>INTERENERGO</v>
          </cell>
        </row>
        <row r="53">
          <cell r="A53" t="str">
            <v>KEN</v>
          </cell>
        </row>
        <row r="54">
          <cell r="A54" t="str">
            <v>KVMARKOUSA</v>
          </cell>
        </row>
        <row r="55">
          <cell r="A55" t="str">
            <v>MYTILINEOS</v>
          </cell>
        </row>
        <row r="56">
          <cell r="A56" t="str">
            <v>NRG_TRADING_HOUS</v>
          </cell>
        </row>
        <row r="57">
          <cell r="A57" t="str">
            <v>OTEESTATE</v>
          </cell>
        </row>
        <row r="58">
          <cell r="A58" t="str">
            <v>PETROGAZ</v>
          </cell>
        </row>
        <row r="59">
          <cell r="A59" t="str">
            <v>PPC</v>
          </cell>
        </row>
        <row r="60">
          <cell r="A60" t="str">
            <v>SENTRADE</v>
          </cell>
        </row>
        <row r="61">
          <cell r="A61" t="str">
            <v>SOLARENERGY</v>
          </cell>
        </row>
        <row r="62">
          <cell r="A62" t="str">
            <v>TERNA_ENERGY</v>
          </cell>
        </row>
        <row r="63">
          <cell r="A63" t="str">
            <v>VIENER</v>
          </cell>
        </row>
        <row r="64">
          <cell r="A64" t="str">
            <v>VOLTERRA</v>
          </cell>
        </row>
        <row r="65">
          <cell r="A65" t="str">
            <v>VOLTON</v>
          </cell>
        </row>
        <row r="66">
          <cell r="A66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5529.3370000000004</v>
      </c>
      <c r="C4" s="18">
        <v>5277.2150000000001</v>
      </c>
      <c r="D4" s="18">
        <v>5096.768</v>
      </c>
      <c r="E4" s="18">
        <v>4968.0659999999998</v>
      </c>
      <c r="F4" s="18">
        <v>4881.5339999999997</v>
      </c>
      <c r="G4" s="18">
        <v>5109.6809999999996</v>
      </c>
      <c r="H4" s="18">
        <v>5360.04</v>
      </c>
      <c r="I4" s="18">
        <v>5865.5609999999997</v>
      </c>
      <c r="J4" s="18">
        <v>6513.03</v>
      </c>
      <c r="K4" s="18">
        <v>7242.4489999999996</v>
      </c>
      <c r="L4" s="18">
        <v>7215.2269999999999</v>
      </c>
      <c r="M4" s="18">
        <v>7481.9849999999997</v>
      </c>
      <c r="N4" s="18">
        <v>7541.8019999999997</v>
      </c>
      <c r="O4" s="18">
        <v>7444.2860000000001</v>
      </c>
      <c r="P4" s="18">
        <v>7150.558</v>
      </c>
      <c r="Q4" s="18">
        <v>7100.6260000000002</v>
      </c>
      <c r="R4" s="18">
        <v>6810.4790000000003</v>
      </c>
      <c r="S4" s="18">
        <v>6627.8360000000002</v>
      </c>
      <c r="T4" s="18">
        <v>6853.8869999999997</v>
      </c>
      <c r="U4" s="18">
        <v>6998.09</v>
      </c>
      <c r="V4" s="18">
        <v>7165.9949999999999</v>
      </c>
      <c r="W4" s="18">
        <v>6539.7809999999999</v>
      </c>
      <c r="X4" s="18">
        <v>6124.8280000000004</v>
      </c>
      <c r="Y4" s="18">
        <v>5787.5249999999996</v>
      </c>
      <c r="Z4" s="19"/>
      <c r="AA4" s="20">
        <f>SUM(B4:Z4)</f>
        <v>152686.58600000001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46.13</v>
      </c>
      <c r="C7" s="28">
        <v>42.75</v>
      </c>
      <c r="D7" s="28">
        <v>35.92</v>
      </c>
      <c r="E7" s="28">
        <v>35.090000000000003</v>
      </c>
      <c r="F7" s="28">
        <v>35.07</v>
      </c>
      <c r="G7" s="28">
        <v>35.11</v>
      </c>
      <c r="H7" s="28">
        <v>38.74</v>
      </c>
      <c r="I7" s="28">
        <v>35.96</v>
      </c>
      <c r="J7" s="28">
        <v>34.83</v>
      </c>
      <c r="K7" s="28">
        <v>45.78</v>
      </c>
      <c r="L7" s="28">
        <v>40.68</v>
      </c>
      <c r="M7" s="28">
        <v>41.7</v>
      </c>
      <c r="N7" s="28">
        <v>43.96</v>
      </c>
      <c r="O7" s="28">
        <v>45.13</v>
      </c>
      <c r="P7" s="28">
        <v>43.36</v>
      </c>
      <c r="Q7" s="28">
        <v>47.05</v>
      </c>
      <c r="R7" s="28">
        <v>47.06</v>
      </c>
      <c r="S7" s="28">
        <v>54.35</v>
      </c>
      <c r="T7" s="28">
        <v>49.24</v>
      </c>
      <c r="U7" s="28">
        <v>45.52</v>
      </c>
      <c r="V7" s="28">
        <v>47.1</v>
      </c>
      <c r="W7" s="28">
        <v>58.95</v>
      </c>
      <c r="X7" s="28">
        <v>50.32</v>
      </c>
      <c r="Y7" s="28">
        <v>43.16</v>
      </c>
      <c r="Z7" s="29"/>
      <c r="AA7" s="30">
        <f>IF(SUM(GR_MAINLAND_MCP_SUM_SELL)&lt;&gt;0,AVERAGEIF(GR_MAINLAND_MCP_SUM_SELL,"&lt;&gt;"""),"")</f>
        <v>43.456666666666671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2514.2049999999999</v>
      </c>
      <c r="C11" s="47">
        <v>2297.1180000000004</v>
      </c>
      <c r="D11" s="47">
        <v>2063.56</v>
      </c>
      <c r="E11" s="47">
        <v>1828.653</v>
      </c>
      <c r="F11" s="47">
        <v>1705.0640000000001</v>
      </c>
      <c r="G11" s="47">
        <v>1918.913</v>
      </c>
      <c r="H11" s="47">
        <v>2276.165</v>
      </c>
      <c r="I11" s="47">
        <v>2412.8500000000004</v>
      </c>
      <c r="J11" s="47">
        <v>1990.7060000000001</v>
      </c>
      <c r="K11" s="47">
        <v>2711.9169999999999</v>
      </c>
      <c r="L11" s="47">
        <v>2479.48</v>
      </c>
      <c r="M11" s="47">
        <v>2506.8230000000003</v>
      </c>
      <c r="N11" s="47">
        <v>2618.1310000000003</v>
      </c>
      <c r="O11" s="47">
        <v>2708.5569999999998</v>
      </c>
      <c r="P11" s="47">
        <v>2643.0460000000003</v>
      </c>
      <c r="Q11" s="47">
        <v>2740.7060000000001</v>
      </c>
      <c r="R11" s="47">
        <v>2863.4530000000004</v>
      </c>
      <c r="S11" s="47">
        <v>2962.873</v>
      </c>
      <c r="T11" s="47">
        <v>2954.42</v>
      </c>
      <c r="U11" s="47">
        <v>2594.9360000000001</v>
      </c>
      <c r="V11" s="47">
        <v>2776.2580000000003</v>
      </c>
      <c r="W11" s="47">
        <v>3097.5679999999998</v>
      </c>
      <c r="X11" s="47">
        <v>3075.6790000000001</v>
      </c>
      <c r="Y11" s="47">
        <v>2627.2560000000003</v>
      </c>
      <c r="Z11" s="48"/>
      <c r="AA11" s="49">
        <f>SUM(B11:Z11)</f>
        <v>60368.337000000007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>
        <v>16</v>
      </c>
      <c r="H12" s="47">
        <v>38</v>
      </c>
      <c r="I12" s="47">
        <v>158</v>
      </c>
      <c r="J12" s="47">
        <v>775</v>
      </c>
      <c r="K12" s="47">
        <v>158</v>
      </c>
      <c r="L12" s="47">
        <v>103</v>
      </c>
      <c r="M12" s="47">
        <v>103</v>
      </c>
      <c r="N12" s="47">
        <v>88</v>
      </c>
      <c r="O12" s="47">
        <v>40</v>
      </c>
      <c r="P12" s="47"/>
      <c r="Q12" s="47"/>
      <c r="R12" s="47"/>
      <c r="S12" s="47">
        <v>120</v>
      </c>
      <c r="T12" s="47">
        <v>965</v>
      </c>
      <c r="U12" s="47">
        <v>1725</v>
      </c>
      <c r="V12" s="47">
        <v>1710</v>
      </c>
      <c r="W12" s="47">
        <v>383</v>
      </c>
      <c r="X12" s="47"/>
      <c r="Y12" s="47">
        <v>45</v>
      </c>
      <c r="Z12" s="48"/>
      <c r="AA12" s="49">
        <f>SUM(B12:Z12)</f>
        <v>6472</v>
      </c>
    </row>
    <row r="13" spans="1:27" ht="24.95" customHeight="1" x14ac:dyDescent="0.2">
      <c r="A13" s="50" t="s">
        <v>9</v>
      </c>
      <c r="B13" s="51">
        <v>1730.1320000000001</v>
      </c>
      <c r="C13" s="52">
        <v>1850.097</v>
      </c>
      <c r="D13" s="52">
        <v>1978.2080000000001</v>
      </c>
      <c r="E13" s="52">
        <v>2068.4129999999996</v>
      </c>
      <c r="F13" s="52">
        <v>2138.4699999999998</v>
      </c>
      <c r="G13" s="52">
        <v>2174.768</v>
      </c>
      <c r="H13" s="52">
        <v>2248.8749999999995</v>
      </c>
      <c r="I13" s="52">
        <v>2559.7109999999998</v>
      </c>
      <c r="J13" s="52">
        <v>3032.3240000000001</v>
      </c>
      <c r="K13" s="52">
        <v>3458.5969999999998</v>
      </c>
      <c r="L13" s="52">
        <v>3730.4979999999991</v>
      </c>
      <c r="M13" s="52">
        <v>3854.1619999999998</v>
      </c>
      <c r="N13" s="52">
        <v>3868.6709999999998</v>
      </c>
      <c r="O13" s="52">
        <v>3751.7289999999998</v>
      </c>
      <c r="P13" s="52">
        <v>3566.5119999999984</v>
      </c>
      <c r="Q13" s="52">
        <v>3280.0889999999995</v>
      </c>
      <c r="R13" s="52">
        <v>2861.4139999999998</v>
      </c>
      <c r="S13" s="52">
        <v>2330.4299999999998</v>
      </c>
      <c r="T13" s="52">
        <v>1968.3040000000001</v>
      </c>
      <c r="U13" s="52">
        <v>1890.1539999999998</v>
      </c>
      <c r="V13" s="52">
        <v>1861.7369999999996</v>
      </c>
      <c r="W13" s="52">
        <v>1911.3979999999997</v>
      </c>
      <c r="X13" s="52">
        <v>1962.1490000000001</v>
      </c>
      <c r="Y13" s="52">
        <v>2001.2690000000002</v>
      </c>
      <c r="Z13" s="53"/>
      <c r="AA13" s="54">
        <f>SUM(B13:Z13)</f>
        <v>62078.110999999997</v>
      </c>
    </row>
    <row r="14" spans="1:27" ht="30" customHeight="1" thickBot="1" x14ac:dyDescent="0.25">
      <c r="A14" s="55" t="s">
        <v>10</v>
      </c>
      <c r="B14" s="56">
        <f>IF(LEN(B$2)&gt;0,SUM(B10:B13),"")</f>
        <v>4635.3369999999995</v>
      </c>
      <c r="C14" s="57">
        <f t="shared" ref="C14:Z14" si="0">IF(LEN(C$2)&gt;0,SUM(C10:C13),"")</f>
        <v>4493.2150000000001</v>
      </c>
      <c r="D14" s="57">
        <f t="shared" si="0"/>
        <v>4387.768</v>
      </c>
      <c r="E14" s="57">
        <f t="shared" si="0"/>
        <v>4243.0659999999998</v>
      </c>
      <c r="F14" s="57">
        <f t="shared" si="0"/>
        <v>4189.5339999999997</v>
      </c>
      <c r="G14" s="57">
        <f t="shared" si="0"/>
        <v>4455.6810000000005</v>
      </c>
      <c r="H14" s="57">
        <f t="shared" si="0"/>
        <v>4909.0399999999991</v>
      </c>
      <c r="I14" s="57">
        <f t="shared" si="0"/>
        <v>5476.5609999999997</v>
      </c>
      <c r="J14" s="57">
        <f t="shared" si="0"/>
        <v>6144.0300000000007</v>
      </c>
      <c r="K14" s="57">
        <f t="shared" si="0"/>
        <v>6674.5139999999992</v>
      </c>
      <c r="L14" s="57">
        <f t="shared" si="0"/>
        <v>6658.9779999999992</v>
      </c>
      <c r="M14" s="57">
        <f t="shared" si="0"/>
        <v>6809.9850000000006</v>
      </c>
      <c r="N14" s="57">
        <f t="shared" si="0"/>
        <v>6920.8019999999997</v>
      </c>
      <c r="O14" s="57">
        <f t="shared" si="0"/>
        <v>6846.2860000000001</v>
      </c>
      <c r="P14" s="57">
        <f t="shared" si="0"/>
        <v>6555.5579999999991</v>
      </c>
      <c r="Q14" s="57">
        <f t="shared" si="0"/>
        <v>6366.7950000000001</v>
      </c>
      <c r="R14" s="57">
        <f t="shared" si="0"/>
        <v>6070.8670000000002</v>
      </c>
      <c r="S14" s="57">
        <f t="shared" si="0"/>
        <v>5759.3029999999999</v>
      </c>
      <c r="T14" s="57">
        <f t="shared" si="0"/>
        <v>6233.7240000000002</v>
      </c>
      <c r="U14" s="57">
        <f t="shared" si="0"/>
        <v>6556.0899999999992</v>
      </c>
      <c r="V14" s="57">
        <f t="shared" si="0"/>
        <v>6693.994999999999</v>
      </c>
      <c r="W14" s="57">
        <f t="shared" si="0"/>
        <v>5737.9659999999994</v>
      </c>
      <c r="X14" s="57">
        <f t="shared" si="0"/>
        <v>5383.8280000000004</v>
      </c>
      <c r="Y14" s="57">
        <f t="shared" si="0"/>
        <v>5019.5250000000005</v>
      </c>
      <c r="Z14" s="58" t="str">
        <f t="shared" si="0"/>
        <v/>
      </c>
      <c r="AA14" s="59">
        <f>SUM(AA9:AA13)</f>
        <v>137222.448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2402.9</v>
      </c>
      <c r="C25" s="66">
        <v>2447.9</v>
      </c>
      <c r="D25" s="66">
        <v>2545.9</v>
      </c>
      <c r="E25" s="66">
        <v>2611.9</v>
      </c>
      <c r="F25" s="66">
        <v>2642.9</v>
      </c>
      <c r="G25" s="66">
        <v>2693.9</v>
      </c>
      <c r="H25" s="66">
        <v>2703.9</v>
      </c>
      <c r="I25" s="66">
        <v>3109.9</v>
      </c>
      <c r="J25" s="66">
        <v>4362.8999999999996</v>
      </c>
      <c r="K25" s="66">
        <v>4137.8999999999996</v>
      </c>
      <c r="L25" s="66">
        <v>4331.8999999999996</v>
      </c>
      <c r="M25" s="66">
        <v>4495.8999999999996</v>
      </c>
      <c r="N25" s="66">
        <v>4496.8999999999996</v>
      </c>
      <c r="O25" s="66">
        <v>4350.8999999999996</v>
      </c>
      <c r="P25" s="66">
        <v>4134.8999999999996</v>
      </c>
      <c r="Q25" s="66">
        <v>3857.9</v>
      </c>
      <c r="R25" s="66">
        <v>3461.9</v>
      </c>
      <c r="S25" s="66">
        <v>3117.9</v>
      </c>
      <c r="T25" s="66">
        <v>3614.9</v>
      </c>
      <c r="U25" s="66">
        <v>4329.8999999999996</v>
      </c>
      <c r="V25" s="66">
        <v>4125.8999999999996</v>
      </c>
      <c r="W25" s="66">
        <v>2866.9</v>
      </c>
      <c r="X25" s="66">
        <v>2554.9</v>
      </c>
      <c r="Y25" s="66">
        <v>2613.9</v>
      </c>
      <c r="Z25" s="67"/>
      <c r="AA25" s="68">
        <f>SUM(B25:Z25)</f>
        <v>82014.599999999991</v>
      </c>
    </row>
    <row r="26" spans="1:27" ht="24.95" customHeight="1" x14ac:dyDescent="0.2">
      <c r="A26" s="69" t="s">
        <v>20</v>
      </c>
      <c r="B26" s="70">
        <v>1830.4369999999999</v>
      </c>
      <c r="C26" s="71">
        <v>1533.3150000000001</v>
      </c>
      <c r="D26" s="71">
        <v>1254.8679999999999</v>
      </c>
      <c r="E26" s="71">
        <v>1060.1659999999999</v>
      </c>
      <c r="F26" s="71">
        <v>942.63400000000001</v>
      </c>
      <c r="G26" s="71">
        <v>1119.7809999999999</v>
      </c>
      <c r="H26" s="71">
        <v>1300.1400000000001</v>
      </c>
      <c r="I26" s="71">
        <v>1239.6610000000001</v>
      </c>
      <c r="J26" s="71">
        <v>834.13</v>
      </c>
      <c r="K26" s="71">
        <v>1788.549</v>
      </c>
      <c r="L26" s="71">
        <v>1567.327</v>
      </c>
      <c r="M26" s="71">
        <v>1670.085</v>
      </c>
      <c r="N26" s="71">
        <v>1728.902</v>
      </c>
      <c r="O26" s="71">
        <v>1777.386</v>
      </c>
      <c r="P26" s="71">
        <v>1701.6579999999999</v>
      </c>
      <c r="Q26" s="71">
        <v>1959.7260000000001</v>
      </c>
      <c r="R26" s="71">
        <v>2032.579</v>
      </c>
      <c r="S26" s="71">
        <v>2193.9360000000001</v>
      </c>
      <c r="T26" s="71">
        <v>1922.9870000000001</v>
      </c>
      <c r="U26" s="71">
        <v>1352.19</v>
      </c>
      <c r="V26" s="71">
        <v>1524.095</v>
      </c>
      <c r="W26" s="71">
        <v>2156.8809999999999</v>
      </c>
      <c r="X26" s="71">
        <v>2053.9279999999999</v>
      </c>
      <c r="Y26" s="71">
        <v>1657.625</v>
      </c>
      <c r="Z26" s="72"/>
      <c r="AA26" s="73">
        <f>SUM(B26:Z26)</f>
        <v>38202.986000000004</v>
      </c>
    </row>
    <row r="27" spans="1:27" ht="24.95" customHeight="1" x14ac:dyDescent="0.2">
      <c r="A27" s="76" t="s">
        <v>21</v>
      </c>
      <c r="B27" s="74">
        <v>1296</v>
      </c>
      <c r="C27" s="75">
        <v>1296</v>
      </c>
      <c r="D27" s="75">
        <v>1296</v>
      </c>
      <c r="E27" s="75">
        <v>1296</v>
      </c>
      <c r="F27" s="75">
        <v>1296</v>
      </c>
      <c r="G27" s="75">
        <v>1296</v>
      </c>
      <c r="H27" s="75">
        <v>1356</v>
      </c>
      <c r="I27" s="75">
        <v>1516</v>
      </c>
      <c r="J27" s="75">
        <v>1316</v>
      </c>
      <c r="K27" s="75">
        <v>1316</v>
      </c>
      <c r="L27" s="75">
        <v>1316</v>
      </c>
      <c r="M27" s="75">
        <v>1316</v>
      </c>
      <c r="N27" s="75">
        <v>1316</v>
      </c>
      <c r="O27" s="75">
        <v>1316</v>
      </c>
      <c r="P27" s="75">
        <v>1314</v>
      </c>
      <c r="Q27" s="75">
        <v>1283</v>
      </c>
      <c r="R27" s="75">
        <v>1316</v>
      </c>
      <c r="S27" s="75">
        <v>1316</v>
      </c>
      <c r="T27" s="75">
        <v>1316</v>
      </c>
      <c r="U27" s="75">
        <v>1316</v>
      </c>
      <c r="V27" s="75">
        <v>1516</v>
      </c>
      <c r="W27" s="75">
        <v>1516</v>
      </c>
      <c r="X27" s="75">
        <v>1516</v>
      </c>
      <c r="Y27" s="75">
        <v>1516</v>
      </c>
      <c r="Z27" s="77"/>
      <c r="AA27" s="78">
        <f>SUM(B27:Z27)</f>
        <v>32469</v>
      </c>
    </row>
    <row r="28" spans="1:27" ht="30" customHeight="1" thickBot="1" x14ac:dyDescent="0.25">
      <c r="A28" s="55" t="s">
        <v>22</v>
      </c>
      <c r="B28" s="56">
        <f>IF(LEN(B$2)&gt;0,SUM(B25:B27),"")</f>
        <v>5529.3369999999995</v>
      </c>
      <c r="C28" s="57">
        <f t="shared" ref="C28:Z28" si="2">IF(LEN(C$2)&gt;0,SUM(C25:C27),"")</f>
        <v>5277.2150000000001</v>
      </c>
      <c r="D28" s="57">
        <f t="shared" si="2"/>
        <v>5096.768</v>
      </c>
      <c r="E28" s="57">
        <f t="shared" si="2"/>
        <v>4968.0659999999998</v>
      </c>
      <c r="F28" s="57">
        <f t="shared" si="2"/>
        <v>4881.5339999999997</v>
      </c>
      <c r="G28" s="57">
        <f t="shared" si="2"/>
        <v>5109.6810000000005</v>
      </c>
      <c r="H28" s="57">
        <f t="shared" si="2"/>
        <v>5360.04</v>
      </c>
      <c r="I28" s="57">
        <f t="shared" si="2"/>
        <v>5865.5609999999997</v>
      </c>
      <c r="J28" s="57">
        <f t="shared" si="2"/>
        <v>6513.03</v>
      </c>
      <c r="K28" s="57">
        <f t="shared" si="2"/>
        <v>7242.4489999999996</v>
      </c>
      <c r="L28" s="57">
        <f t="shared" si="2"/>
        <v>7215.2269999999999</v>
      </c>
      <c r="M28" s="57">
        <f t="shared" si="2"/>
        <v>7481.9849999999997</v>
      </c>
      <c r="N28" s="57">
        <f t="shared" si="2"/>
        <v>7541.8019999999997</v>
      </c>
      <c r="O28" s="57">
        <f t="shared" si="2"/>
        <v>7444.2860000000001</v>
      </c>
      <c r="P28" s="57">
        <f t="shared" si="2"/>
        <v>7150.5579999999991</v>
      </c>
      <c r="Q28" s="57">
        <f t="shared" si="2"/>
        <v>7100.6260000000002</v>
      </c>
      <c r="R28" s="57">
        <f t="shared" si="2"/>
        <v>6810.4790000000003</v>
      </c>
      <c r="S28" s="57">
        <f t="shared" si="2"/>
        <v>6627.8360000000002</v>
      </c>
      <c r="T28" s="57">
        <f t="shared" si="2"/>
        <v>6853.8870000000006</v>
      </c>
      <c r="U28" s="57">
        <f t="shared" si="2"/>
        <v>6998.09</v>
      </c>
      <c r="V28" s="57">
        <f t="shared" si="2"/>
        <v>7165.9949999999999</v>
      </c>
      <c r="W28" s="57">
        <f t="shared" si="2"/>
        <v>6539.7809999999999</v>
      </c>
      <c r="X28" s="57">
        <f t="shared" si="2"/>
        <v>6124.8279999999995</v>
      </c>
      <c r="Y28" s="57">
        <f t="shared" si="2"/>
        <v>5787.5249999999996</v>
      </c>
      <c r="Z28" s="58" t="str">
        <f t="shared" si="2"/>
        <v/>
      </c>
      <c r="AA28" s="59">
        <f>SUM(AA25:AA27)</f>
        <v>152686.58600000001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45</v>
      </c>
      <c r="C31" s="89">
        <v>46</v>
      </c>
      <c r="D31" s="89">
        <v>47</v>
      </c>
      <c r="E31" s="89">
        <v>47</v>
      </c>
      <c r="F31" s="89">
        <v>19</v>
      </c>
      <c r="G31" s="89">
        <v>24</v>
      </c>
      <c r="H31" s="89">
        <v>24</v>
      </c>
      <c r="I31" s="89">
        <v>17</v>
      </c>
      <c r="J31" s="89">
        <v>17</v>
      </c>
      <c r="K31" s="89">
        <v>17</v>
      </c>
      <c r="L31" s="89">
        <v>17</v>
      </c>
      <c r="M31" s="89">
        <v>34</v>
      </c>
      <c r="N31" s="89">
        <v>33</v>
      </c>
      <c r="O31" s="89">
        <v>34</v>
      </c>
      <c r="P31" s="89">
        <v>35</v>
      </c>
      <c r="Q31" s="89">
        <v>36</v>
      </c>
      <c r="R31" s="89">
        <v>36</v>
      </c>
      <c r="S31" s="89">
        <v>72</v>
      </c>
      <c r="T31" s="89">
        <v>61</v>
      </c>
      <c r="U31" s="89">
        <v>55</v>
      </c>
      <c r="V31" s="89">
        <v>55</v>
      </c>
      <c r="W31" s="89">
        <v>74</v>
      </c>
      <c r="X31" s="89">
        <v>74</v>
      </c>
      <c r="Y31" s="89">
        <v>44</v>
      </c>
      <c r="Z31" s="90"/>
      <c r="AA31" s="68">
        <f t="shared" ref="AA31:AA36" si="3">SUM(B31:Z31)</f>
        <v>963</v>
      </c>
    </row>
    <row r="32" spans="1:27" ht="24.95" customHeight="1" x14ac:dyDescent="0.2">
      <c r="A32" s="91" t="s">
        <v>25</v>
      </c>
      <c r="B32" s="92">
        <v>313</v>
      </c>
      <c r="C32" s="93">
        <v>292</v>
      </c>
      <c r="D32" s="93">
        <v>257</v>
      </c>
      <c r="E32" s="93">
        <v>253</v>
      </c>
      <c r="F32" s="93">
        <v>253</v>
      </c>
      <c r="G32" s="93">
        <v>224</v>
      </c>
      <c r="H32" s="93">
        <v>179</v>
      </c>
      <c r="I32" s="93">
        <v>169</v>
      </c>
      <c r="J32" s="93">
        <v>149</v>
      </c>
      <c r="K32" s="93">
        <v>220.935</v>
      </c>
      <c r="L32" s="93">
        <v>204</v>
      </c>
      <c r="M32" s="93">
        <v>242</v>
      </c>
      <c r="N32" s="93">
        <v>208</v>
      </c>
      <c r="O32" s="93">
        <v>209</v>
      </c>
      <c r="P32" s="93">
        <v>210</v>
      </c>
      <c r="Q32" s="93">
        <v>242.83100000000002</v>
      </c>
      <c r="R32" s="93">
        <v>254.61199999999999</v>
      </c>
      <c r="S32" s="93">
        <v>220</v>
      </c>
      <c r="T32" s="93">
        <v>164.16300000000001</v>
      </c>
      <c r="U32" s="93">
        <v>154</v>
      </c>
      <c r="V32" s="93">
        <v>174</v>
      </c>
      <c r="W32" s="93">
        <v>229</v>
      </c>
      <c r="X32" s="93">
        <v>238</v>
      </c>
      <c r="Y32" s="93">
        <v>234</v>
      </c>
      <c r="Z32" s="94"/>
      <c r="AA32" s="73">
        <f t="shared" si="3"/>
        <v>5293.5410000000011</v>
      </c>
    </row>
    <row r="33" spans="1:27" ht="24.95" customHeight="1" x14ac:dyDescent="0.2">
      <c r="A33" s="91" t="s">
        <v>26</v>
      </c>
      <c r="B33" s="92">
        <v>430</v>
      </c>
      <c r="C33" s="93">
        <v>411</v>
      </c>
      <c r="D33" s="93">
        <v>405</v>
      </c>
      <c r="E33" s="93">
        <v>425</v>
      </c>
      <c r="F33" s="93">
        <v>410</v>
      </c>
      <c r="G33" s="93">
        <v>396</v>
      </c>
      <c r="H33" s="93">
        <v>238</v>
      </c>
      <c r="I33" s="93">
        <v>203</v>
      </c>
      <c r="J33" s="93">
        <v>203</v>
      </c>
      <c r="K33" s="93">
        <v>330</v>
      </c>
      <c r="L33" s="93">
        <v>335.24900000000002</v>
      </c>
      <c r="M33" s="93">
        <v>396</v>
      </c>
      <c r="N33" s="93">
        <v>355</v>
      </c>
      <c r="O33" s="93">
        <v>325</v>
      </c>
      <c r="P33" s="93">
        <v>325</v>
      </c>
      <c r="Q33" s="93">
        <v>405</v>
      </c>
      <c r="R33" s="93">
        <v>415</v>
      </c>
      <c r="S33" s="93">
        <v>414</v>
      </c>
      <c r="T33" s="93">
        <v>395</v>
      </c>
      <c r="U33" s="93">
        <v>233</v>
      </c>
      <c r="V33" s="93">
        <v>243</v>
      </c>
      <c r="W33" s="93">
        <v>455</v>
      </c>
      <c r="X33" s="93">
        <v>420</v>
      </c>
      <c r="Y33" s="93">
        <v>440</v>
      </c>
      <c r="Z33" s="94"/>
      <c r="AA33" s="73">
        <f t="shared" si="3"/>
        <v>8607.2489999999998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28</v>
      </c>
      <c r="B35" s="92">
        <v>106</v>
      </c>
      <c r="C35" s="93">
        <v>35</v>
      </c>
      <c r="D35" s="93"/>
      <c r="E35" s="93"/>
      <c r="F35" s="93">
        <v>10</v>
      </c>
      <c r="G35" s="93">
        <v>10</v>
      </c>
      <c r="H35" s="93">
        <v>10</v>
      </c>
      <c r="I35" s="93"/>
      <c r="J35" s="93"/>
      <c r="K35" s="93"/>
      <c r="L35" s="93"/>
      <c r="M35" s="93"/>
      <c r="N35" s="93">
        <v>25</v>
      </c>
      <c r="O35" s="93">
        <v>30</v>
      </c>
      <c r="P35" s="93">
        <v>25</v>
      </c>
      <c r="Q35" s="93">
        <v>50</v>
      </c>
      <c r="R35" s="93">
        <v>34</v>
      </c>
      <c r="S35" s="93">
        <v>162.53300000000002</v>
      </c>
      <c r="T35" s="93"/>
      <c r="U35" s="93"/>
      <c r="V35" s="93"/>
      <c r="W35" s="93">
        <v>43.814999999999998</v>
      </c>
      <c r="X35" s="93">
        <v>9</v>
      </c>
      <c r="Y35" s="93">
        <v>50</v>
      </c>
      <c r="Z35" s="94"/>
      <c r="AA35" s="73">
        <f t="shared" si="3"/>
        <v>600.34799999999996</v>
      </c>
    </row>
    <row r="36" spans="1:27" ht="30" customHeight="1" thickBot="1" x14ac:dyDescent="0.25">
      <c r="A36" s="80" t="s">
        <v>29</v>
      </c>
      <c r="B36" s="81">
        <f>IF(LEN(B$2)&gt;0,SUM(B31:B35),"")</f>
        <v>894</v>
      </c>
      <c r="C36" s="82">
        <f t="shared" ref="C36:Z36" si="4">IF(LEN(C$2)&gt;0,SUM(C31:C35),"")</f>
        <v>784</v>
      </c>
      <c r="D36" s="82">
        <f t="shared" si="4"/>
        <v>709</v>
      </c>
      <c r="E36" s="82">
        <f t="shared" si="4"/>
        <v>725</v>
      </c>
      <c r="F36" s="82">
        <f t="shared" si="4"/>
        <v>692</v>
      </c>
      <c r="G36" s="82">
        <f t="shared" si="4"/>
        <v>654</v>
      </c>
      <c r="H36" s="82">
        <f t="shared" si="4"/>
        <v>451</v>
      </c>
      <c r="I36" s="82">
        <f t="shared" si="4"/>
        <v>389</v>
      </c>
      <c r="J36" s="82">
        <f t="shared" si="4"/>
        <v>369</v>
      </c>
      <c r="K36" s="82">
        <f t="shared" si="4"/>
        <v>567.93499999999995</v>
      </c>
      <c r="L36" s="82">
        <f t="shared" si="4"/>
        <v>556.24900000000002</v>
      </c>
      <c r="M36" s="82">
        <f t="shared" si="4"/>
        <v>672</v>
      </c>
      <c r="N36" s="82">
        <f t="shared" si="4"/>
        <v>621</v>
      </c>
      <c r="O36" s="82">
        <f t="shared" si="4"/>
        <v>598</v>
      </c>
      <c r="P36" s="82">
        <f t="shared" si="4"/>
        <v>595</v>
      </c>
      <c r="Q36" s="82">
        <f t="shared" si="4"/>
        <v>733.83100000000002</v>
      </c>
      <c r="R36" s="82">
        <f t="shared" si="4"/>
        <v>739.61199999999997</v>
      </c>
      <c r="S36" s="82">
        <f t="shared" si="4"/>
        <v>868.53300000000002</v>
      </c>
      <c r="T36" s="82">
        <f t="shared" si="4"/>
        <v>620.16300000000001</v>
      </c>
      <c r="U36" s="82">
        <f t="shared" si="4"/>
        <v>442</v>
      </c>
      <c r="V36" s="82">
        <f t="shared" si="4"/>
        <v>472</v>
      </c>
      <c r="W36" s="82">
        <f t="shared" si="4"/>
        <v>801.81500000000005</v>
      </c>
      <c r="X36" s="82">
        <f t="shared" si="4"/>
        <v>741</v>
      </c>
      <c r="Y36" s="82">
        <f t="shared" si="4"/>
        <v>768</v>
      </c>
      <c r="Z36" s="83" t="str">
        <f t="shared" si="4"/>
        <v/>
      </c>
      <c r="AA36" s="84">
        <f t="shared" si="3"/>
        <v>15464.137999999999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5529.3369999999995</v>
      </c>
      <c r="C39" s="82">
        <f t="shared" ref="C39:Z39" si="6">IF(LEN(C$2)&gt;0,C14+C22+C36,"")</f>
        <v>5277.2150000000001</v>
      </c>
      <c r="D39" s="82">
        <f t="shared" si="6"/>
        <v>5096.768</v>
      </c>
      <c r="E39" s="82">
        <f t="shared" si="6"/>
        <v>4968.0659999999998</v>
      </c>
      <c r="F39" s="82">
        <f t="shared" si="6"/>
        <v>4881.5339999999997</v>
      </c>
      <c r="G39" s="82">
        <f t="shared" si="6"/>
        <v>5109.6810000000005</v>
      </c>
      <c r="H39" s="82">
        <f t="shared" si="6"/>
        <v>5360.0399999999991</v>
      </c>
      <c r="I39" s="82">
        <f t="shared" si="6"/>
        <v>5865.5609999999997</v>
      </c>
      <c r="J39" s="82">
        <f t="shared" si="6"/>
        <v>6513.0300000000007</v>
      </c>
      <c r="K39" s="82">
        <f t="shared" si="6"/>
        <v>7242.4489999999987</v>
      </c>
      <c r="L39" s="82">
        <f t="shared" si="6"/>
        <v>7215.226999999999</v>
      </c>
      <c r="M39" s="82">
        <f t="shared" si="6"/>
        <v>7481.9850000000006</v>
      </c>
      <c r="N39" s="82">
        <f t="shared" si="6"/>
        <v>7541.8019999999997</v>
      </c>
      <c r="O39" s="82">
        <f t="shared" si="6"/>
        <v>7444.2860000000001</v>
      </c>
      <c r="P39" s="82">
        <f t="shared" si="6"/>
        <v>7150.5579999999991</v>
      </c>
      <c r="Q39" s="82">
        <f t="shared" si="6"/>
        <v>7100.6260000000002</v>
      </c>
      <c r="R39" s="82">
        <f t="shared" si="6"/>
        <v>6810.4790000000003</v>
      </c>
      <c r="S39" s="82">
        <f t="shared" si="6"/>
        <v>6627.8360000000002</v>
      </c>
      <c r="T39" s="82">
        <f t="shared" si="6"/>
        <v>6853.8870000000006</v>
      </c>
      <c r="U39" s="82">
        <f t="shared" si="6"/>
        <v>6998.0899999999992</v>
      </c>
      <c r="V39" s="82">
        <f t="shared" si="6"/>
        <v>7165.994999999999</v>
      </c>
      <c r="W39" s="82">
        <f t="shared" si="6"/>
        <v>6539.780999999999</v>
      </c>
      <c r="X39" s="82">
        <f t="shared" si="6"/>
        <v>6124.8280000000004</v>
      </c>
      <c r="Y39" s="82">
        <f t="shared" si="6"/>
        <v>5787.5250000000005</v>
      </c>
      <c r="Z39" s="83" t="str">
        <f t="shared" si="6"/>
        <v/>
      </c>
      <c r="AA39" s="95">
        <f>SUM(B39:Z39)</f>
        <v>152686.58600000001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5529.3370000000004</v>
      </c>
      <c r="C4" s="18">
        <v>5277.2150000000001</v>
      </c>
      <c r="D4" s="18">
        <v>5096.768</v>
      </c>
      <c r="E4" s="18">
        <v>4968.0659999999998</v>
      </c>
      <c r="F4" s="18">
        <v>4881.5339999999997</v>
      </c>
      <c r="G4" s="18">
        <v>5109.6809999999996</v>
      </c>
      <c r="H4" s="18">
        <v>5360.04</v>
      </c>
      <c r="I4" s="18">
        <v>5865.5609999999997</v>
      </c>
      <c r="J4" s="18">
        <v>6513.03</v>
      </c>
      <c r="K4" s="18">
        <v>7242.4489999999996</v>
      </c>
      <c r="L4" s="18">
        <v>7215.2269999999999</v>
      </c>
      <c r="M4" s="18">
        <v>7481.9849999999997</v>
      </c>
      <c r="N4" s="18">
        <v>7541.8019999999997</v>
      </c>
      <c r="O4" s="18">
        <v>7444.2860000000001</v>
      </c>
      <c r="P4" s="18">
        <v>7150.558</v>
      </c>
      <c r="Q4" s="18">
        <v>7100.6260000000002</v>
      </c>
      <c r="R4" s="18">
        <v>6810.4790000000003</v>
      </c>
      <c r="S4" s="18">
        <v>6627.8360000000002</v>
      </c>
      <c r="T4" s="18">
        <v>6853.8869999999997</v>
      </c>
      <c r="U4" s="18">
        <v>6998.09</v>
      </c>
      <c r="V4" s="18">
        <v>7165.9949999999999</v>
      </c>
      <c r="W4" s="18">
        <v>6539.7809999999999</v>
      </c>
      <c r="X4" s="18">
        <v>6124.8280000000004</v>
      </c>
      <c r="Y4" s="18">
        <v>5787.5249999999996</v>
      </c>
      <c r="Z4" s="19"/>
      <c r="AA4" s="20">
        <f>SUM(B4:Z4)</f>
        <v>152686.58600000001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46.13</v>
      </c>
      <c r="C7" s="28">
        <v>42.75</v>
      </c>
      <c r="D7" s="28">
        <v>35.92</v>
      </c>
      <c r="E7" s="28">
        <v>35.090000000000003</v>
      </c>
      <c r="F7" s="28">
        <v>35.07</v>
      </c>
      <c r="G7" s="28">
        <v>35.11</v>
      </c>
      <c r="H7" s="28">
        <v>38.74</v>
      </c>
      <c r="I7" s="28">
        <v>35.96</v>
      </c>
      <c r="J7" s="28">
        <v>34.83</v>
      </c>
      <c r="K7" s="28">
        <v>45.78</v>
      </c>
      <c r="L7" s="28">
        <v>40.68</v>
      </c>
      <c r="M7" s="28">
        <v>41.7</v>
      </c>
      <c r="N7" s="28">
        <v>43.96</v>
      </c>
      <c r="O7" s="28">
        <v>45.13</v>
      </c>
      <c r="P7" s="28">
        <v>43.36</v>
      </c>
      <c r="Q7" s="28">
        <v>47.05</v>
      </c>
      <c r="R7" s="28">
        <v>47.06</v>
      </c>
      <c r="S7" s="28">
        <v>54.35</v>
      </c>
      <c r="T7" s="28">
        <v>49.24</v>
      </c>
      <c r="U7" s="28">
        <v>45.52</v>
      </c>
      <c r="V7" s="28">
        <v>47.1</v>
      </c>
      <c r="W7" s="28">
        <v>58.95</v>
      </c>
      <c r="X7" s="28">
        <v>50.32</v>
      </c>
      <c r="Y7" s="28">
        <v>43.16</v>
      </c>
      <c r="Z7" s="29"/>
      <c r="AA7" s="30">
        <v>43.456666666666671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974.65300000000002</v>
      </c>
      <c r="C17" s="66">
        <v>989.65300000000002</v>
      </c>
      <c r="D17" s="66">
        <v>999.25300000000004</v>
      </c>
      <c r="E17" s="66">
        <v>1005.153</v>
      </c>
      <c r="F17" s="66">
        <v>1005.532</v>
      </c>
      <c r="G17" s="66">
        <v>1002.532</v>
      </c>
      <c r="H17" s="66">
        <v>986.67</v>
      </c>
      <c r="I17" s="66">
        <v>961.29100000000005</v>
      </c>
      <c r="J17" s="66">
        <v>932.29100000000005</v>
      </c>
      <c r="K17" s="66">
        <v>1330.2619999999999</v>
      </c>
      <c r="L17" s="66">
        <v>967.78500000000008</v>
      </c>
      <c r="M17" s="66">
        <v>956.78500000000008</v>
      </c>
      <c r="N17" s="66">
        <v>939.15800000000002</v>
      </c>
      <c r="O17" s="66">
        <v>829.34400000000005</v>
      </c>
      <c r="P17" s="66">
        <v>599.35900000000004</v>
      </c>
      <c r="Q17" s="66">
        <v>816.08799999999997</v>
      </c>
      <c r="R17" s="66">
        <v>832.08799999999997</v>
      </c>
      <c r="S17" s="66">
        <v>835.08799999999997</v>
      </c>
      <c r="T17" s="66">
        <v>769.77800000000002</v>
      </c>
      <c r="U17" s="66">
        <v>771.77800000000002</v>
      </c>
      <c r="V17" s="66">
        <v>773.77800000000002</v>
      </c>
      <c r="W17" s="66">
        <v>799.15700000000004</v>
      </c>
      <c r="X17" s="66">
        <v>794.15700000000004</v>
      </c>
      <c r="Y17" s="66">
        <v>965.05600000000004</v>
      </c>
      <c r="Z17" s="67"/>
      <c r="AA17" s="68">
        <f>SUM(B17:Z17)</f>
        <v>21836.688999999995</v>
      </c>
    </row>
    <row r="18" spans="1:27" ht="24.95" customHeight="1" x14ac:dyDescent="0.2">
      <c r="A18" s="69" t="s">
        <v>13</v>
      </c>
      <c r="B18" s="70">
        <v>1047.7749999999999</v>
      </c>
      <c r="C18" s="71">
        <v>1003.4640000000001</v>
      </c>
      <c r="D18" s="71">
        <v>977.625</v>
      </c>
      <c r="E18" s="71">
        <v>962.82500000000005</v>
      </c>
      <c r="F18" s="71">
        <v>971.57800000000009</v>
      </c>
      <c r="G18" s="71">
        <v>1037.4100000000001</v>
      </c>
      <c r="H18" s="71">
        <v>1163.3229999999999</v>
      </c>
      <c r="I18" s="71">
        <v>1297.42</v>
      </c>
      <c r="J18" s="71">
        <v>1417.7470000000001</v>
      </c>
      <c r="K18" s="71">
        <v>1519.1449999999998</v>
      </c>
      <c r="L18" s="71">
        <v>1569.3600000000001</v>
      </c>
      <c r="M18" s="71">
        <v>1612.2399999999998</v>
      </c>
      <c r="N18" s="71">
        <v>1638.509</v>
      </c>
      <c r="O18" s="71">
        <v>1634.3969999999997</v>
      </c>
      <c r="P18" s="71">
        <v>1583.104</v>
      </c>
      <c r="Q18" s="71">
        <v>1513.8669999999997</v>
      </c>
      <c r="R18" s="71">
        <v>1451.1299999999999</v>
      </c>
      <c r="S18" s="71">
        <v>1403.1049999999998</v>
      </c>
      <c r="T18" s="71">
        <v>1374.4979999999998</v>
      </c>
      <c r="U18" s="71">
        <v>1347.3039999999999</v>
      </c>
      <c r="V18" s="71">
        <v>1313.4730000000002</v>
      </c>
      <c r="W18" s="71">
        <v>1226.645</v>
      </c>
      <c r="X18" s="71">
        <v>1142.2660000000001</v>
      </c>
      <c r="Y18" s="71">
        <v>1091.9590000000001</v>
      </c>
      <c r="Z18" s="72"/>
      <c r="AA18" s="73">
        <f>SUM(B18:Z18)</f>
        <v>31300.168999999998</v>
      </c>
    </row>
    <row r="19" spans="1:27" ht="24.95" customHeight="1" x14ac:dyDescent="0.2">
      <c r="A19" s="69" t="s">
        <v>14</v>
      </c>
      <c r="B19" s="74">
        <v>3231.4090000000001</v>
      </c>
      <c r="C19" s="75">
        <v>2944.7439999999992</v>
      </c>
      <c r="D19" s="75">
        <v>2776.3900000000003</v>
      </c>
      <c r="E19" s="75">
        <v>2677.0879999999997</v>
      </c>
      <c r="F19" s="75">
        <v>2593.424</v>
      </c>
      <c r="G19" s="75">
        <v>2640.2390000000005</v>
      </c>
      <c r="H19" s="75">
        <v>2748.3839999999996</v>
      </c>
      <c r="I19" s="75">
        <v>3002.8500000000004</v>
      </c>
      <c r="J19" s="75">
        <v>3448.9920000000002</v>
      </c>
      <c r="K19" s="75">
        <v>3924.0419999999999</v>
      </c>
      <c r="L19" s="75">
        <v>4219.0820000000003</v>
      </c>
      <c r="M19" s="75">
        <v>4471.4600000000009</v>
      </c>
      <c r="N19" s="75">
        <v>4630.1350000000002</v>
      </c>
      <c r="O19" s="75">
        <v>4678.0449999999992</v>
      </c>
      <c r="P19" s="75">
        <v>4599.0949999999993</v>
      </c>
      <c r="Q19" s="75">
        <v>4408.6710000000003</v>
      </c>
      <c r="R19" s="75">
        <v>4257.2610000000004</v>
      </c>
      <c r="S19" s="75">
        <v>4185.143</v>
      </c>
      <c r="T19" s="75">
        <v>4217.1109999999999</v>
      </c>
      <c r="U19" s="75">
        <v>4265.0079999999998</v>
      </c>
      <c r="V19" s="75">
        <v>4417.2439999999997</v>
      </c>
      <c r="W19" s="75">
        <v>4213.4789999999994</v>
      </c>
      <c r="X19" s="75">
        <v>3868.5679999999998</v>
      </c>
      <c r="Y19" s="75">
        <v>3512.51</v>
      </c>
      <c r="Z19" s="72"/>
      <c r="AA19" s="73">
        <f>SUM(B19:Z19)</f>
        <v>89930.373999999996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125.5</v>
      </c>
      <c r="C21" s="71">
        <v>121</v>
      </c>
      <c r="D21" s="71">
        <v>117.5</v>
      </c>
      <c r="E21" s="71">
        <v>116</v>
      </c>
      <c r="F21" s="71">
        <v>117</v>
      </c>
      <c r="G21" s="71">
        <v>122.5</v>
      </c>
      <c r="H21" s="71">
        <v>129.5</v>
      </c>
      <c r="I21" s="71">
        <v>137</v>
      </c>
      <c r="J21" s="71">
        <v>138</v>
      </c>
      <c r="K21" s="71">
        <v>137</v>
      </c>
      <c r="L21" s="71">
        <v>137</v>
      </c>
      <c r="M21" s="71">
        <v>137.5</v>
      </c>
      <c r="N21" s="71">
        <v>139</v>
      </c>
      <c r="O21" s="71">
        <v>137.5</v>
      </c>
      <c r="P21" s="71">
        <v>136</v>
      </c>
      <c r="Q21" s="71">
        <v>139</v>
      </c>
      <c r="R21" s="71">
        <v>148</v>
      </c>
      <c r="S21" s="71">
        <v>159.5</v>
      </c>
      <c r="T21" s="71">
        <v>167.5</v>
      </c>
      <c r="U21" s="71">
        <v>174</v>
      </c>
      <c r="V21" s="71">
        <v>165.5</v>
      </c>
      <c r="W21" s="71">
        <v>152.5</v>
      </c>
      <c r="X21" s="71">
        <v>144</v>
      </c>
      <c r="Y21" s="71">
        <v>134</v>
      </c>
      <c r="Z21" s="71"/>
      <c r="AA21" s="73">
        <f>SUM(B21:Z21)</f>
        <v>3332</v>
      </c>
    </row>
    <row r="22" spans="1:27" ht="30" customHeight="1" thickBot="1" x14ac:dyDescent="0.25">
      <c r="A22" s="80" t="s">
        <v>17</v>
      </c>
      <c r="B22" s="81">
        <f t="shared" ref="B22:AA22" si="1">SUM(B17:B21)</f>
        <v>5379.3369999999995</v>
      </c>
      <c r="C22" s="82">
        <f t="shared" si="1"/>
        <v>5058.860999999999</v>
      </c>
      <c r="D22" s="82">
        <f t="shared" si="1"/>
        <v>4870.768</v>
      </c>
      <c r="E22" s="82">
        <f t="shared" si="1"/>
        <v>4761.0659999999998</v>
      </c>
      <c r="F22" s="82">
        <f t="shared" si="1"/>
        <v>4687.5339999999997</v>
      </c>
      <c r="G22" s="82">
        <f t="shared" si="1"/>
        <v>4802.6810000000005</v>
      </c>
      <c r="H22" s="82">
        <f t="shared" si="1"/>
        <v>5027.8769999999995</v>
      </c>
      <c r="I22" s="82">
        <f t="shared" si="1"/>
        <v>5398.5610000000006</v>
      </c>
      <c r="J22" s="82">
        <f t="shared" si="1"/>
        <v>5937.0300000000007</v>
      </c>
      <c r="K22" s="82">
        <f t="shared" si="1"/>
        <v>6910.4489999999996</v>
      </c>
      <c r="L22" s="82">
        <f t="shared" si="1"/>
        <v>6893.2270000000008</v>
      </c>
      <c r="M22" s="82">
        <f t="shared" si="1"/>
        <v>7177.9850000000006</v>
      </c>
      <c r="N22" s="82">
        <f t="shared" si="1"/>
        <v>7346.8019999999997</v>
      </c>
      <c r="O22" s="82">
        <f t="shared" si="1"/>
        <v>7279.2859999999991</v>
      </c>
      <c r="P22" s="82">
        <f t="shared" si="1"/>
        <v>6917.5579999999991</v>
      </c>
      <c r="Q22" s="82">
        <f t="shared" si="1"/>
        <v>6877.6260000000002</v>
      </c>
      <c r="R22" s="82">
        <f t="shared" si="1"/>
        <v>6688.4790000000003</v>
      </c>
      <c r="S22" s="82">
        <f t="shared" si="1"/>
        <v>6582.8359999999993</v>
      </c>
      <c r="T22" s="82">
        <f t="shared" si="1"/>
        <v>6528.8869999999997</v>
      </c>
      <c r="U22" s="82">
        <f t="shared" si="1"/>
        <v>6558.09</v>
      </c>
      <c r="V22" s="82">
        <f t="shared" si="1"/>
        <v>6669.9949999999999</v>
      </c>
      <c r="W22" s="82">
        <f t="shared" si="1"/>
        <v>6391.780999999999</v>
      </c>
      <c r="X22" s="82">
        <f t="shared" si="1"/>
        <v>5948.991</v>
      </c>
      <c r="Y22" s="82">
        <f t="shared" si="1"/>
        <v>5703.5250000000005</v>
      </c>
      <c r="Z22" s="83">
        <f t="shared" si="1"/>
        <v>0</v>
      </c>
      <c r="AA22" s="84">
        <f t="shared" si="1"/>
        <v>146399.23199999999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647.5</v>
      </c>
      <c r="C25" s="66">
        <v>643</v>
      </c>
      <c r="D25" s="66">
        <v>639.5</v>
      </c>
      <c r="E25" s="66">
        <v>638</v>
      </c>
      <c r="F25" s="66">
        <v>649</v>
      </c>
      <c r="G25" s="66">
        <v>654.5</v>
      </c>
      <c r="H25" s="66">
        <v>661.5</v>
      </c>
      <c r="I25" s="66">
        <v>647</v>
      </c>
      <c r="J25" s="66">
        <v>848</v>
      </c>
      <c r="K25" s="66">
        <v>847</v>
      </c>
      <c r="L25" s="66">
        <v>847</v>
      </c>
      <c r="M25" s="66">
        <v>847.5</v>
      </c>
      <c r="N25" s="66">
        <v>849</v>
      </c>
      <c r="O25" s="66">
        <v>847.5</v>
      </c>
      <c r="P25" s="66">
        <v>846</v>
      </c>
      <c r="Q25" s="66">
        <v>849</v>
      </c>
      <c r="R25" s="66">
        <v>858</v>
      </c>
      <c r="S25" s="66">
        <v>869.5</v>
      </c>
      <c r="T25" s="66">
        <v>877.5</v>
      </c>
      <c r="U25" s="66">
        <v>884</v>
      </c>
      <c r="V25" s="66">
        <v>675.5</v>
      </c>
      <c r="W25" s="66">
        <v>662.5</v>
      </c>
      <c r="X25" s="66">
        <v>666</v>
      </c>
      <c r="Y25" s="66">
        <v>656</v>
      </c>
      <c r="Z25" s="67"/>
      <c r="AA25" s="68">
        <f>SUM(B25:Z25)</f>
        <v>18110</v>
      </c>
    </row>
    <row r="26" spans="1:27" ht="24.95" customHeight="1" x14ac:dyDescent="0.2">
      <c r="A26" s="69" t="s">
        <v>20</v>
      </c>
      <c r="B26" s="70">
        <v>4881.8370000000004</v>
      </c>
      <c r="C26" s="71">
        <v>4634.2150000000001</v>
      </c>
      <c r="D26" s="71">
        <v>4457.268</v>
      </c>
      <c r="E26" s="71">
        <v>4330.0659999999998</v>
      </c>
      <c r="F26" s="71">
        <v>4232.5339999999997</v>
      </c>
      <c r="G26" s="71">
        <v>4455.1809999999996</v>
      </c>
      <c r="H26" s="71">
        <v>4698.54</v>
      </c>
      <c r="I26" s="71">
        <v>5218.5609999999997</v>
      </c>
      <c r="J26" s="71">
        <v>5665.03</v>
      </c>
      <c r="K26" s="71">
        <v>6395.4489999999996</v>
      </c>
      <c r="L26" s="71">
        <v>6368.2269999999999</v>
      </c>
      <c r="M26" s="71">
        <v>6634.4849999999997</v>
      </c>
      <c r="N26" s="71">
        <v>6692.8019999999997</v>
      </c>
      <c r="O26" s="71">
        <v>6596.7860000000001</v>
      </c>
      <c r="P26" s="71">
        <v>6304.558</v>
      </c>
      <c r="Q26" s="71">
        <v>6251.6260000000002</v>
      </c>
      <c r="R26" s="71">
        <v>5952.4790000000003</v>
      </c>
      <c r="S26" s="71">
        <v>5758.3360000000002</v>
      </c>
      <c r="T26" s="71">
        <v>5976.3869999999997</v>
      </c>
      <c r="U26" s="71">
        <v>6114.09</v>
      </c>
      <c r="V26" s="71">
        <v>6490.4949999999999</v>
      </c>
      <c r="W26" s="71">
        <v>5877.2809999999999</v>
      </c>
      <c r="X26" s="71">
        <v>5458.8280000000004</v>
      </c>
      <c r="Y26" s="71">
        <v>5131.5249999999996</v>
      </c>
      <c r="Z26" s="72"/>
      <c r="AA26" s="73">
        <f>SUM(B26:Z26)</f>
        <v>134576.58600000001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5529.3370000000004</v>
      </c>
      <c r="C28" s="57">
        <f t="shared" si="2"/>
        <v>5277.2150000000001</v>
      </c>
      <c r="D28" s="57">
        <f t="shared" si="2"/>
        <v>5096.768</v>
      </c>
      <c r="E28" s="57">
        <f t="shared" si="2"/>
        <v>4968.0659999999998</v>
      </c>
      <c r="F28" s="57">
        <f t="shared" si="2"/>
        <v>4881.5339999999997</v>
      </c>
      <c r="G28" s="57">
        <f t="shared" si="2"/>
        <v>5109.6809999999996</v>
      </c>
      <c r="H28" s="57">
        <f t="shared" si="2"/>
        <v>5360.04</v>
      </c>
      <c r="I28" s="57">
        <f t="shared" si="2"/>
        <v>5865.5609999999997</v>
      </c>
      <c r="J28" s="57">
        <f t="shared" si="2"/>
        <v>6513.03</v>
      </c>
      <c r="K28" s="57">
        <f t="shared" si="2"/>
        <v>7242.4489999999996</v>
      </c>
      <c r="L28" s="57">
        <f t="shared" si="2"/>
        <v>7215.2269999999999</v>
      </c>
      <c r="M28" s="57">
        <f t="shared" si="2"/>
        <v>7481.9849999999997</v>
      </c>
      <c r="N28" s="57">
        <f t="shared" si="2"/>
        <v>7541.8019999999997</v>
      </c>
      <c r="O28" s="57">
        <f t="shared" si="2"/>
        <v>7444.2860000000001</v>
      </c>
      <c r="P28" s="57">
        <f t="shared" si="2"/>
        <v>7150.558</v>
      </c>
      <c r="Q28" s="57">
        <f t="shared" si="2"/>
        <v>7100.6260000000002</v>
      </c>
      <c r="R28" s="57">
        <f t="shared" si="2"/>
        <v>6810.4790000000003</v>
      </c>
      <c r="S28" s="57">
        <f t="shared" si="2"/>
        <v>6627.8360000000002</v>
      </c>
      <c r="T28" s="57">
        <f t="shared" si="2"/>
        <v>6853.8869999999997</v>
      </c>
      <c r="U28" s="57">
        <f t="shared" si="2"/>
        <v>6998.09</v>
      </c>
      <c r="V28" s="57">
        <f t="shared" si="2"/>
        <v>7165.9949999999999</v>
      </c>
      <c r="W28" s="57">
        <f t="shared" si="2"/>
        <v>6539.7809999999999</v>
      </c>
      <c r="X28" s="57">
        <f t="shared" si="2"/>
        <v>6124.8280000000004</v>
      </c>
      <c r="Y28" s="57">
        <f t="shared" si="2"/>
        <v>5787.5249999999996</v>
      </c>
      <c r="Z28" s="58">
        <f t="shared" si="2"/>
        <v>0</v>
      </c>
      <c r="AA28" s="59">
        <f t="shared" si="2"/>
        <v>152686.58600000001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74</v>
      </c>
      <c r="C31" s="89">
        <v>74</v>
      </c>
      <c r="D31" s="89">
        <v>74</v>
      </c>
      <c r="E31" s="89">
        <v>74</v>
      </c>
      <c r="F31" s="89">
        <v>49</v>
      </c>
      <c r="G31" s="89">
        <v>55</v>
      </c>
      <c r="H31" s="89">
        <v>39.162999999999997</v>
      </c>
      <c r="I31" s="89">
        <v>40</v>
      </c>
      <c r="J31" s="89">
        <v>40</v>
      </c>
      <c r="K31" s="89">
        <v>15</v>
      </c>
      <c r="L31" s="89">
        <v>15</v>
      </c>
      <c r="M31" s="89">
        <v>45</v>
      </c>
      <c r="N31" s="89">
        <v>45</v>
      </c>
      <c r="O31" s="89">
        <v>45</v>
      </c>
      <c r="P31" s="89">
        <v>15</v>
      </c>
      <c r="Q31" s="89">
        <v>15</v>
      </c>
      <c r="R31" s="89">
        <v>15</v>
      </c>
      <c r="S31" s="89">
        <v>10</v>
      </c>
      <c r="T31" s="89">
        <v>10</v>
      </c>
      <c r="U31" s="89">
        <v>45</v>
      </c>
      <c r="V31" s="89">
        <v>15</v>
      </c>
      <c r="W31" s="89">
        <v>10</v>
      </c>
      <c r="X31" s="89">
        <v>31</v>
      </c>
      <c r="Y31" s="89">
        <v>74</v>
      </c>
      <c r="Z31" s="90"/>
      <c r="AA31" s="68">
        <f t="shared" ref="AA31:AA36" si="3">SUM(B31:Z31)</f>
        <v>924.16300000000001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70</v>
      </c>
      <c r="J32" s="93">
        <v>100</v>
      </c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>
        <v>30</v>
      </c>
      <c r="V32" s="93">
        <v>30</v>
      </c>
      <c r="W32" s="93"/>
      <c r="X32" s="93"/>
      <c r="Y32" s="93"/>
      <c r="Z32" s="94"/>
      <c r="AA32" s="73">
        <f t="shared" si="3"/>
        <v>230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>
        <v>10</v>
      </c>
      <c r="G33" s="93">
        <v>10</v>
      </c>
      <c r="H33" s="93">
        <v>15</v>
      </c>
      <c r="I33" s="93">
        <v>10</v>
      </c>
      <c r="J33" s="93">
        <v>76</v>
      </c>
      <c r="K33" s="93">
        <v>10</v>
      </c>
      <c r="L33" s="93">
        <v>10</v>
      </c>
      <c r="M33" s="93">
        <v>10</v>
      </c>
      <c r="N33" s="93">
        <v>10</v>
      </c>
      <c r="O33" s="93">
        <v>10</v>
      </c>
      <c r="P33" s="93">
        <v>10</v>
      </c>
      <c r="Q33" s="93">
        <v>10</v>
      </c>
      <c r="R33" s="93">
        <v>5</v>
      </c>
      <c r="S33" s="93">
        <v>5</v>
      </c>
      <c r="T33" s="93">
        <v>5</v>
      </c>
      <c r="U33" s="93">
        <v>35</v>
      </c>
      <c r="V33" s="93">
        <v>91</v>
      </c>
      <c r="W33" s="93">
        <v>15</v>
      </c>
      <c r="X33" s="93"/>
      <c r="Y33" s="93">
        <v>10</v>
      </c>
      <c r="Z33" s="94"/>
      <c r="AA33" s="73">
        <f t="shared" si="3"/>
        <v>357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76</v>
      </c>
      <c r="C35" s="93">
        <v>144.35399999999998</v>
      </c>
      <c r="D35" s="93">
        <v>152</v>
      </c>
      <c r="E35" s="93">
        <v>133</v>
      </c>
      <c r="F35" s="93">
        <v>135</v>
      </c>
      <c r="G35" s="93">
        <v>242</v>
      </c>
      <c r="H35" s="93">
        <v>278</v>
      </c>
      <c r="I35" s="93">
        <v>347</v>
      </c>
      <c r="J35" s="93">
        <v>360</v>
      </c>
      <c r="K35" s="93">
        <v>307</v>
      </c>
      <c r="L35" s="93">
        <v>297</v>
      </c>
      <c r="M35" s="93">
        <v>249</v>
      </c>
      <c r="N35" s="93">
        <v>140</v>
      </c>
      <c r="O35" s="93">
        <v>110</v>
      </c>
      <c r="P35" s="93">
        <v>208</v>
      </c>
      <c r="Q35" s="93">
        <v>198</v>
      </c>
      <c r="R35" s="93">
        <v>102</v>
      </c>
      <c r="S35" s="93">
        <v>30</v>
      </c>
      <c r="T35" s="93">
        <v>310</v>
      </c>
      <c r="U35" s="93">
        <v>330</v>
      </c>
      <c r="V35" s="93">
        <v>360</v>
      </c>
      <c r="W35" s="93">
        <v>123</v>
      </c>
      <c r="X35" s="93">
        <v>144.83699999999999</v>
      </c>
      <c r="Y35" s="93"/>
      <c r="Z35" s="94"/>
      <c r="AA35" s="73">
        <f t="shared" si="3"/>
        <v>4776.1910000000007</v>
      </c>
    </row>
    <row r="36" spans="1:27" ht="30" customHeight="1" thickBot="1" x14ac:dyDescent="0.25">
      <c r="A36" s="80" t="s">
        <v>39</v>
      </c>
      <c r="B36" s="81">
        <f>SUM(B31:B35)</f>
        <v>150</v>
      </c>
      <c r="C36" s="82">
        <f t="shared" ref="C36:Z36" si="4">SUM(C31:C35)</f>
        <v>218.35399999999998</v>
      </c>
      <c r="D36" s="82">
        <f t="shared" si="4"/>
        <v>226</v>
      </c>
      <c r="E36" s="82">
        <f t="shared" si="4"/>
        <v>207</v>
      </c>
      <c r="F36" s="82">
        <f t="shared" si="4"/>
        <v>194</v>
      </c>
      <c r="G36" s="82">
        <f t="shared" si="4"/>
        <v>307</v>
      </c>
      <c r="H36" s="82">
        <f t="shared" si="4"/>
        <v>332.16300000000001</v>
      </c>
      <c r="I36" s="82">
        <f t="shared" si="4"/>
        <v>467</v>
      </c>
      <c r="J36" s="82">
        <f t="shared" si="4"/>
        <v>576</v>
      </c>
      <c r="K36" s="82">
        <f t="shared" si="4"/>
        <v>332</v>
      </c>
      <c r="L36" s="82">
        <f t="shared" si="4"/>
        <v>322</v>
      </c>
      <c r="M36" s="82">
        <f t="shared" si="4"/>
        <v>304</v>
      </c>
      <c r="N36" s="82">
        <f t="shared" si="4"/>
        <v>195</v>
      </c>
      <c r="O36" s="82">
        <f t="shared" si="4"/>
        <v>165</v>
      </c>
      <c r="P36" s="82">
        <f t="shared" si="4"/>
        <v>233</v>
      </c>
      <c r="Q36" s="82">
        <f t="shared" si="4"/>
        <v>223</v>
      </c>
      <c r="R36" s="82">
        <f t="shared" si="4"/>
        <v>122</v>
      </c>
      <c r="S36" s="82">
        <f t="shared" si="4"/>
        <v>45</v>
      </c>
      <c r="T36" s="82">
        <f t="shared" si="4"/>
        <v>325</v>
      </c>
      <c r="U36" s="82">
        <f t="shared" si="4"/>
        <v>440</v>
      </c>
      <c r="V36" s="82">
        <f t="shared" si="4"/>
        <v>496</v>
      </c>
      <c r="W36" s="82">
        <f t="shared" si="4"/>
        <v>148</v>
      </c>
      <c r="X36" s="82">
        <f t="shared" si="4"/>
        <v>175.83699999999999</v>
      </c>
      <c r="Y36" s="82">
        <f t="shared" si="4"/>
        <v>84</v>
      </c>
      <c r="Z36" s="83">
        <f t="shared" si="4"/>
        <v>0</v>
      </c>
      <c r="AA36" s="84">
        <f t="shared" si="3"/>
        <v>6287.3539999999994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5529.3369999999995</v>
      </c>
      <c r="C39" s="82">
        <f t="shared" ref="C39:Z39" si="6">SUM(C10:C13)+C22+C36</f>
        <v>5277.2149999999992</v>
      </c>
      <c r="D39" s="82">
        <f t="shared" si="6"/>
        <v>5096.768</v>
      </c>
      <c r="E39" s="82">
        <f t="shared" si="6"/>
        <v>4968.0659999999998</v>
      </c>
      <c r="F39" s="82">
        <f t="shared" si="6"/>
        <v>4881.5339999999997</v>
      </c>
      <c r="G39" s="82">
        <f t="shared" si="6"/>
        <v>5109.6810000000005</v>
      </c>
      <c r="H39" s="82">
        <f t="shared" si="6"/>
        <v>5360.0399999999991</v>
      </c>
      <c r="I39" s="82">
        <f t="shared" si="6"/>
        <v>5865.5610000000006</v>
      </c>
      <c r="J39" s="82">
        <f t="shared" si="6"/>
        <v>6513.0300000000007</v>
      </c>
      <c r="K39" s="82">
        <f t="shared" si="6"/>
        <v>7242.4489999999996</v>
      </c>
      <c r="L39" s="82">
        <f t="shared" si="6"/>
        <v>7215.2270000000008</v>
      </c>
      <c r="M39" s="82">
        <f t="shared" si="6"/>
        <v>7481.9850000000006</v>
      </c>
      <c r="N39" s="82">
        <f t="shared" si="6"/>
        <v>7541.8019999999997</v>
      </c>
      <c r="O39" s="82">
        <f t="shared" si="6"/>
        <v>7444.2859999999991</v>
      </c>
      <c r="P39" s="82">
        <f t="shared" si="6"/>
        <v>7150.5579999999991</v>
      </c>
      <c r="Q39" s="82">
        <f t="shared" si="6"/>
        <v>7100.6260000000002</v>
      </c>
      <c r="R39" s="82">
        <f t="shared" si="6"/>
        <v>6810.4790000000003</v>
      </c>
      <c r="S39" s="82">
        <f t="shared" si="6"/>
        <v>6627.8359999999993</v>
      </c>
      <c r="T39" s="82">
        <f t="shared" si="6"/>
        <v>6853.8869999999997</v>
      </c>
      <c r="U39" s="82">
        <f t="shared" si="6"/>
        <v>6998.09</v>
      </c>
      <c r="V39" s="82">
        <f t="shared" si="6"/>
        <v>7165.9949999999999</v>
      </c>
      <c r="W39" s="82">
        <f t="shared" si="6"/>
        <v>6539.780999999999</v>
      </c>
      <c r="X39" s="82">
        <f t="shared" si="6"/>
        <v>6124.8279999999995</v>
      </c>
      <c r="Y39" s="82">
        <f t="shared" si="6"/>
        <v>5787.5250000000005</v>
      </c>
      <c r="Z39" s="83">
        <f t="shared" si="6"/>
        <v>0</v>
      </c>
      <c r="AA39" s="95">
        <f>SUM(B39:Z39)</f>
        <v>152686.58599999998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2020-09-08T11:21:13Z</dcterms:created>
  <dcterms:modified xsi:type="dcterms:W3CDTF">2020-09-08T11:21:14Z</dcterms:modified>
</cp:coreProperties>
</file>