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ETSS_XL_Tools\03.XL_Reporting\"/>
    </mc:Choice>
  </mc:AlternateContent>
  <bookViews>
    <workbookView xWindow="0" yWindow="0" windowWidth="28770" windowHeight="12540"/>
  </bookViews>
  <sheets>
    <sheet name="SPOT_Summary (SELL)" sheetId="4" r:id="rId1"/>
    <sheet name="SPOT_Summary (BUY)" sheetId="5" r:id="rId2"/>
    <sheet name="Summary_Chart" sheetId="6" r:id="rId3"/>
  </sheets>
  <externalReferences>
    <externalReference r:id="rId4"/>
  </externalReferences>
  <definedNames>
    <definedName name="BRD_EXP_NAMES_SUM_BUY">'SPOT_Summary (BUY)'!$A$31:$A$35</definedName>
    <definedName name="BRD_EXP_VALUES_ANAL_BUY">'[1]SPOT_Analytical (BUY)'!$B$73:$Z$77</definedName>
    <definedName name="BRD_EXP_VALUES_SUM_BUY">'SPOT_Summary (BUY)'!$B$31:$Z$35</definedName>
    <definedName name="BRD_IMP_NAMES_SUM_SELL">'SPOT_Summary (SELL)'!$A$31:$A$35</definedName>
    <definedName name="BRD_IMP_VALUES_ANAL_SELL">'[1]SPOT_Analytical (SELL)'!$B$74:$Z$78</definedName>
    <definedName name="BRD_IMP_VALUES_SUM_SELL">'SPOT_Summary (SELL)'!$B$31:$Z$35</definedName>
    <definedName name="BUY_ORDERS_NAMES_SUM_BUY">'SPOT_Summary (BUY)'!$A$25:$A$27</definedName>
    <definedName name="BUY_ORDERS_VALUES_SUM_BUY">'SPOT_Summary (BUY)'!$B$25:$Z$27</definedName>
    <definedName name="DELIVERY_DAY">[1]ReportMenu!$C$2</definedName>
    <definedName name="DEM_UNITS_HVL_VALUES_ANAL_BUY">'[1]SPOT_Analytical (BUY)'!$B$65:$Z$65</definedName>
    <definedName name="DEM_UNITS_HVL_VALUES_ANAL_SELL">'[1]SPOT_Analytical (SELL)'!$B$66:$Z$66</definedName>
    <definedName name="DEM_UNITS_LVL_VALUES_ANAL_BUY">'[1]SPOT_Analytical (BUY)'!$B$67:$Z$67</definedName>
    <definedName name="DEM_UNITS_LVL_VALUES_ANAL_SELL">'[1]SPOT_Analytical (SELL)'!$B$68:$Z$68</definedName>
    <definedName name="DEM_UNITS_MVL_VALUES_ANAL_BUY">'[1]SPOT_Analytical (BUY)'!$B$66:$Z$66</definedName>
    <definedName name="DEM_UNITS_MVL_VALUES_ANAL_SELL">'[1]SPOT_Analytical (SELL)'!$B$67:$Z$67</definedName>
    <definedName name="DEM_UNITS_PMP_VALUES_ANAL_BUY">'[1]SPOT_Analytical (BUY)'!$B$68:$Z$68</definedName>
    <definedName name="DEM_UNITS_PMP_VALUES_ANAL_SELL">'[1]SPOT_Analytical (SELL)'!$B$69:$Z$69</definedName>
    <definedName name="DEM_UNITS_SLL_VALUES_ANAL_BUY">'[1]SPOT_Analytical (BUY)'!$B$69:$Z$69</definedName>
    <definedName name="DEM_UNITS_SLL_VALUES_ANAL_SELL">'[1]SPOT_Analytical (SELL)'!$B$70:$Z$70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GAS_UNITS_VALUES_ANAL_BUY">'[1]SPOT_Analytical (BUY)'!$B$25:$Z$39</definedName>
    <definedName name="GAS_UNITS_VALUES_ANAL_SELL">'[1]SPOT_Analytical (SELL)'!$B$25:$Z$40</definedName>
    <definedName name="GR_MAINLAND_MCP_ANAL_SELL">'[1]SPOT_Analytical (SELL)'!$B$7:$Z$7</definedName>
    <definedName name="GR_MAINLAND_MCP_SUM_BUY">'SPOT_Summary (BUY)'!$B$7:$Z$7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(BUY)'!$B$41:$Z$58</definedName>
    <definedName name="HDR_UNITS_VALUES_ANAL_SELL">'[1]SPOT_Analytical (SELL)'!$B$42:$Z$59</definedName>
    <definedName name="LIG_UNITS_VALUES_ANAL_BUY">'[1]SPOT_Analytical (BUY)'!$B$10:$Z$23</definedName>
    <definedName name="LIG_UNITS_VALUES_ANAL_SELL">'[1]SPOT_Analytical (SELL)'!$B$10:$Z$23</definedName>
    <definedName name="MKT_OVW_PARTICIPANTS_B">[1]SPOT_Orders_OverView_01!$A$41:$A$63</definedName>
    <definedName name="MKT_OVW_PARTICIPANTS_S">[1]SPOT_Orders_OverView_01!$A$5:$A$37</definedName>
    <definedName name="MTUs_MKT_SUM_BUY">'SPOT_Summary (BUY)'!$B$2:$Z$2</definedName>
    <definedName name="MTUs_MKT_SUM_SELL">'SPOT_Summary (SELL)'!$B$2:$Z$2</definedName>
    <definedName name="_xlnm.Print_Area" localSheetId="0">'SPOT_Summary (SELL)'!$A$1:$AA$36</definedName>
    <definedName name="REP_MNU_T_BUY_Q">[1]ReportMenu!$C$30:$C$39</definedName>
    <definedName name="REP_MNU_T_SELL_Q">[1]ReportMenu!$C$18:$C$27</definedName>
    <definedName name="RES_UNITS_VALUES_ANAL_BUY">'[1]SPOT_Analytical (BUY)'!$B$60:$Z$61</definedName>
    <definedName name="RES_UNITS_VALUES_ANAL_SELL">'[1]SPOT_Analytical (SELL)'!$B$61:$Z$62</definedName>
    <definedName name="SELL_ORDERS_NAMES_SUM_SELL">'SPOT_Summary (SELL)'!$A$25:$A$27</definedName>
    <definedName name="SELL_ORDERS_VALUES_SUM_SELL">'SPOT_Summary (SELL)'!$B$25:$Z$27</definedName>
    <definedName name="TARGET_MARKET">[1]ReportMenu!$C$4</definedName>
    <definedName name="TESTING_PERIOD">[1]ReportMenu!$C$1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9" i="5" l="1"/>
  <c r="X39" i="5"/>
  <c r="V39" i="5"/>
  <c r="T39" i="5"/>
  <c r="R39" i="5"/>
  <c r="P39" i="5"/>
  <c r="N39" i="5"/>
  <c r="L39" i="5"/>
  <c r="J39" i="5"/>
  <c r="H39" i="5"/>
  <c r="F39" i="5"/>
  <c r="D39" i="5"/>
  <c r="B39" i="5"/>
  <c r="Z38" i="5"/>
  <c r="Y38" i="5"/>
  <c r="X38" i="5"/>
  <c r="W38" i="5"/>
  <c r="V38" i="5"/>
  <c r="U38" i="5"/>
  <c r="T38" i="5"/>
  <c r="S38" i="5"/>
  <c r="R38" i="5"/>
  <c r="Q38" i="5"/>
  <c r="P38" i="5"/>
  <c r="O38" i="5"/>
  <c r="N38" i="5"/>
  <c r="M38" i="5"/>
  <c r="L38" i="5"/>
  <c r="K38" i="5"/>
  <c r="J38" i="5"/>
  <c r="I38" i="5"/>
  <c r="H38" i="5"/>
  <c r="G38" i="5"/>
  <c r="F38" i="5"/>
  <c r="E38" i="5"/>
  <c r="D38" i="5"/>
  <c r="C38" i="5"/>
  <c r="B38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5" s="1"/>
  <c r="B36" i="5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Y22" i="5"/>
  <c r="Y39" i="5" s="1"/>
  <c r="X22" i="5"/>
  <c r="W22" i="5"/>
  <c r="W39" i="5" s="1"/>
  <c r="V22" i="5"/>
  <c r="U22" i="5"/>
  <c r="U39" i="5" s="1"/>
  <c r="T22" i="5"/>
  <c r="S22" i="5"/>
  <c r="S39" i="5" s="1"/>
  <c r="R22" i="5"/>
  <c r="Q22" i="5"/>
  <c r="Q39" i="5" s="1"/>
  <c r="P22" i="5"/>
  <c r="O22" i="5"/>
  <c r="O39" i="5" s="1"/>
  <c r="N22" i="5"/>
  <c r="M22" i="5"/>
  <c r="M39" i="5" s="1"/>
  <c r="L22" i="5"/>
  <c r="K22" i="5"/>
  <c r="K39" i="5" s="1"/>
  <c r="J22" i="5"/>
  <c r="I22" i="5"/>
  <c r="I39" i="5" s="1"/>
  <c r="H22" i="5"/>
  <c r="G22" i="5"/>
  <c r="G39" i="5" s="1"/>
  <c r="F22" i="5"/>
  <c r="E22" i="5"/>
  <c r="E39" i="5" s="1"/>
  <c r="D22" i="5"/>
  <c r="C22" i="5"/>
  <c r="C39" i="5" s="1"/>
  <c r="B22" i="5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39" i="4"/>
  <c r="Z38" i="4"/>
  <c r="Y38" i="4"/>
  <c r="X38" i="4"/>
  <c r="W38" i="4"/>
  <c r="V38" i="4"/>
  <c r="U38" i="4"/>
  <c r="T38" i="4"/>
  <c r="S38" i="4"/>
  <c r="R38" i="4"/>
  <c r="Q38" i="4"/>
  <c r="P38" i="4"/>
  <c r="O38" i="4"/>
  <c r="N38" i="4"/>
  <c r="M38" i="4"/>
  <c r="L38" i="4"/>
  <c r="K38" i="4"/>
  <c r="J38" i="4"/>
  <c r="I38" i="4"/>
  <c r="H38" i="4"/>
  <c r="G38" i="4"/>
  <c r="F38" i="4"/>
  <c r="E38" i="4"/>
  <c r="D38" i="4"/>
  <c r="C38" i="4"/>
  <c r="B38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39" i="4" s="1"/>
  <c r="X14" i="4"/>
  <c r="X39" i="4" s="1"/>
  <c r="W14" i="4"/>
  <c r="W39" i="4" s="1"/>
  <c r="V14" i="4"/>
  <c r="V39" i="4" s="1"/>
  <c r="U14" i="4"/>
  <c r="U39" i="4" s="1"/>
  <c r="T14" i="4"/>
  <c r="T39" i="4" s="1"/>
  <c r="S14" i="4"/>
  <c r="S39" i="4" s="1"/>
  <c r="R14" i="4"/>
  <c r="R39" i="4" s="1"/>
  <c r="Q14" i="4"/>
  <c r="Q39" i="4" s="1"/>
  <c r="P14" i="4"/>
  <c r="P39" i="4" s="1"/>
  <c r="O14" i="4"/>
  <c r="O39" i="4" s="1"/>
  <c r="N14" i="4"/>
  <c r="N39" i="4" s="1"/>
  <c r="M14" i="4"/>
  <c r="M39" i="4" s="1"/>
  <c r="L14" i="4"/>
  <c r="L39" i="4" s="1"/>
  <c r="K14" i="4"/>
  <c r="K39" i="4" s="1"/>
  <c r="J14" i="4"/>
  <c r="J39" i="4" s="1"/>
  <c r="I14" i="4"/>
  <c r="I39" i="4" s="1"/>
  <c r="H14" i="4"/>
  <c r="H39" i="4" s="1"/>
  <c r="G14" i="4"/>
  <c r="G39" i="4" s="1"/>
  <c r="F14" i="4"/>
  <c r="F39" i="4" s="1"/>
  <c r="E14" i="4"/>
  <c r="E39" i="4" s="1"/>
  <c r="D14" i="4"/>
  <c r="D39" i="4" s="1"/>
  <c r="C14" i="4"/>
  <c r="C39" i="4" s="1"/>
  <c r="B14" i="4"/>
  <c r="B39" i="4" s="1"/>
  <c r="AA13" i="4"/>
  <c r="AA12" i="4"/>
  <c r="AA11" i="4"/>
  <c r="AA14" i="4" s="1"/>
  <c r="AA10" i="4"/>
  <c r="AA7" i="4"/>
  <c r="AA4" i="4"/>
  <c r="AA39" i="5" l="1"/>
  <c r="AA39" i="4"/>
</calcChain>
</file>

<file path=xl/sharedStrings.xml><?xml version="1.0" encoding="utf-8"?>
<sst xmlns="http://schemas.openxmlformats.org/spreadsheetml/2006/main" count="74" uniqueCount="41">
  <si>
    <t>Publication on: 07/09/2020 14:19:53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</si>
  <si>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</si>
  <si>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</si>
  <si>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</si>
  <si>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</si>
  <si>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</si>
  <si>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</si>
  <si>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</si>
  <si>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</si>
  <si>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</si>
  <si>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</si>
  <si>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</si>
  <si>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</si>
  <si>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</si>
  <si>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</si>
  <si>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</si>
  <si>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</si>
  <si>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</si>
  <si>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</si>
  <si>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</si>
  <si>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</si>
  <si>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</si>
  <si>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</si>
  <si>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</si>
  <si>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</si>
  <si>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</si>
  <si>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</si>
  <si>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</si>
  <si>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</si>
  <si>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</si>
  <si>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</si>
  <si>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</si>
  <si>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</si>
  <si>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</si>
  <si>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</si>
  <si>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</si>
  <si>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</si>
  <si>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</si>
  <si>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</si>
  <si>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</si>
  <si>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Day-Ahead Market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</si>
</sst>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theme="8" tint="-0.499984740745262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6">
    <xf numFmtId="0" fontId="0" fillId="0" borderId="0" xfId="0"/>
    <xf numFmtId="0" fontId="1" fillId="0" borderId="0" xfId="0" applyFont="1" applyAlignment="1">
      <alignment horizontal="left" vertical="center" indent="1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2" fillId="0" borderId="1" xfId="0" applyFont="1" applyBorder="1" applyAlignment="1">
      <alignment horizontal="right" vertical="center" indent="1"/>
    </xf>
    <xf numFmtId="0" fontId="4" fillId="0" borderId="0" xfId="0" applyFont="1"/>
    <xf numFmtId="164" fontId="5" fillId="2" borderId="2" xfId="0" applyNumberFormat="1" applyFont="1" applyFill="1" applyBorder="1" applyAlignment="1" applyProtection="1">
      <alignment horizontal="left" vertical="center" indent="1" shrinkToFit="1"/>
      <protection locked="0"/>
    </xf>
    <xf numFmtId="165" fontId="6" fillId="3" borderId="3" xfId="0" applyNumberFormat="1" applyFont="1" applyFill="1" applyBorder="1" applyAlignment="1" applyProtection="1">
      <alignment horizontal="center" vertical="center"/>
      <protection hidden="1"/>
    </xf>
    <xf numFmtId="165" fontId="6" fillId="3" borderId="4" xfId="0" applyNumberFormat="1" applyFont="1" applyFill="1" applyBorder="1" applyAlignment="1" applyProtection="1">
      <alignment horizontal="center" vertical="center"/>
      <protection hidden="1"/>
    </xf>
    <xf numFmtId="165" fontId="6" fillId="3" borderId="5" xfId="0" applyNumberFormat="1" applyFont="1" applyFill="1" applyBorder="1" applyAlignment="1" applyProtection="1">
      <alignment horizontal="center" vertical="center"/>
      <protection hidden="1"/>
    </xf>
    <xf numFmtId="165" fontId="6" fillId="3" borderId="6" xfId="0" applyNumberFormat="1" applyFont="1" applyFill="1" applyBorder="1" applyAlignment="1" applyProtection="1">
      <alignment horizontal="center" vertical="center"/>
      <protection hidden="1"/>
    </xf>
    <xf numFmtId="0" fontId="6" fillId="3" borderId="2" xfId="0" applyFont="1" applyFill="1" applyBorder="1" applyAlignment="1" applyProtection="1">
      <alignment horizontal="center" vertical="center"/>
      <protection hidden="1"/>
    </xf>
    <xf numFmtId="0" fontId="6" fillId="4" borderId="2" xfId="0" applyFont="1" applyFill="1" applyBorder="1" applyAlignment="1" applyProtection="1">
      <alignment horizontal="left" vertical="center" indent="1"/>
      <protection hidden="1"/>
    </xf>
    <xf numFmtId="166" fontId="7" fillId="0" borderId="7" xfId="0" applyNumberFormat="1" applyFont="1" applyFill="1" applyBorder="1" applyAlignment="1" applyProtection="1">
      <alignment horizontal="center" vertical="center" shrinkToFit="1"/>
      <protection locked="0" hidden="1"/>
    </xf>
    <xf numFmtId="166" fontId="7" fillId="0" borderId="8" xfId="0" applyNumberFormat="1" applyFont="1" applyFill="1" applyBorder="1" applyAlignment="1" applyProtection="1">
      <alignment horizontal="center" vertical="center" shrinkToFit="1"/>
      <protection locked="0" hidden="1"/>
    </xf>
    <xf numFmtId="166" fontId="7" fillId="0" borderId="9" xfId="0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10" xfId="0" applyFont="1" applyFill="1" applyBorder="1" applyAlignment="1" applyProtection="1">
      <alignment horizontal="left" vertical="center" indent="1"/>
      <protection hidden="1"/>
    </xf>
    <xf numFmtId="0" fontId="8" fillId="0" borderId="11" xfId="0" applyNumberFormat="1" applyFont="1" applyFill="1" applyBorder="1" applyAlignment="1" applyProtection="1">
      <alignment horizontal="right" vertical="center" shrinkToFit="1"/>
      <protection locked="0" hidden="1"/>
    </xf>
    <xf numFmtId="0" fontId="8" fillId="0" borderId="12" xfId="0" applyNumberFormat="1" applyFont="1" applyFill="1" applyBorder="1" applyAlignment="1" applyProtection="1">
      <alignment horizontal="right" vertical="center" shrinkToFit="1"/>
      <protection locked="0" hidden="1"/>
    </xf>
    <xf numFmtId="0" fontId="8" fillId="0" borderId="13" xfId="0" applyNumberFormat="1" applyFont="1" applyFill="1" applyBorder="1" applyAlignment="1" applyProtection="1">
      <alignment horizontal="right" vertical="center" shrinkToFit="1"/>
      <protection locked="0" hidden="1"/>
    </xf>
    <xf numFmtId="166" fontId="7" fillId="4" borderId="10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14" xfId="0" applyFont="1" applyFill="1" applyBorder="1" applyAlignment="1" applyProtection="1">
      <alignment horizontal="left" vertical="center" indent="1"/>
      <protection hidden="1"/>
    </xf>
    <xf numFmtId="0" fontId="8" fillId="0" borderId="15" xfId="0" applyNumberFormat="1" applyFont="1" applyFill="1" applyBorder="1" applyAlignment="1" applyProtection="1">
      <alignment horizontal="right" vertical="center" shrinkToFit="1"/>
      <protection locked="0" hidden="1"/>
    </xf>
    <xf numFmtId="0" fontId="8" fillId="0" borderId="16" xfId="0" applyNumberFormat="1" applyFont="1" applyFill="1" applyBorder="1" applyAlignment="1" applyProtection="1">
      <alignment horizontal="right" vertical="center" shrinkToFit="1"/>
      <protection locked="0" hidden="1"/>
    </xf>
    <xf numFmtId="0" fontId="8" fillId="0" borderId="17" xfId="0" applyNumberFormat="1" applyFont="1" applyFill="1" applyBorder="1" applyAlignment="1" applyProtection="1">
      <alignment horizontal="right" vertical="center" shrinkToFit="1"/>
      <protection locked="0" hidden="1"/>
    </xf>
    <xf numFmtId="0" fontId="8" fillId="0" borderId="18" xfId="0" applyNumberFormat="1" applyFont="1" applyFill="1" applyBorder="1" applyAlignment="1" applyProtection="1">
      <alignment horizontal="right" vertical="center" shrinkToFit="1"/>
      <protection hidden="1"/>
    </xf>
    <xf numFmtId="0" fontId="9" fillId="0" borderId="10" xfId="0" applyFont="1" applyFill="1" applyBorder="1" applyAlignment="1" applyProtection="1">
      <alignment horizontal="left" vertical="center" indent="1" shrinkToFit="1"/>
      <protection hidden="1"/>
    </xf>
    <xf numFmtId="2" fontId="9" fillId="0" borderId="11" xfId="0" applyNumberFormat="1" applyFont="1" applyFill="1" applyBorder="1" applyAlignment="1" applyProtection="1">
      <alignment horizontal="right" vertical="center" shrinkToFit="1"/>
      <protection locked="0" hidden="1"/>
    </xf>
    <xf numFmtId="2" fontId="9" fillId="0" borderId="12" xfId="0" applyNumberFormat="1" applyFont="1" applyFill="1" applyBorder="1" applyAlignment="1" applyProtection="1">
      <alignment horizontal="right" vertical="center" shrinkToFit="1"/>
      <protection locked="0" hidden="1"/>
    </xf>
    <xf numFmtId="2" fontId="9" fillId="0" borderId="13" xfId="0" applyNumberFormat="1" applyFont="1" applyFill="1" applyBorder="1" applyAlignment="1" applyProtection="1">
      <alignment horizontal="right" vertical="center" shrinkToFit="1"/>
      <protection locked="0" hidden="1"/>
    </xf>
    <xf numFmtId="4" fontId="7" fillId="4" borderId="10" xfId="0" applyNumberFormat="1" applyFont="1" applyFill="1" applyBorder="1" applyAlignment="1" applyProtection="1">
      <alignment horizontal="right" vertical="center" shrinkToFit="1"/>
      <protection hidden="1"/>
    </xf>
    <xf numFmtId="0" fontId="9" fillId="0" borderId="19" xfId="0" applyFont="1" applyFill="1" applyBorder="1" applyAlignment="1" applyProtection="1">
      <alignment horizontal="left" vertical="center" indent="1" shrinkToFit="1"/>
      <protection hidden="1"/>
    </xf>
    <xf numFmtId="2" fontId="9" fillId="0" borderId="15" xfId="0" applyNumberFormat="1" applyFont="1" applyFill="1" applyBorder="1" applyAlignment="1" applyProtection="1">
      <alignment horizontal="right" vertical="center" shrinkToFit="1"/>
      <protection locked="0" hidden="1"/>
    </xf>
    <xf numFmtId="2" fontId="9" fillId="0" borderId="16" xfId="0" applyNumberFormat="1" applyFont="1" applyFill="1" applyBorder="1" applyAlignment="1" applyProtection="1">
      <alignment horizontal="right" vertical="center" shrinkToFit="1"/>
      <protection locked="0" hidden="1"/>
    </xf>
    <xf numFmtId="2" fontId="9" fillId="0" borderId="20" xfId="0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21" xfId="0" applyNumberFormat="1" applyFont="1" applyFill="1" applyBorder="1" applyAlignment="1" applyProtection="1">
      <alignment horizontal="right" vertical="center" shrinkToFit="1"/>
      <protection hidden="1"/>
    </xf>
    <xf numFmtId="0" fontId="6" fillId="3" borderId="2" xfId="0" applyFont="1" applyFill="1" applyBorder="1" applyAlignment="1" applyProtection="1">
      <alignment horizontal="left" vertical="center"/>
      <protection hidden="1"/>
    </xf>
    <xf numFmtId="165" fontId="6" fillId="0" borderId="7" xfId="0" applyNumberFormat="1" applyFont="1" applyFill="1" applyBorder="1" applyAlignment="1" applyProtection="1">
      <alignment horizontal="center" vertical="center"/>
      <protection hidden="1"/>
    </xf>
    <xf numFmtId="165" fontId="6" fillId="0" borderId="8" xfId="0" applyNumberFormat="1" applyFont="1" applyFill="1" applyBorder="1" applyAlignment="1" applyProtection="1">
      <alignment horizontal="center" vertical="center"/>
      <protection hidden="1"/>
    </xf>
    <xf numFmtId="165" fontId="6" fillId="0" borderId="9" xfId="0" applyNumberFormat="1" applyFont="1" applyFill="1" applyBorder="1" applyAlignment="1" applyProtection="1">
      <alignment horizontal="center" vertical="center"/>
      <protection hidden="1"/>
    </xf>
    <xf numFmtId="0" fontId="10" fillId="0" borderId="10" xfId="0" applyFont="1" applyFill="1" applyBorder="1" applyAlignment="1" applyProtection="1">
      <alignment horizontal="left" vertical="center" indent="1" shrinkToFit="1"/>
      <protection hidden="1"/>
    </xf>
    <xf numFmtId="0" fontId="8" fillId="0" borderId="11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12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13" xfId="0" applyNumberFormat="1" applyFont="1" applyFill="1" applyBorder="1" applyAlignment="1" applyProtection="1">
      <alignment horizontal="right" vertical="center" shrinkToFit="1"/>
      <protection hidden="1"/>
    </xf>
    <xf numFmtId="166" fontId="8" fillId="0" borderId="10" xfId="0" applyNumberFormat="1" applyFont="1" applyFill="1" applyBorder="1" applyAlignment="1" applyProtection="1">
      <alignment horizontal="right" vertical="center" shrinkToFit="1"/>
      <protection hidden="1"/>
    </xf>
    <xf numFmtId="0" fontId="10" fillId="0" borderId="22" xfId="0" applyFont="1" applyFill="1" applyBorder="1" applyAlignment="1" applyProtection="1">
      <alignment horizontal="left" vertical="center" indent="1" shrinkToFit="1"/>
      <protection hidden="1"/>
    </xf>
    <xf numFmtId="0" fontId="8" fillId="0" borderId="23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24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25" xfId="0" applyNumberFormat="1" applyFont="1" applyFill="1" applyBorder="1" applyAlignment="1" applyProtection="1">
      <alignment horizontal="right" vertical="center" shrinkToFit="1"/>
      <protection hidden="1"/>
    </xf>
    <xf numFmtId="166" fontId="8" fillId="0" borderId="22" xfId="0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0" applyFont="1" applyFill="1" applyBorder="1" applyAlignment="1" applyProtection="1">
      <alignment horizontal="left" vertical="center" indent="1" shrinkToFit="1"/>
      <protection hidden="1"/>
    </xf>
    <xf numFmtId="0" fontId="8" fillId="0" borderId="26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27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20" xfId="0" applyNumberFormat="1" applyFont="1" applyFill="1" applyBorder="1" applyAlignment="1" applyProtection="1">
      <alignment horizontal="right" vertical="center" shrinkToFit="1"/>
      <protection hidden="1"/>
    </xf>
    <xf numFmtId="166" fontId="8" fillId="0" borderId="19" xfId="0" applyNumberFormat="1" applyFont="1" applyFill="1" applyBorder="1" applyAlignment="1" applyProtection="1">
      <alignment horizontal="right" vertical="center" shrinkToFit="1"/>
      <protection hidden="1"/>
    </xf>
    <xf numFmtId="0" fontId="6" fillId="4" borderId="21" xfId="0" applyFont="1" applyFill="1" applyBorder="1" applyAlignment="1" applyProtection="1">
      <alignment horizontal="left" vertical="center" indent="1" shrinkToFit="1"/>
      <protection hidden="1"/>
    </xf>
    <xf numFmtId="167" fontId="7" fillId="4" borderId="15" xfId="0" applyNumberFormat="1" applyFont="1" applyFill="1" applyBorder="1" applyAlignment="1" applyProtection="1">
      <alignment horizontal="right" vertical="center" shrinkToFit="1"/>
      <protection hidden="1"/>
    </xf>
    <xf numFmtId="167" fontId="7" fillId="4" borderId="16" xfId="0" applyNumberFormat="1" applyFont="1" applyFill="1" applyBorder="1" applyAlignment="1" applyProtection="1">
      <alignment horizontal="right" vertical="center" shrinkToFit="1"/>
      <protection hidden="1"/>
    </xf>
    <xf numFmtId="167" fontId="7" fillId="4" borderId="17" xfId="0" applyNumberFormat="1" applyFont="1" applyFill="1" applyBorder="1" applyAlignment="1" applyProtection="1">
      <alignment horizontal="right" vertical="center" shrinkToFit="1"/>
      <protection hidden="1"/>
    </xf>
    <xf numFmtId="166" fontId="7" fillId="4" borderId="21" xfId="0" applyNumberFormat="1" applyFont="1" applyFill="1" applyBorder="1" applyAlignment="1" applyProtection="1">
      <alignment horizontal="right" vertical="center" shrinkToFit="1"/>
      <protection hidden="1"/>
    </xf>
    <xf numFmtId="0" fontId="11" fillId="0" borderId="28" xfId="0" applyFont="1" applyFill="1" applyBorder="1" applyAlignment="1" applyProtection="1">
      <alignment horizontal="left" vertical="center" indent="1" shrinkToFit="1"/>
      <protection hidden="1"/>
    </xf>
    <xf numFmtId="166" fontId="12" fillId="0" borderId="7" xfId="0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0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0" applyNumberFormat="1" applyFont="1" applyFill="1" applyBorder="1" applyAlignment="1" applyProtection="1">
      <alignment horizontal="center" vertical="center" shrinkToFit="1"/>
      <protection locked="0" hidden="1"/>
    </xf>
    <xf numFmtId="0" fontId="8" fillId="5" borderId="10" xfId="0" applyFont="1" applyFill="1" applyBorder="1" applyAlignment="1" applyProtection="1">
      <alignment horizontal="left" vertical="center" indent="1"/>
      <protection hidden="1"/>
    </xf>
    <xf numFmtId="0" fontId="8" fillId="0" borderId="11" xfId="0" applyNumberFormat="1" applyFont="1" applyBorder="1" applyAlignment="1">
      <alignment horizontal="right" vertical="center"/>
    </xf>
    <xf numFmtId="0" fontId="8" fillId="0" borderId="12" xfId="0" applyNumberFormat="1" applyFont="1" applyBorder="1" applyAlignment="1">
      <alignment horizontal="right" vertical="center"/>
    </xf>
    <xf numFmtId="0" fontId="8" fillId="0" borderId="13" xfId="0" applyNumberFormat="1" applyFont="1" applyBorder="1" applyAlignment="1">
      <alignment horizontal="right" vertical="center"/>
    </xf>
    <xf numFmtId="166" fontId="8" fillId="5" borderId="10" xfId="0" applyNumberFormat="1" applyFont="1" applyFill="1" applyBorder="1" applyAlignment="1">
      <alignment horizontal="right" vertical="center"/>
    </xf>
    <xf numFmtId="0" fontId="8" fillId="6" borderId="29" xfId="0" applyFont="1" applyFill="1" applyBorder="1" applyAlignment="1" applyProtection="1">
      <alignment horizontal="left" vertical="center" indent="1"/>
      <protection hidden="1"/>
    </xf>
    <xf numFmtId="0" fontId="8" fillId="0" borderId="23" xfId="0" applyNumberFormat="1" applyFont="1" applyBorder="1" applyAlignment="1">
      <alignment horizontal="right" vertical="center"/>
    </xf>
    <xf numFmtId="0" fontId="8" fillId="0" borderId="24" xfId="0" applyNumberFormat="1" applyFont="1" applyBorder="1" applyAlignment="1">
      <alignment horizontal="right" vertical="center"/>
    </xf>
    <xf numFmtId="0" fontId="8" fillId="0" borderId="25" xfId="0" applyNumberFormat="1" applyFont="1" applyBorder="1" applyAlignment="1">
      <alignment horizontal="right" vertical="center"/>
    </xf>
    <xf numFmtId="166" fontId="8" fillId="5" borderId="22" xfId="0" applyNumberFormat="1" applyFont="1" applyFill="1" applyBorder="1" applyAlignment="1">
      <alignment horizontal="right" vertical="center"/>
    </xf>
    <xf numFmtId="0" fontId="8" fillId="0" borderId="26" xfId="0" applyNumberFormat="1" applyFont="1" applyBorder="1" applyAlignment="1">
      <alignment horizontal="right" vertical="center"/>
    </xf>
    <xf numFmtId="0" fontId="8" fillId="0" borderId="27" xfId="0" applyNumberFormat="1" applyFont="1" applyBorder="1" applyAlignment="1">
      <alignment horizontal="right" vertical="center"/>
    </xf>
    <xf numFmtId="0" fontId="8" fillId="6" borderId="14" xfId="0" applyFont="1" applyFill="1" applyBorder="1" applyAlignment="1" applyProtection="1">
      <alignment horizontal="left" vertical="center" indent="1"/>
      <protection hidden="1"/>
    </xf>
    <xf numFmtId="0" fontId="8" fillId="0" borderId="20" xfId="0" applyNumberFormat="1" applyFont="1" applyBorder="1" applyAlignment="1">
      <alignment horizontal="right" vertical="center"/>
    </xf>
    <xf numFmtId="166" fontId="8" fillId="5" borderId="19" xfId="0" applyNumberFormat="1" applyFont="1" applyFill="1" applyBorder="1" applyAlignment="1">
      <alignment horizontal="right" vertical="center"/>
    </xf>
    <xf numFmtId="0" fontId="8" fillId="6" borderId="22" xfId="0" applyFont="1" applyFill="1" applyBorder="1" applyAlignment="1" applyProtection="1">
      <alignment horizontal="left" vertical="center" indent="1"/>
      <protection hidden="1"/>
    </xf>
    <xf numFmtId="0" fontId="6" fillId="4" borderId="18" xfId="0" applyFont="1" applyFill="1" applyBorder="1" applyAlignment="1" applyProtection="1">
      <alignment horizontal="left" vertical="center" indent="1" shrinkToFit="1"/>
      <protection hidden="1"/>
    </xf>
    <xf numFmtId="167" fontId="7" fillId="4" borderId="30" xfId="0" applyNumberFormat="1" applyFont="1" applyFill="1" applyBorder="1" applyAlignment="1" applyProtection="1">
      <alignment horizontal="right" vertical="center" shrinkToFit="1"/>
      <protection hidden="1"/>
    </xf>
    <xf numFmtId="167" fontId="7" fillId="4" borderId="31" xfId="0" applyNumberFormat="1" applyFont="1" applyFill="1" applyBorder="1" applyAlignment="1" applyProtection="1">
      <alignment horizontal="right" vertical="center" shrinkToFit="1"/>
      <protection hidden="1"/>
    </xf>
    <xf numFmtId="167" fontId="7" fillId="4" borderId="32" xfId="0" applyNumberFormat="1" applyFont="1" applyFill="1" applyBorder="1" applyAlignment="1" applyProtection="1">
      <alignment horizontal="right" vertical="center" shrinkToFit="1"/>
      <protection hidden="1"/>
    </xf>
    <xf numFmtId="166" fontId="7" fillId="4" borderId="18" xfId="0" applyNumberFormat="1" applyFont="1" applyFill="1" applyBorder="1" applyAlignment="1" applyProtection="1">
      <alignment horizontal="right" vertical="center" shrinkToFit="1"/>
      <protection hidden="1"/>
    </xf>
    <xf numFmtId="165" fontId="6" fillId="0" borderId="33" xfId="0" applyNumberFormat="1" applyFont="1" applyFill="1" applyBorder="1" applyAlignment="1" applyProtection="1">
      <alignment horizontal="center" vertical="center"/>
      <protection hidden="1"/>
    </xf>
    <xf numFmtId="165" fontId="6" fillId="0" borderId="34" xfId="0" applyNumberFormat="1" applyFont="1" applyFill="1" applyBorder="1" applyAlignment="1" applyProtection="1">
      <alignment horizontal="center" vertical="center"/>
      <protection hidden="1"/>
    </xf>
    <xf numFmtId="165" fontId="6" fillId="0" borderId="35" xfId="0" applyNumberFormat="1" applyFont="1" applyFill="1" applyBorder="1" applyAlignment="1" applyProtection="1">
      <alignment horizontal="center" vertical="center"/>
      <protection hidden="1"/>
    </xf>
    <xf numFmtId="0" fontId="8" fillId="5" borderId="11" xfId="0" applyNumberFormat="1" applyFont="1" applyFill="1" applyBorder="1" applyAlignment="1">
      <alignment horizontal="right" vertical="center"/>
    </xf>
    <xf numFmtId="0" fontId="8" fillId="5" borderId="36" xfId="0" applyNumberFormat="1" applyFont="1" applyFill="1" applyBorder="1" applyAlignment="1">
      <alignment horizontal="right" vertical="center"/>
    </xf>
    <xf numFmtId="0" fontId="8" fillId="5" borderId="13" xfId="0" applyNumberFormat="1" applyFont="1" applyFill="1" applyBorder="1" applyAlignment="1">
      <alignment horizontal="right" vertical="center"/>
    </xf>
    <xf numFmtId="0" fontId="8" fillId="5" borderId="22" xfId="0" applyFont="1" applyFill="1" applyBorder="1" applyAlignment="1" applyProtection="1">
      <alignment horizontal="left" vertical="center" indent="1"/>
      <protection hidden="1"/>
    </xf>
    <xf numFmtId="0" fontId="8" fillId="5" borderId="23" xfId="0" applyNumberFormat="1" applyFont="1" applyFill="1" applyBorder="1" applyAlignment="1">
      <alignment horizontal="right" vertical="center"/>
    </xf>
    <xf numFmtId="0" fontId="8" fillId="5" borderId="24" xfId="0" applyNumberFormat="1" applyFont="1" applyFill="1" applyBorder="1" applyAlignment="1">
      <alignment horizontal="right" vertical="center"/>
    </xf>
    <xf numFmtId="0" fontId="8" fillId="5" borderId="25" xfId="0" applyNumberFormat="1" applyFont="1" applyFill="1" applyBorder="1" applyAlignment="1">
      <alignment horizontal="right" vertical="center"/>
    </xf>
    <xf numFmtId="166" fontId="7" fillId="4" borderId="2" xfId="0" applyNumberFormat="1" applyFont="1" applyFill="1" applyBorder="1" applyAlignment="1" applyProtection="1">
      <alignment horizontal="right" vertical="center" shrinkToFit="1"/>
      <protection hidden="1"/>
    </xf>
  </cellXfs>
  <cellStyles count="1">
    <cellStyle name="Normal" xfId="0" builtinId="0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503</c:v>
                </c:pt>
                <c:pt idx="1">
                  <c:v>346</c:v>
                </c:pt>
                <c:pt idx="2">
                  <c:v>346</c:v>
                </c:pt>
                <c:pt idx="3">
                  <c:v>346</c:v>
                </c:pt>
                <c:pt idx="4">
                  <c:v>346</c:v>
                </c:pt>
                <c:pt idx="5">
                  <c:v>346</c:v>
                </c:pt>
                <c:pt idx="6">
                  <c:v>346</c:v>
                </c:pt>
                <c:pt idx="7">
                  <c:v>346</c:v>
                </c:pt>
                <c:pt idx="8">
                  <c:v>346</c:v>
                </c:pt>
                <c:pt idx="9">
                  <c:v>346</c:v>
                </c:pt>
                <c:pt idx="10">
                  <c:v>346</c:v>
                </c:pt>
                <c:pt idx="11">
                  <c:v>346</c:v>
                </c:pt>
                <c:pt idx="12">
                  <c:v>346</c:v>
                </c:pt>
                <c:pt idx="13">
                  <c:v>346</c:v>
                </c:pt>
                <c:pt idx="14">
                  <c:v>346</c:v>
                </c:pt>
                <c:pt idx="15">
                  <c:v>346</c:v>
                </c:pt>
                <c:pt idx="16">
                  <c:v>385.73099999999999</c:v>
                </c:pt>
                <c:pt idx="17">
                  <c:v>503</c:v>
                </c:pt>
                <c:pt idx="18">
                  <c:v>358.363</c:v>
                </c:pt>
                <c:pt idx="19">
                  <c:v>346</c:v>
                </c:pt>
                <c:pt idx="20">
                  <c:v>346</c:v>
                </c:pt>
                <c:pt idx="21">
                  <c:v>349.24299999999999</c:v>
                </c:pt>
                <c:pt idx="22">
                  <c:v>346</c:v>
                </c:pt>
                <c:pt idx="23">
                  <c:v>346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335-4147-A118-7FEBA36033D2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3129.9</c:v>
                </c:pt>
                <c:pt idx="1">
                  <c:v>3115.9839999999999</c:v>
                </c:pt>
                <c:pt idx="2">
                  <c:v>2862.654</c:v>
                </c:pt>
                <c:pt idx="3">
                  <c:v>2723.8020000000001</c:v>
                </c:pt>
                <c:pt idx="4">
                  <c:v>2618.7640000000001</c:v>
                </c:pt>
                <c:pt idx="5">
                  <c:v>2643.098</c:v>
                </c:pt>
                <c:pt idx="6">
                  <c:v>2962.9</c:v>
                </c:pt>
                <c:pt idx="7">
                  <c:v>2992.873</c:v>
                </c:pt>
                <c:pt idx="8">
                  <c:v>3194.9</c:v>
                </c:pt>
                <c:pt idx="9">
                  <c:v>3228.9</c:v>
                </c:pt>
                <c:pt idx="10">
                  <c:v>3185.9459999999999</c:v>
                </c:pt>
                <c:pt idx="11">
                  <c:v>3164.9</c:v>
                </c:pt>
                <c:pt idx="12">
                  <c:v>3243.8920000000003</c:v>
                </c:pt>
                <c:pt idx="13">
                  <c:v>3143.9929999999999</c:v>
                </c:pt>
                <c:pt idx="14">
                  <c:v>3209.7730000000001</c:v>
                </c:pt>
                <c:pt idx="15">
                  <c:v>3155.9</c:v>
                </c:pt>
                <c:pt idx="16">
                  <c:v>3167.9</c:v>
                </c:pt>
                <c:pt idx="17">
                  <c:v>3315.9</c:v>
                </c:pt>
                <c:pt idx="18">
                  <c:v>3191.9</c:v>
                </c:pt>
                <c:pt idx="19">
                  <c:v>3075.05</c:v>
                </c:pt>
                <c:pt idx="20">
                  <c:v>3214.9</c:v>
                </c:pt>
                <c:pt idx="21">
                  <c:v>3396.9</c:v>
                </c:pt>
                <c:pt idx="22">
                  <c:v>3124.0120000000002</c:v>
                </c:pt>
                <c:pt idx="23">
                  <c:v>2920.652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335-4147-A118-7FEBA36033D2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851.27099999999996</c:v>
                </c:pt>
                <c:pt idx="1">
                  <c:v>892.03300000000002</c:v>
                </c:pt>
                <c:pt idx="2">
                  <c:v>872.02700000000004</c:v>
                </c:pt>
                <c:pt idx="3">
                  <c:v>852.02700000000004</c:v>
                </c:pt>
                <c:pt idx="4">
                  <c:v>840.02700000000004</c:v>
                </c:pt>
                <c:pt idx="5">
                  <c:v>875.02700000000004</c:v>
                </c:pt>
                <c:pt idx="6">
                  <c:v>714.34</c:v>
                </c:pt>
                <c:pt idx="7">
                  <c:v>539</c:v>
                </c:pt>
                <c:pt idx="8">
                  <c:v>444</c:v>
                </c:pt>
                <c:pt idx="9">
                  <c:v>616.17599999999993</c:v>
                </c:pt>
                <c:pt idx="10">
                  <c:v>673</c:v>
                </c:pt>
                <c:pt idx="11">
                  <c:v>780.32300000000009</c:v>
                </c:pt>
                <c:pt idx="12">
                  <c:v>809.03300000000002</c:v>
                </c:pt>
                <c:pt idx="13">
                  <c:v>879.03300000000002</c:v>
                </c:pt>
                <c:pt idx="14">
                  <c:v>863.03300000000002</c:v>
                </c:pt>
                <c:pt idx="15">
                  <c:v>920.53500000000008</c:v>
                </c:pt>
                <c:pt idx="16">
                  <c:v>1046.095</c:v>
                </c:pt>
                <c:pt idx="17">
                  <c:v>939.26599999999996</c:v>
                </c:pt>
                <c:pt idx="18">
                  <c:v>909</c:v>
                </c:pt>
                <c:pt idx="19">
                  <c:v>458</c:v>
                </c:pt>
                <c:pt idx="20">
                  <c:v>491</c:v>
                </c:pt>
                <c:pt idx="21">
                  <c:v>796.09500000000003</c:v>
                </c:pt>
                <c:pt idx="22">
                  <c:v>667.81399999999996</c:v>
                </c:pt>
                <c:pt idx="23">
                  <c:v>812.47399999999993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335-4147-A118-7FEBA36033D2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564.89199999999994</c:v>
                </c:pt>
                <c:pt idx="1">
                  <c:v>618.58100000000002</c:v>
                </c:pt>
                <c:pt idx="2">
                  <c:v>697.22399999999982</c:v>
                </c:pt>
                <c:pt idx="3">
                  <c:v>766.11200000000008</c:v>
                </c:pt>
                <c:pt idx="4">
                  <c:v>832.9319999999999</c:v>
                </c:pt>
                <c:pt idx="5">
                  <c:v>903.23</c:v>
                </c:pt>
                <c:pt idx="6">
                  <c:v>1000.9799999999999</c:v>
                </c:pt>
                <c:pt idx="7">
                  <c:v>1327.873</c:v>
                </c:pt>
                <c:pt idx="8">
                  <c:v>1811.9280000000003</c:v>
                </c:pt>
                <c:pt idx="9">
                  <c:v>2251.3190000000004</c:v>
                </c:pt>
                <c:pt idx="10">
                  <c:v>2608.1779999999999</c:v>
                </c:pt>
                <c:pt idx="11">
                  <c:v>2794.953</c:v>
                </c:pt>
                <c:pt idx="12">
                  <c:v>2883.2830000000004</c:v>
                </c:pt>
                <c:pt idx="13">
                  <c:v>2849.7000000000003</c:v>
                </c:pt>
                <c:pt idx="14">
                  <c:v>2728.1010000000006</c:v>
                </c:pt>
                <c:pt idx="15">
                  <c:v>2491.8489999999993</c:v>
                </c:pt>
                <c:pt idx="16">
                  <c:v>2111.7620000000002</c:v>
                </c:pt>
                <c:pt idx="17">
                  <c:v>1613.2040000000002</c:v>
                </c:pt>
                <c:pt idx="18">
                  <c:v>1307.7959999999998</c:v>
                </c:pt>
                <c:pt idx="19">
                  <c:v>1294.6300000000001</c:v>
                </c:pt>
                <c:pt idx="20">
                  <c:v>1319.4370000000001</c:v>
                </c:pt>
                <c:pt idx="21">
                  <c:v>1355.6670000000004</c:v>
                </c:pt>
                <c:pt idx="22">
                  <c:v>1411.9630000000002</c:v>
                </c:pt>
                <c:pt idx="23">
                  <c:v>1513.3330000000001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335-4147-A118-7FEBA36033D2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45</c:v>
                </c:pt>
                <c:pt idx="7">
                  <c:v>193</c:v>
                </c:pt>
                <c:pt idx="8">
                  <c:v>233</c:v>
                </c:pt>
                <c:pt idx="9">
                  <c:v>173</c:v>
                </c:pt>
                <c:pt idx="10">
                  <c:v>65</c:v>
                </c:pt>
                <c:pt idx="11">
                  <c:v>65</c:v>
                </c:pt>
                <c:pt idx="12">
                  <c:v>50</c:v>
                </c:pt>
                <c:pt idx="13">
                  <c:v>40</c:v>
                </c:pt>
                <c:pt idx="17">
                  <c:v>227</c:v>
                </c:pt>
                <c:pt idx="18">
                  <c:v>757</c:v>
                </c:pt>
                <c:pt idx="19">
                  <c:v>1762</c:v>
                </c:pt>
                <c:pt idx="20">
                  <c:v>1495</c:v>
                </c:pt>
                <c:pt idx="21">
                  <c:v>602</c:v>
                </c:pt>
                <c:pt idx="22">
                  <c:v>438</c:v>
                </c:pt>
                <c:pt idx="23">
                  <c:v>45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335-4147-A118-7FEBA36033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282658552"/>
        <c:axId val="282658944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5094.0630000000001</c:v>
                </c:pt>
                <c:pt idx="1">
                  <c:v>4972.598</c:v>
                </c:pt>
                <c:pt idx="2">
                  <c:v>4777.9049999999997</c:v>
                </c:pt>
                <c:pt idx="3">
                  <c:v>4687.9409999999998</c:v>
                </c:pt>
                <c:pt idx="4">
                  <c:v>4637.723</c:v>
                </c:pt>
                <c:pt idx="5">
                  <c:v>4767.3549999999996</c:v>
                </c:pt>
                <c:pt idx="6">
                  <c:v>5024.22</c:v>
                </c:pt>
                <c:pt idx="7">
                  <c:v>5398.7460000000001</c:v>
                </c:pt>
                <c:pt idx="8">
                  <c:v>6029.8280000000004</c:v>
                </c:pt>
                <c:pt idx="9">
                  <c:v>6615.3950000000004</c:v>
                </c:pt>
                <c:pt idx="10">
                  <c:v>6878.1239999999998</c:v>
                </c:pt>
                <c:pt idx="11">
                  <c:v>7151.1760000000004</c:v>
                </c:pt>
                <c:pt idx="12">
                  <c:v>7332.2079999999996</c:v>
                </c:pt>
                <c:pt idx="13">
                  <c:v>7258.7259999999997</c:v>
                </c:pt>
                <c:pt idx="14">
                  <c:v>7146.9070000000002</c:v>
                </c:pt>
                <c:pt idx="15">
                  <c:v>6914.2839999999997</c:v>
                </c:pt>
                <c:pt idx="16">
                  <c:v>6711.4880000000003</c:v>
                </c:pt>
                <c:pt idx="17">
                  <c:v>6598.37</c:v>
                </c:pt>
                <c:pt idx="18">
                  <c:v>6524.0590000000002</c:v>
                </c:pt>
                <c:pt idx="19">
                  <c:v>6935.68</c:v>
                </c:pt>
                <c:pt idx="20">
                  <c:v>6866.3370000000004</c:v>
                </c:pt>
                <c:pt idx="21">
                  <c:v>6499.9049999999997</c:v>
                </c:pt>
                <c:pt idx="22">
                  <c:v>5987.7889999999998</c:v>
                </c:pt>
                <c:pt idx="23">
                  <c:v>5637.4589999999998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335-4147-A118-7FEBA36033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82658552"/>
        <c:axId val="282658944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1">
                  <a:lumMod val="60000"/>
                </a:schemeClr>
              </a:solidFill>
              <a:ln w="4127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111.31</c:v>
                </c:pt>
                <c:pt idx="1">
                  <c:v>47.48</c:v>
                </c:pt>
                <c:pt idx="2">
                  <c:v>45.8</c:v>
                </c:pt>
                <c:pt idx="3">
                  <c:v>45.8</c:v>
                </c:pt>
                <c:pt idx="4">
                  <c:v>45.8</c:v>
                </c:pt>
                <c:pt idx="5">
                  <c:v>45.8</c:v>
                </c:pt>
                <c:pt idx="6">
                  <c:v>46.1</c:v>
                </c:pt>
                <c:pt idx="7">
                  <c:v>47.48</c:v>
                </c:pt>
                <c:pt idx="8">
                  <c:v>49.06</c:v>
                </c:pt>
                <c:pt idx="9">
                  <c:v>50.35</c:v>
                </c:pt>
                <c:pt idx="10">
                  <c:v>47.48</c:v>
                </c:pt>
                <c:pt idx="11">
                  <c:v>46.95</c:v>
                </c:pt>
                <c:pt idx="12">
                  <c:v>47.48</c:v>
                </c:pt>
                <c:pt idx="13">
                  <c:v>47.48</c:v>
                </c:pt>
                <c:pt idx="14">
                  <c:v>47.48</c:v>
                </c:pt>
                <c:pt idx="15">
                  <c:v>48.89</c:v>
                </c:pt>
                <c:pt idx="16">
                  <c:v>64.16</c:v>
                </c:pt>
                <c:pt idx="17">
                  <c:v>110.14</c:v>
                </c:pt>
                <c:pt idx="18">
                  <c:v>65.45</c:v>
                </c:pt>
                <c:pt idx="19">
                  <c:v>47.48</c:v>
                </c:pt>
                <c:pt idx="20">
                  <c:v>55.16</c:v>
                </c:pt>
                <c:pt idx="21">
                  <c:v>64.16</c:v>
                </c:pt>
                <c:pt idx="22">
                  <c:v>47.2</c:v>
                </c:pt>
                <c:pt idx="23">
                  <c:v>45.8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335-4147-A118-7FEBA36033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82659728"/>
        <c:axId val="282659336"/>
      </c:lineChart>
      <c:catAx>
        <c:axId val="28265855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82658944"/>
        <c:crosses val="autoZero"/>
        <c:auto val="1"/>
        <c:lblAlgn val="ctr"/>
        <c:lblOffset val="100"/>
        <c:noMultiLvlLbl val="0"/>
      </c:catAx>
      <c:valAx>
        <c:axId val="2826589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82658552"/>
        <c:crosses val="autoZero"/>
        <c:crossBetween val="between"/>
      </c:valAx>
      <c:valAx>
        <c:axId val="28265933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82659728"/>
        <c:crosses val="max"/>
        <c:crossBetween val="between"/>
      </c:valAx>
      <c:catAx>
        <c:axId val="28265972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8265933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1400" cy="62865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potMarketsReporting_HEnEx_v02d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Menu"/>
      <sheetName val="Outlook"/>
      <sheetName val="DailyStatistics"/>
      <sheetName val="Pre-Market Data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</sheetNames>
    <sheetDataSet>
      <sheetData sheetId="0">
        <row r="1">
          <cell r="C1" t="str">
            <v>Dry Runs</v>
          </cell>
        </row>
        <row r="2">
          <cell r="C2">
            <v>44082</v>
          </cell>
        </row>
        <row r="4">
          <cell r="C4" t="str">
            <v>DAM</v>
          </cell>
        </row>
        <row r="18">
          <cell r="C18">
            <v>8673.3369999999995</v>
          </cell>
        </row>
        <row r="19">
          <cell r="C19">
            <v>73985.39300000004</v>
          </cell>
        </row>
        <row r="20">
          <cell r="C20">
            <v>6190</v>
          </cell>
        </row>
        <row r="21">
          <cell r="C21">
            <v>18540.628999999997</v>
          </cell>
        </row>
        <row r="22">
          <cell r="C22">
            <v>39058.926999999996</v>
          </cell>
        </row>
        <row r="23">
          <cell r="C23">
            <v>0</v>
          </cell>
        </row>
        <row r="24">
          <cell r="C24">
            <v>0</v>
          </cell>
        </row>
        <row r="25">
          <cell r="C25">
            <v>0</v>
          </cell>
        </row>
        <row r="26">
          <cell r="C26">
            <v>0</v>
          </cell>
        </row>
        <row r="27">
          <cell r="C27">
            <v>0</v>
          </cell>
        </row>
        <row r="30">
          <cell r="C30">
            <v>21571.9</v>
          </cell>
        </row>
        <row r="31">
          <cell r="C31">
            <v>31198.532999999996</v>
          </cell>
        </row>
        <row r="32">
          <cell r="C32">
            <v>89944.191000000021</v>
          </cell>
        </row>
        <row r="33">
          <cell r="C33">
            <v>0</v>
          </cell>
        </row>
        <row r="34">
          <cell r="C34">
            <v>1762.0619999999999</v>
          </cell>
        </row>
        <row r="35">
          <cell r="C35">
            <v>1971.6000000000001</v>
          </cell>
        </row>
        <row r="36">
          <cell r="C36">
            <v>0</v>
          </cell>
        </row>
        <row r="37">
          <cell r="C37">
            <v>0</v>
          </cell>
        </row>
        <row r="38">
          <cell r="C38">
            <v>0</v>
          </cell>
        </row>
        <row r="39">
          <cell r="C39">
            <v>0</v>
          </cell>
        </row>
      </sheetData>
      <sheetData sheetId="1"/>
      <sheetData sheetId="2"/>
      <sheetData sheetId="3"/>
      <sheetData sheetId="4"/>
      <sheetData sheetId="5">
        <row r="7">
          <cell r="B7">
            <v>111.31</v>
          </cell>
          <cell r="C7">
            <v>47.48</v>
          </cell>
          <cell r="D7">
            <v>45.8</v>
          </cell>
          <cell r="E7">
            <v>45.8</v>
          </cell>
          <cell r="F7">
            <v>45.8</v>
          </cell>
          <cell r="G7">
            <v>45.8</v>
          </cell>
          <cell r="H7">
            <v>46.1</v>
          </cell>
          <cell r="I7">
            <v>47.48</v>
          </cell>
          <cell r="J7">
            <v>49.06</v>
          </cell>
          <cell r="K7">
            <v>50.35</v>
          </cell>
          <cell r="L7">
            <v>47.48</v>
          </cell>
          <cell r="M7">
            <v>46.95</v>
          </cell>
          <cell r="N7">
            <v>47.48</v>
          </cell>
          <cell r="O7">
            <v>47.48</v>
          </cell>
          <cell r="P7">
            <v>47.48</v>
          </cell>
          <cell r="Q7">
            <v>48.89</v>
          </cell>
          <cell r="R7">
            <v>64.16</v>
          </cell>
          <cell r="S7">
            <v>110.14</v>
          </cell>
          <cell r="T7">
            <v>65.45</v>
          </cell>
          <cell r="U7">
            <v>47.48</v>
          </cell>
          <cell r="V7">
            <v>55.16</v>
          </cell>
          <cell r="W7">
            <v>64.16</v>
          </cell>
          <cell r="X7">
            <v>47.2</v>
          </cell>
          <cell r="Y7">
            <v>45.8</v>
          </cell>
        </row>
        <row r="20">
          <cell r="B20">
            <v>242</v>
          </cell>
          <cell r="C20">
            <v>195</v>
          </cell>
          <cell r="D20">
            <v>195</v>
          </cell>
          <cell r="E20">
            <v>195</v>
          </cell>
          <cell r="F20">
            <v>195</v>
          </cell>
          <cell r="G20">
            <v>195</v>
          </cell>
          <cell r="H20">
            <v>195</v>
          </cell>
          <cell r="I20">
            <v>195</v>
          </cell>
          <cell r="J20">
            <v>195</v>
          </cell>
          <cell r="K20">
            <v>195</v>
          </cell>
          <cell r="L20">
            <v>195</v>
          </cell>
          <cell r="M20">
            <v>195</v>
          </cell>
          <cell r="N20">
            <v>195</v>
          </cell>
          <cell r="O20">
            <v>195</v>
          </cell>
          <cell r="P20">
            <v>195</v>
          </cell>
          <cell r="Q20">
            <v>195</v>
          </cell>
          <cell r="R20">
            <v>234.73099999999999</v>
          </cell>
          <cell r="S20">
            <v>242</v>
          </cell>
          <cell r="T20">
            <v>207.363</v>
          </cell>
          <cell r="U20">
            <v>195</v>
          </cell>
          <cell r="V20">
            <v>195</v>
          </cell>
          <cell r="W20">
            <v>198.24299999999999</v>
          </cell>
          <cell r="X20">
            <v>195</v>
          </cell>
          <cell r="Y20">
            <v>195</v>
          </cell>
        </row>
        <row r="23">
          <cell r="B23">
            <v>261</v>
          </cell>
          <cell r="C23">
            <v>151</v>
          </cell>
          <cell r="D23">
            <v>151</v>
          </cell>
          <cell r="E23">
            <v>151</v>
          </cell>
          <cell r="F23">
            <v>151</v>
          </cell>
          <cell r="G23">
            <v>151</v>
          </cell>
          <cell r="H23">
            <v>151</v>
          </cell>
          <cell r="I23">
            <v>151</v>
          </cell>
          <cell r="J23">
            <v>151</v>
          </cell>
          <cell r="K23">
            <v>151</v>
          </cell>
          <cell r="L23">
            <v>151</v>
          </cell>
          <cell r="M23">
            <v>151</v>
          </cell>
          <cell r="N23">
            <v>151</v>
          </cell>
          <cell r="O23">
            <v>151</v>
          </cell>
          <cell r="P23">
            <v>151</v>
          </cell>
          <cell r="Q23">
            <v>151</v>
          </cell>
          <cell r="R23">
            <v>151</v>
          </cell>
          <cell r="S23">
            <v>261</v>
          </cell>
          <cell r="T23">
            <v>151</v>
          </cell>
          <cell r="U23">
            <v>151</v>
          </cell>
          <cell r="V23">
            <v>151</v>
          </cell>
          <cell r="W23">
            <v>151</v>
          </cell>
          <cell r="X23">
            <v>151</v>
          </cell>
          <cell r="Y23">
            <v>151</v>
          </cell>
        </row>
        <row r="25">
          <cell r="B25">
            <v>405</v>
          </cell>
          <cell r="C25">
            <v>405</v>
          </cell>
          <cell r="D25">
            <v>405</v>
          </cell>
          <cell r="E25">
            <v>405</v>
          </cell>
          <cell r="F25">
            <v>405</v>
          </cell>
          <cell r="G25">
            <v>400</v>
          </cell>
          <cell r="H25">
            <v>395</v>
          </cell>
          <cell r="I25">
            <v>390</v>
          </cell>
          <cell r="J25">
            <v>390</v>
          </cell>
          <cell r="K25">
            <v>385</v>
          </cell>
          <cell r="L25">
            <v>385</v>
          </cell>
          <cell r="M25">
            <v>385</v>
          </cell>
          <cell r="N25">
            <v>380</v>
          </cell>
          <cell r="O25">
            <v>380</v>
          </cell>
          <cell r="P25">
            <v>380</v>
          </cell>
          <cell r="Q25">
            <v>380</v>
          </cell>
          <cell r="R25">
            <v>385</v>
          </cell>
          <cell r="S25">
            <v>385</v>
          </cell>
          <cell r="T25">
            <v>390</v>
          </cell>
          <cell r="U25">
            <v>395</v>
          </cell>
          <cell r="V25">
            <v>395</v>
          </cell>
          <cell r="W25">
            <v>400</v>
          </cell>
          <cell r="X25">
            <v>405</v>
          </cell>
          <cell r="Y25">
            <v>405</v>
          </cell>
        </row>
        <row r="26">
          <cell r="B26">
            <v>340</v>
          </cell>
          <cell r="C26">
            <v>323.084</v>
          </cell>
          <cell r="D26">
            <v>94</v>
          </cell>
          <cell r="E26">
            <v>94</v>
          </cell>
          <cell r="F26">
            <v>94</v>
          </cell>
          <cell r="G26">
            <v>94</v>
          </cell>
          <cell r="H26">
            <v>94</v>
          </cell>
          <cell r="I26">
            <v>113.973</v>
          </cell>
          <cell r="J26">
            <v>338</v>
          </cell>
          <cell r="K26">
            <v>338</v>
          </cell>
          <cell r="L26">
            <v>231.04599999999999</v>
          </cell>
          <cell r="M26">
            <v>200</v>
          </cell>
          <cell r="N26">
            <v>297.99200000000002</v>
          </cell>
          <cell r="O26">
            <v>210.09299999999999</v>
          </cell>
          <cell r="P26">
            <v>278.87299999999999</v>
          </cell>
          <cell r="Q26">
            <v>335</v>
          </cell>
          <cell r="R26">
            <v>335</v>
          </cell>
          <cell r="S26">
            <v>335</v>
          </cell>
          <cell r="T26">
            <v>335</v>
          </cell>
          <cell r="U26">
            <v>200.15</v>
          </cell>
          <cell r="V26">
            <v>336</v>
          </cell>
          <cell r="W26">
            <v>336</v>
          </cell>
          <cell r="X26">
            <v>94</v>
          </cell>
          <cell r="Y26">
            <v>94</v>
          </cell>
        </row>
        <row r="27">
          <cell r="B27">
            <v>340</v>
          </cell>
          <cell r="C27">
            <v>340</v>
          </cell>
          <cell r="D27">
            <v>340</v>
          </cell>
          <cell r="E27">
            <v>340</v>
          </cell>
          <cell r="F27">
            <v>340</v>
          </cell>
          <cell r="G27">
            <v>340</v>
          </cell>
          <cell r="H27">
            <v>340</v>
          </cell>
          <cell r="I27">
            <v>339</v>
          </cell>
          <cell r="J27">
            <v>339</v>
          </cell>
          <cell r="K27">
            <v>339</v>
          </cell>
          <cell r="L27">
            <v>336</v>
          </cell>
          <cell r="M27">
            <v>336</v>
          </cell>
          <cell r="N27">
            <v>336</v>
          </cell>
          <cell r="O27">
            <v>334</v>
          </cell>
          <cell r="P27">
            <v>334</v>
          </cell>
          <cell r="Q27">
            <v>334</v>
          </cell>
          <cell r="R27">
            <v>334</v>
          </cell>
          <cell r="S27">
            <v>334</v>
          </cell>
          <cell r="T27">
            <v>334</v>
          </cell>
          <cell r="U27">
            <v>339</v>
          </cell>
          <cell r="V27">
            <v>339</v>
          </cell>
          <cell r="W27">
            <v>339</v>
          </cell>
          <cell r="X27">
            <v>340</v>
          </cell>
          <cell r="Y27">
            <v>340</v>
          </cell>
        </row>
        <row r="28">
          <cell r="B28">
            <v>441</v>
          </cell>
          <cell r="C28">
            <v>442</v>
          </cell>
          <cell r="D28">
            <v>412.75400000000002</v>
          </cell>
          <cell r="E28">
            <v>276.90199999999999</v>
          </cell>
          <cell r="F28">
            <v>171.864</v>
          </cell>
          <cell r="G28">
            <v>209.19800000000001</v>
          </cell>
          <cell r="H28">
            <v>434</v>
          </cell>
          <cell r="I28">
            <v>430</v>
          </cell>
          <cell r="J28">
            <v>426</v>
          </cell>
          <cell r="K28">
            <v>423</v>
          </cell>
          <cell r="L28">
            <v>419</v>
          </cell>
          <cell r="M28">
            <v>418</v>
          </cell>
          <cell r="N28">
            <v>416</v>
          </cell>
          <cell r="O28">
            <v>415</v>
          </cell>
          <cell r="P28">
            <v>416</v>
          </cell>
          <cell r="Q28">
            <v>418</v>
          </cell>
          <cell r="R28">
            <v>419</v>
          </cell>
          <cell r="S28">
            <v>424</v>
          </cell>
          <cell r="T28">
            <v>428</v>
          </cell>
          <cell r="U28">
            <v>433</v>
          </cell>
          <cell r="V28">
            <v>435</v>
          </cell>
          <cell r="W28">
            <v>437</v>
          </cell>
          <cell r="X28">
            <v>439</v>
          </cell>
          <cell r="Y28">
            <v>189.75200000000001</v>
          </cell>
        </row>
        <row r="29">
          <cell r="B29">
            <v>388</v>
          </cell>
          <cell r="C29">
            <v>388</v>
          </cell>
          <cell r="D29">
            <v>391</v>
          </cell>
          <cell r="E29">
            <v>393</v>
          </cell>
          <cell r="F29">
            <v>397</v>
          </cell>
          <cell r="G29">
            <v>393</v>
          </cell>
          <cell r="H29">
            <v>388</v>
          </cell>
          <cell r="I29">
            <v>382</v>
          </cell>
          <cell r="J29">
            <v>374</v>
          </cell>
          <cell r="K29">
            <v>364</v>
          </cell>
          <cell r="L29">
            <v>361</v>
          </cell>
          <cell r="M29">
            <v>358</v>
          </cell>
          <cell r="N29">
            <v>354</v>
          </cell>
          <cell r="O29">
            <v>354</v>
          </cell>
          <cell r="P29">
            <v>358</v>
          </cell>
          <cell r="Q29">
            <v>361</v>
          </cell>
          <cell r="R29">
            <v>367</v>
          </cell>
          <cell r="S29">
            <v>367</v>
          </cell>
          <cell r="T29">
            <v>377</v>
          </cell>
          <cell r="U29">
            <v>380</v>
          </cell>
          <cell r="V29">
            <v>382</v>
          </cell>
          <cell r="W29">
            <v>385</v>
          </cell>
          <cell r="X29">
            <v>388</v>
          </cell>
          <cell r="Y29">
            <v>388</v>
          </cell>
        </row>
        <row r="34">
          <cell r="B34">
            <v>300</v>
          </cell>
          <cell r="C34">
            <v>300</v>
          </cell>
          <cell r="D34">
            <v>300</v>
          </cell>
          <cell r="E34">
            <v>300</v>
          </cell>
          <cell r="F34">
            <v>300</v>
          </cell>
          <cell r="G34">
            <v>300</v>
          </cell>
          <cell r="H34">
            <v>300</v>
          </cell>
          <cell r="I34">
            <v>300</v>
          </cell>
          <cell r="J34">
            <v>300</v>
          </cell>
          <cell r="K34">
            <v>300</v>
          </cell>
          <cell r="L34">
            <v>300</v>
          </cell>
          <cell r="M34">
            <v>300</v>
          </cell>
          <cell r="N34">
            <v>300</v>
          </cell>
          <cell r="O34">
            <v>300</v>
          </cell>
          <cell r="P34">
            <v>300</v>
          </cell>
          <cell r="Q34">
            <v>300</v>
          </cell>
          <cell r="R34">
            <v>300</v>
          </cell>
          <cell r="S34">
            <v>300</v>
          </cell>
          <cell r="T34">
            <v>300</v>
          </cell>
          <cell r="U34">
            <v>300</v>
          </cell>
          <cell r="V34">
            <v>300</v>
          </cell>
          <cell r="W34">
            <v>300</v>
          </cell>
          <cell r="X34">
            <v>300</v>
          </cell>
          <cell r="Y34">
            <v>300</v>
          </cell>
        </row>
        <row r="35">
          <cell r="H35">
            <v>110</v>
          </cell>
          <cell r="I35">
            <v>310</v>
          </cell>
          <cell r="J35">
            <v>300</v>
          </cell>
          <cell r="K35">
            <v>300</v>
          </cell>
          <cell r="L35">
            <v>300</v>
          </cell>
          <cell r="M35">
            <v>300</v>
          </cell>
          <cell r="N35">
            <v>300</v>
          </cell>
          <cell r="O35">
            <v>300</v>
          </cell>
          <cell r="P35">
            <v>300</v>
          </cell>
          <cell r="Q35">
            <v>300</v>
          </cell>
          <cell r="R35">
            <v>300</v>
          </cell>
          <cell r="S35">
            <v>300</v>
          </cell>
          <cell r="T35">
            <v>300</v>
          </cell>
          <cell r="U35">
            <v>300</v>
          </cell>
          <cell r="V35">
            <v>300</v>
          </cell>
          <cell r="W35">
            <v>300</v>
          </cell>
          <cell r="X35">
            <v>300</v>
          </cell>
          <cell r="Y35">
            <v>300</v>
          </cell>
        </row>
        <row r="36">
          <cell r="B36">
            <v>127.9</v>
          </cell>
          <cell r="C36">
            <v>127.9</v>
          </cell>
          <cell r="D36">
            <v>127.9</v>
          </cell>
          <cell r="E36">
            <v>127.9</v>
          </cell>
          <cell r="F36">
            <v>127.9</v>
          </cell>
          <cell r="G36">
            <v>127.9</v>
          </cell>
          <cell r="H36">
            <v>127.9</v>
          </cell>
          <cell r="I36">
            <v>127.9</v>
          </cell>
          <cell r="J36">
            <v>127.9</v>
          </cell>
          <cell r="K36">
            <v>127.9</v>
          </cell>
          <cell r="L36">
            <v>127.9</v>
          </cell>
          <cell r="M36">
            <v>127.9</v>
          </cell>
          <cell r="N36">
            <v>127.9</v>
          </cell>
          <cell r="O36">
            <v>127.9</v>
          </cell>
          <cell r="P36">
            <v>127.9</v>
          </cell>
          <cell r="Q36">
            <v>127.9</v>
          </cell>
          <cell r="R36">
            <v>127.9</v>
          </cell>
          <cell r="S36">
            <v>127.9</v>
          </cell>
          <cell r="T36">
            <v>127.9</v>
          </cell>
          <cell r="U36">
            <v>127.9</v>
          </cell>
          <cell r="V36">
            <v>127.9</v>
          </cell>
          <cell r="W36">
            <v>127.9</v>
          </cell>
          <cell r="X36">
            <v>127.9</v>
          </cell>
          <cell r="Y36">
            <v>127.9</v>
          </cell>
        </row>
        <row r="37">
          <cell r="B37">
            <v>397</v>
          </cell>
          <cell r="C37">
            <v>398</v>
          </cell>
          <cell r="D37">
            <v>399</v>
          </cell>
          <cell r="E37">
            <v>397</v>
          </cell>
          <cell r="F37">
            <v>395</v>
          </cell>
          <cell r="G37">
            <v>394</v>
          </cell>
          <cell r="H37">
            <v>392</v>
          </cell>
          <cell r="I37">
            <v>300</v>
          </cell>
          <cell r="J37">
            <v>300</v>
          </cell>
          <cell r="K37">
            <v>328</v>
          </cell>
          <cell r="L37">
            <v>380</v>
          </cell>
          <cell r="M37">
            <v>376</v>
          </cell>
          <cell r="N37">
            <v>372</v>
          </cell>
          <cell r="O37">
            <v>368</v>
          </cell>
          <cell r="P37">
            <v>364</v>
          </cell>
          <cell r="Q37">
            <v>300</v>
          </cell>
          <cell r="R37">
            <v>300</v>
          </cell>
          <cell r="S37">
            <v>376</v>
          </cell>
          <cell r="T37">
            <v>300</v>
          </cell>
          <cell r="U37">
            <v>300</v>
          </cell>
          <cell r="V37">
            <v>300</v>
          </cell>
          <cell r="W37">
            <v>389</v>
          </cell>
          <cell r="X37">
            <v>374.11200000000002</v>
          </cell>
          <cell r="Y37">
            <v>391</v>
          </cell>
        </row>
        <row r="38">
          <cell r="B38">
            <v>391</v>
          </cell>
          <cell r="C38">
            <v>392</v>
          </cell>
          <cell r="D38">
            <v>393</v>
          </cell>
          <cell r="E38">
            <v>390</v>
          </cell>
          <cell r="F38">
            <v>388</v>
          </cell>
          <cell r="G38">
            <v>385</v>
          </cell>
          <cell r="H38">
            <v>382</v>
          </cell>
          <cell r="I38">
            <v>300</v>
          </cell>
          <cell r="J38">
            <v>300</v>
          </cell>
          <cell r="K38">
            <v>324</v>
          </cell>
          <cell r="L38">
            <v>346</v>
          </cell>
          <cell r="M38">
            <v>364</v>
          </cell>
          <cell r="N38">
            <v>360</v>
          </cell>
          <cell r="O38">
            <v>355</v>
          </cell>
          <cell r="P38">
            <v>351</v>
          </cell>
          <cell r="Q38">
            <v>300</v>
          </cell>
          <cell r="R38">
            <v>300</v>
          </cell>
          <cell r="S38">
            <v>367</v>
          </cell>
          <cell r="T38">
            <v>300</v>
          </cell>
          <cell r="U38">
            <v>300</v>
          </cell>
          <cell r="V38">
            <v>300</v>
          </cell>
          <cell r="W38">
            <v>383</v>
          </cell>
          <cell r="X38">
            <v>356</v>
          </cell>
          <cell r="Y38">
            <v>385</v>
          </cell>
        </row>
        <row r="42">
          <cell r="I42">
            <v>93</v>
          </cell>
          <cell r="J42">
            <v>93</v>
          </cell>
          <cell r="K42">
            <v>93</v>
          </cell>
          <cell r="T42">
            <v>191</v>
          </cell>
          <cell r="U42">
            <v>343</v>
          </cell>
          <cell r="V42">
            <v>318</v>
          </cell>
          <cell r="W42">
            <v>186</v>
          </cell>
          <cell r="X42">
            <v>213</v>
          </cell>
        </row>
        <row r="43">
          <cell r="T43">
            <v>96</v>
          </cell>
          <cell r="U43">
            <v>269</v>
          </cell>
          <cell r="V43">
            <v>320</v>
          </cell>
          <cell r="W43">
            <v>160</v>
          </cell>
          <cell r="X43">
            <v>225</v>
          </cell>
        </row>
        <row r="44">
          <cell r="B44">
            <v>45</v>
          </cell>
          <cell r="I44">
            <v>40</v>
          </cell>
          <cell r="J44">
            <v>40</v>
          </cell>
          <cell r="K44">
            <v>40</v>
          </cell>
          <cell r="U44">
            <v>45</v>
          </cell>
          <cell r="V44">
            <v>45</v>
          </cell>
          <cell r="Y44">
            <v>45</v>
          </cell>
        </row>
        <row r="45">
          <cell r="U45">
            <v>81</v>
          </cell>
          <cell r="V45">
            <v>66</v>
          </cell>
        </row>
        <row r="46">
          <cell r="S46">
            <v>120</v>
          </cell>
          <cell r="T46">
            <v>240</v>
          </cell>
          <cell r="U46">
            <v>297</v>
          </cell>
          <cell r="V46">
            <v>240</v>
          </cell>
          <cell r="W46">
            <v>120</v>
          </cell>
        </row>
        <row r="47">
          <cell r="T47">
            <v>105</v>
          </cell>
          <cell r="U47">
            <v>210</v>
          </cell>
          <cell r="V47">
            <v>105</v>
          </cell>
          <cell r="W47">
            <v>54</v>
          </cell>
        </row>
        <row r="48">
          <cell r="J48">
            <v>40</v>
          </cell>
          <cell r="K48">
            <v>40</v>
          </cell>
          <cell r="L48">
            <v>40</v>
          </cell>
          <cell r="M48">
            <v>40</v>
          </cell>
          <cell r="N48">
            <v>40</v>
          </cell>
          <cell r="O48">
            <v>40</v>
          </cell>
          <cell r="U48">
            <v>40</v>
          </cell>
          <cell r="V48">
            <v>40</v>
          </cell>
          <cell r="W48">
            <v>22</v>
          </cell>
        </row>
        <row r="49">
          <cell r="S49">
            <v>107</v>
          </cell>
          <cell r="T49">
            <v>115</v>
          </cell>
          <cell r="U49">
            <v>126</v>
          </cell>
          <cell r="V49">
            <v>126</v>
          </cell>
        </row>
        <row r="51">
          <cell r="U51">
            <v>126</v>
          </cell>
        </row>
        <row r="53">
          <cell r="U53">
            <v>100</v>
          </cell>
          <cell r="V53">
            <v>150</v>
          </cell>
        </row>
        <row r="55">
          <cell r="U55">
            <v>100</v>
          </cell>
        </row>
        <row r="56">
          <cell r="I56">
            <v>60</v>
          </cell>
          <cell r="J56">
            <v>60</v>
          </cell>
          <cell r="V56">
            <v>60</v>
          </cell>
          <cell r="W56">
            <v>60</v>
          </cell>
        </row>
        <row r="58">
          <cell r="L58">
            <v>15</v>
          </cell>
          <cell r="M58">
            <v>15</v>
          </cell>
          <cell r="U58">
            <v>15</v>
          </cell>
          <cell r="V58">
            <v>15</v>
          </cell>
        </row>
        <row r="59">
          <cell r="L59">
            <v>10</v>
          </cell>
          <cell r="M59">
            <v>10</v>
          </cell>
          <cell r="N59">
            <v>10</v>
          </cell>
          <cell r="T59">
            <v>10</v>
          </cell>
          <cell r="U59">
            <v>10</v>
          </cell>
          <cell r="V59">
            <v>10</v>
          </cell>
        </row>
        <row r="61">
          <cell r="B61">
            <v>564.89199999999994</v>
          </cell>
          <cell r="C61">
            <v>618.58100000000002</v>
          </cell>
          <cell r="D61">
            <v>697.22399999999982</v>
          </cell>
          <cell r="E61">
            <v>766.11200000000008</v>
          </cell>
          <cell r="F61">
            <v>832.9319999999999</v>
          </cell>
          <cell r="G61">
            <v>903.23</v>
          </cell>
          <cell r="H61">
            <v>1000.9799999999999</v>
          </cell>
          <cell r="I61">
            <v>1327.873</v>
          </cell>
          <cell r="J61">
            <v>1811.9280000000003</v>
          </cell>
          <cell r="K61">
            <v>2251.3190000000004</v>
          </cell>
          <cell r="L61">
            <v>2608.1779999999999</v>
          </cell>
          <cell r="M61">
            <v>2794.953</v>
          </cell>
          <cell r="N61">
            <v>2883.2830000000004</v>
          </cell>
          <cell r="O61">
            <v>2849.7000000000003</v>
          </cell>
          <cell r="P61">
            <v>2728.1010000000006</v>
          </cell>
          <cell r="Q61">
            <v>2491.8489999999993</v>
          </cell>
          <cell r="R61">
            <v>2111.7620000000002</v>
          </cell>
          <cell r="S61">
            <v>1613.2040000000002</v>
          </cell>
          <cell r="T61">
            <v>1307.7959999999998</v>
          </cell>
          <cell r="U61">
            <v>1294.6300000000001</v>
          </cell>
          <cell r="V61">
            <v>1319.4370000000001</v>
          </cell>
          <cell r="W61">
            <v>1355.6670000000004</v>
          </cell>
          <cell r="X61">
            <v>1411.9630000000002</v>
          </cell>
          <cell r="Y61">
            <v>1513.3330000000001</v>
          </cell>
        </row>
        <row r="74">
          <cell r="B74">
            <v>66</v>
          </cell>
          <cell r="C74">
            <v>50</v>
          </cell>
          <cell r="D74">
            <v>68</v>
          </cell>
          <cell r="E74">
            <v>68</v>
          </cell>
          <cell r="F74">
            <v>51</v>
          </cell>
          <cell r="G74">
            <v>50</v>
          </cell>
          <cell r="H74">
            <v>47</v>
          </cell>
          <cell r="I74">
            <v>47</v>
          </cell>
          <cell r="J74">
            <v>45</v>
          </cell>
          <cell r="K74">
            <v>62</v>
          </cell>
          <cell r="L74">
            <v>62</v>
          </cell>
          <cell r="M74">
            <v>62</v>
          </cell>
          <cell r="N74">
            <v>62</v>
          </cell>
          <cell r="O74">
            <v>62</v>
          </cell>
          <cell r="P74">
            <v>62</v>
          </cell>
          <cell r="Q74">
            <v>66</v>
          </cell>
          <cell r="R74">
            <v>66</v>
          </cell>
          <cell r="S74">
            <v>71</v>
          </cell>
          <cell r="T74">
            <v>110</v>
          </cell>
          <cell r="U74">
            <v>64</v>
          </cell>
          <cell r="V74">
            <v>64</v>
          </cell>
          <cell r="W74">
            <v>82</v>
          </cell>
          <cell r="X74">
            <v>46</v>
          </cell>
          <cell r="Y74">
            <v>67</v>
          </cell>
        </row>
        <row r="75">
          <cell r="B75">
            <v>154.27100000000002</v>
          </cell>
          <cell r="C75">
            <v>167.03300000000002</v>
          </cell>
          <cell r="D75">
            <v>167.02699999999999</v>
          </cell>
          <cell r="E75">
            <v>167.02699999999999</v>
          </cell>
          <cell r="F75">
            <v>172.02699999999999</v>
          </cell>
          <cell r="G75">
            <v>169.02699999999999</v>
          </cell>
          <cell r="H75">
            <v>166.02799999999999</v>
          </cell>
          <cell r="I75">
            <v>152</v>
          </cell>
          <cell r="J75">
            <v>117</v>
          </cell>
          <cell r="K75">
            <v>127</v>
          </cell>
          <cell r="L75">
            <v>139</v>
          </cell>
          <cell r="M75">
            <v>135.03100000000001</v>
          </cell>
          <cell r="N75">
            <v>139.03300000000002</v>
          </cell>
          <cell r="O75">
            <v>185.03300000000002</v>
          </cell>
          <cell r="P75">
            <v>168.03300000000002</v>
          </cell>
          <cell r="Q75">
            <v>168.03800000000001</v>
          </cell>
          <cell r="R75">
            <v>230.095</v>
          </cell>
          <cell r="S75">
            <v>180.26599999999999</v>
          </cell>
          <cell r="T75">
            <v>174</v>
          </cell>
          <cell r="U75">
            <v>123</v>
          </cell>
          <cell r="V75">
            <v>147</v>
          </cell>
          <cell r="W75">
            <v>159.095</v>
          </cell>
          <cell r="X75">
            <v>171.81399999999999</v>
          </cell>
          <cell r="Y75">
            <v>166.80599999999998</v>
          </cell>
        </row>
        <row r="76">
          <cell r="B76">
            <v>341</v>
          </cell>
          <cell r="C76">
            <v>390</v>
          </cell>
          <cell r="D76">
            <v>347</v>
          </cell>
          <cell r="E76">
            <v>327</v>
          </cell>
          <cell r="F76">
            <v>327</v>
          </cell>
          <cell r="G76">
            <v>341</v>
          </cell>
          <cell r="H76">
            <v>301</v>
          </cell>
          <cell r="I76">
            <v>280</v>
          </cell>
          <cell r="J76">
            <v>222</v>
          </cell>
          <cell r="K76">
            <v>225</v>
          </cell>
          <cell r="L76">
            <v>245</v>
          </cell>
          <cell r="M76">
            <v>295</v>
          </cell>
          <cell r="N76">
            <v>307</v>
          </cell>
          <cell r="O76">
            <v>307</v>
          </cell>
          <cell r="P76">
            <v>307</v>
          </cell>
          <cell r="Q76">
            <v>335.49700000000001</v>
          </cell>
          <cell r="R76">
            <v>370</v>
          </cell>
          <cell r="S76">
            <v>312</v>
          </cell>
          <cell r="T76">
            <v>355</v>
          </cell>
          <cell r="U76">
            <v>219</v>
          </cell>
          <cell r="V76">
            <v>239</v>
          </cell>
          <cell r="W76">
            <v>275</v>
          </cell>
          <cell r="X76">
            <v>320</v>
          </cell>
          <cell r="Y76">
            <v>330.65100000000001</v>
          </cell>
        </row>
        <row r="78">
          <cell r="B78">
            <v>290</v>
          </cell>
          <cell r="C78">
            <v>285</v>
          </cell>
          <cell r="D78">
            <v>290</v>
          </cell>
          <cell r="E78">
            <v>290</v>
          </cell>
          <cell r="F78">
            <v>290</v>
          </cell>
          <cell r="G78">
            <v>315</v>
          </cell>
          <cell r="H78">
            <v>200.31200000000001</v>
          </cell>
          <cell r="I78">
            <v>60</v>
          </cell>
          <cell r="J78">
            <v>60</v>
          </cell>
          <cell r="K78">
            <v>202.17599999999999</v>
          </cell>
          <cell r="L78">
            <v>227</v>
          </cell>
          <cell r="M78">
            <v>288.29200000000003</v>
          </cell>
          <cell r="N78">
            <v>301</v>
          </cell>
          <cell r="O78">
            <v>325</v>
          </cell>
          <cell r="P78">
            <v>326</v>
          </cell>
          <cell r="Q78">
            <v>351</v>
          </cell>
          <cell r="R78">
            <v>380</v>
          </cell>
          <cell r="S78">
            <v>376</v>
          </cell>
          <cell r="T78">
            <v>270</v>
          </cell>
          <cell r="U78">
            <v>52</v>
          </cell>
          <cell r="V78">
            <v>41</v>
          </cell>
          <cell r="W78">
            <v>280</v>
          </cell>
          <cell r="X78">
            <v>130</v>
          </cell>
          <cell r="Y78">
            <v>248.017</v>
          </cell>
        </row>
      </sheetData>
      <sheetData sheetId="6">
        <row r="65">
          <cell r="B65">
            <v>956.12200000000007</v>
          </cell>
          <cell r="C65">
            <v>1004.056</v>
          </cell>
          <cell r="D65">
            <v>1013.856</v>
          </cell>
          <cell r="E65">
            <v>1018.856</v>
          </cell>
          <cell r="F65">
            <v>1019.232</v>
          </cell>
          <cell r="G65">
            <v>1016.232</v>
          </cell>
          <cell r="H65">
            <v>994.79200000000003</v>
          </cell>
          <cell r="I65">
            <v>978.41599999999994</v>
          </cell>
          <cell r="J65">
            <v>942.41599999999994</v>
          </cell>
          <cell r="K65">
            <v>1008.396</v>
          </cell>
          <cell r="L65">
            <v>911.91599999999994</v>
          </cell>
          <cell r="M65">
            <v>885.91599999999994</v>
          </cell>
          <cell r="N65">
            <v>868.29200000000003</v>
          </cell>
          <cell r="O65">
            <v>756.75199999999995</v>
          </cell>
          <cell r="P65">
            <v>814.76199999999994</v>
          </cell>
          <cell r="Q65">
            <v>821.36800000000005</v>
          </cell>
          <cell r="R65">
            <v>837.36800000000005</v>
          </cell>
          <cell r="S65">
            <v>837.702</v>
          </cell>
          <cell r="T65">
            <v>775.096</v>
          </cell>
          <cell r="U65">
            <v>777.08600000000001</v>
          </cell>
          <cell r="V65">
            <v>779.07600000000002</v>
          </cell>
          <cell r="W65">
            <v>804.44200000000001</v>
          </cell>
          <cell r="X65">
            <v>799.43200000000002</v>
          </cell>
          <cell r="Y65">
            <v>950.31799999999998</v>
          </cell>
        </row>
        <row r="66">
          <cell r="B66">
            <v>990.29500000000019</v>
          </cell>
          <cell r="C66">
            <v>970.31899999999973</v>
          </cell>
          <cell r="D66">
            <v>943.22900000000004</v>
          </cell>
          <cell r="E66">
            <v>929.46699999999987</v>
          </cell>
          <cell r="F66">
            <v>941.58699999999999</v>
          </cell>
          <cell r="G66">
            <v>1012.681</v>
          </cell>
          <cell r="H66">
            <v>1150.8829999999998</v>
          </cell>
          <cell r="I66">
            <v>1277.9879999999996</v>
          </cell>
          <cell r="J66">
            <v>1409.3509999999999</v>
          </cell>
          <cell r="K66">
            <v>1514.9240000000002</v>
          </cell>
          <cell r="L66">
            <v>1574.2729999999999</v>
          </cell>
          <cell r="M66">
            <v>1624.4110000000001</v>
          </cell>
          <cell r="N66">
            <v>1659.491</v>
          </cell>
          <cell r="O66">
            <v>1652.3059999999998</v>
          </cell>
          <cell r="P66">
            <v>1600.9589999999996</v>
          </cell>
          <cell r="Q66">
            <v>1537.6</v>
          </cell>
          <cell r="R66">
            <v>1475.7509999999997</v>
          </cell>
          <cell r="S66">
            <v>1421.6009999999999</v>
          </cell>
          <cell r="T66">
            <v>1381.3629999999996</v>
          </cell>
          <cell r="U66">
            <v>1357.713</v>
          </cell>
          <cell r="V66">
            <v>1329.16</v>
          </cell>
          <cell r="W66">
            <v>1235.3159999999998</v>
          </cell>
          <cell r="X66">
            <v>1139.559</v>
          </cell>
          <cell r="Y66">
            <v>1068.3059999999996</v>
          </cell>
        </row>
        <row r="67">
          <cell r="B67">
            <v>3000.1959999999999</v>
          </cell>
          <cell r="C67">
            <v>2855.4229999999989</v>
          </cell>
          <cell r="D67">
            <v>2681.02</v>
          </cell>
          <cell r="E67">
            <v>2601.6180000000004</v>
          </cell>
          <cell r="F67">
            <v>2539.654</v>
          </cell>
          <cell r="G67">
            <v>2600.5920000000001</v>
          </cell>
          <cell r="H67">
            <v>2746.7949999999996</v>
          </cell>
          <cell r="I67">
            <v>2981.2420000000002</v>
          </cell>
          <cell r="J67">
            <v>3445.5729999999994</v>
          </cell>
          <cell r="K67">
            <v>3939.4749999999995</v>
          </cell>
          <cell r="L67">
            <v>4241.5349999999999</v>
          </cell>
          <cell r="M67">
            <v>4520.7490000000007</v>
          </cell>
          <cell r="N67">
            <v>4682.8250000000016</v>
          </cell>
          <cell r="O67">
            <v>4727.6180000000013</v>
          </cell>
          <cell r="P67">
            <v>4640.786000000001</v>
          </cell>
          <cell r="Q67">
            <v>4465.5160000000005</v>
          </cell>
          <cell r="R67">
            <v>4306.4690000000001</v>
          </cell>
          <cell r="S67">
            <v>4241.3169999999991</v>
          </cell>
          <cell r="T67">
            <v>4252.3499999999995</v>
          </cell>
          <cell r="U67">
            <v>4340.8309999999992</v>
          </cell>
          <cell r="V67">
            <v>4509.1270000000013</v>
          </cell>
          <cell r="W67">
            <v>4291.2970000000005</v>
          </cell>
          <cell r="X67">
            <v>3878.598</v>
          </cell>
          <cell r="Y67">
            <v>3453.5849999999991</v>
          </cell>
        </row>
        <row r="69">
          <cell r="B69">
            <v>78.45</v>
          </cell>
          <cell r="C69">
            <v>73.8</v>
          </cell>
          <cell r="D69">
            <v>70.8</v>
          </cell>
          <cell r="E69">
            <v>69</v>
          </cell>
          <cell r="F69">
            <v>68.25</v>
          </cell>
          <cell r="G69">
            <v>68.849999999999994</v>
          </cell>
          <cell r="H69">
            <v>72.75</v>
          </cell>
          <cell r="I69">
            <v>77.099999999999994</v>
          </cell>
          <cell r="J69">
            <v>80.7</v>
          </cell>
          <cell r="K69">
            <v>81.599999999999994</v>
          </cell>
          <cell r="L69">
            <v>80.400000000000006</v>
          </cell>
          <cell r="M69">
            <v>80.099999999999994</v>
          </cell>
          <cell r="N69">
            <v>81.599999999999994</v>
          </cell>
          <cell r="O69">
            <v>82.05</v>
          </cell>
          <cell r="P69">
            <v>80.400000000000006</v>
          </cell>
          <cell r="Q69">
            <v>79.8</v>
          </cell>
          <cell r="R69">
            <v>81.900000000000006</v>
          </cell>
          <cell r="S69">
            <v>87.75</v>
          </cell>
          <cell r="T69">
            <v>95.25</v>
          </cell>
          <cell r="U69">
            <v>100.05</v>
          </cell>
          <cell r="V69">
            <v>104.7</v>
          </cell>
          <cell r="W69">
            <v>98.85</v>
          </cell>
          <cell r="X69">
            <v>91.2</v>
          </cell>
          <cell r="Y69">
            <v>86.25</v>
          </cell>
        </row>
        <row r="73">
          <cell r="B73">
            <v>69</v>
          </cell>
          <cell r="C73">
            <v>69</v>
          </cell>
          <cell r="D73">
            <v>69</v>
          </cell>
          <cell r="E73">
            <v>69</v>
          </cell>
          <cell r="F73">
            <v>69</v>
          </cell>
          <cell r="G73">
            <v>69</v>
          </cell>
          <cell r="H73">
            <v>59</v>
          </cell>
          <cell r="I73">
            <v>46</v>
          </cell>
          <cell r="J73">
            <v>46</v>
          </cell>
          <cell r="K73">
            <v>41</v>
          </cell>
          <cell r="L73">
            <v>40</v>
          </cell>
          <cell r="M73">
            <v>40</v>
          </cell>
          <cell r="N73">
            <v>40</v>
          </cell>
          <cell r="O73">
            <v>40</v>
          </cell>
          <cell r="P73">
            <v>10</v>
          </cell>
          <cell r="Q73">
            <v>10</v>
          </cell>
          <cell r="R73">
            <v>10</v>
          </cell>
          <cell r="S73">
            <v>10</v>
          </cell>
          <cell r="T73">
            <v>10</v>
          </cell>
          <cell r="U73">
            <v>80</v>
          </cell>
          <cell r="V73">
            <v>36.274000000000001</v>
          </cell>
          <cell r="W73">
            <v>10</v>
          </cell>
          <cell r="X73">
            <v>69</v>
          </cell>
          <cell r="Y73">
            <v>69</v>
          </cell>
        </row>
        <row r="74">
          <cell r="U74">
            <v>35</v>
          </cell>
        </row>
        <row r="75">
          <cell r="U75">
            <v>10</v>
          </cell>
          <cell r="V75">
            <v>38</v>
          </cell>
          <cell r="W75">
            <v>20</v>
          </cell>
        </row>
        <row r="77">
          <cell r="I77">
            <v>38</v>
          </cell>
          <cell r="J77">
            <v>105.788</v>
          </cell>
          <cell r="K77">
            <v>30</v>
          </cell>
          <cell r="L77">
            <v>30</v>
          </cell>
          <cell r="T77">
            <v>10</v>
          </cell>
          <cell r="U77">
            <v>235</v>
          </cell>
          <cell r="V77">
            <v>70</v>
          </cell>
          <cell r="W77">
            <v>40</v>
          </cell>
          <cell r="X77">
            <v>10</v>
          </cell>
          <cell r="Y77">
            <v>10</v>
          </cell>
        </row>
      </sheetData>
      <sheetData sheetId="7">
        <row r="7">
          <cell r="B7">
            <v>111.31</v>
          </cell>
          <cell r="C7">
            <v>47.48</v>
          </cell>
          <cell r="D7">
            <v>45.8</v>
          </cell>
          <cell r="E7">
            <v>45.8</v>
          </cell>
          <cell r="F7">
            <v>45.8</v>
          </cell>
          <cell r="G7">
            <v>45.8</v>
          </cell>
          <cell r="H7">
            <v>46.1</v>
          </cell>
          <cell r="I7">
            <v>47.48</v>
          </cell>
          <cell r="J7">
            <v>49.06</v>
          </cell>
          <cell r="K7">
            <v>50.35</v>
          </cell>
          <cell r="L7">
            <v>47.48</v>
          </cell>
          <cell r="M7">
            <v>46.95</v>
          </cell>
          <cell r="N7">
            <v>47.48</v>
          </cell>
          <cell r="O7">
            <v>47.48</v>
          </cell>
          <cell r="P7">
            <v>47.48</v>
          </cell>
          <cell r="Q7">
            <v>48.89</v>
          </cell>
          <cell r="R7">
            <v>64.16</v>
          </cell>
          <cell r="S7">
            <v>110.14</v>
          </cell>
          <cell r="T7">
            <v>65.45</v>
          </cell>
          <cell r="U7">
            <v>47.48</v>
          </cell>
          <cell r="V7">
            <v>55.16</v>
          </cell>
          <cell r="W7">
            <v>64.16</v>
          </cell>
          <cell r="X7">
            <v>47.2</v>
          </cell>
          <cell r="Y7">
            <v>45.8</v>
          </cell>
        </row>
      </sheetData>
      <sheetData sheetId="8"/>
      <sheetData sheetId="9">
        <row r="5">
          <cell r="A5" t="str">
            <v>ALPIQ_ENERGY</v>
          </cell>
        </row>
        <row r="6">
          <cell r="A6" t="str">
            <v>AXPO_ROMANIA</v>
          </cell>
        </row>
        <row r="7">
          <cell r="A7" t="str">
            <v>AYEN_ENERGIJA</v>
          </cell>
        </row>
        <row r="8">
          <cell r="A8" t="str">
            <v>DAPEEP</v>
          </cell>
        </row>
        <row r="9">
          <cell r="A9" t="str">
            <v>DUFERCO</v>
          </cell>
        </row>
        <row r="10">
          <cell r="A10" t="str">
            <v>EFT_SLOVENIA</v>
          </cell>
        </row>
        <row r="11">
          <cell r="A11" t="str">
            <v>ELPEDISON</v>
          </cell>
        </row>
        <row r="12">
          <cell r="A12" t="str">
            <v>ENSCO_ENERGY</v>
          </cell>
        </row>
        <row r="13">
          <cell r="A13" t="str">
            <v>EPA_THESS</v>
          </cell>
        </row>
        <row r="14">
          <cell r="A14" t="str">
            <v>EUNICE_TRADING</v>
          </cell>
        </row>
        <row r="15">
          <cell r="A15" t="str">
            <v>EVN_TRADING_SEE</v>
          </cell>
        </row>
        <row r="16">
          <cell r="A16" t="str">
            <v>GEN-I-ATHENS</v>
          </cell>
        </row>
        <row r="17">
          <cell r="A17" t="str">
            <v>GREENENV</v>
          </cell>
        </row>
        <row r="18">
          <cell r="A18" t="str">
            <v>HERON</v>
          </cell>
        </row>
        <row r="19">
          <cell r="A19" t="str">
            <v>HSE</v>
          </cell>
        </row>
        <row r="20">
          <cell r="A20" t="str">
            <v>KEN</v>
          </cell>
        </row>
        <row r="21">
          <cell r="A21" t="str">
            <v>KORINTHOS_POWER</v>
          </cell>
        </row>
        <row r="22">
          <cell r="A22" t="str">
            <v>LE_TRADING</v>
          </cell>
        </row>
        <row r="23">
          <cell r="A23" t="str">
            <v>LIG_MEGALOPOLIS</v>
          </cell>
        </row>
        <row r="24">
          <cell r="A24" t="str">
            <v>LIG_MELITIS</v>
          </cell>
        </row>
        <row r="25">
          <cell r="A25" t="str">
            <v>MOH</v>
          </cell>
        </row>
        <row r="26">
          <cell r="A26" t="str">
            <v>MYTILINEOS</v>
          </cell>
        </row>
        <row r="27">
          <cell r="A27" t="str">
            <v>NRG_TRADING_HOUS</v>
          </cell>
        </row>
        <row r="28">
          <cell r="A28" t="str">
            <v>OPTIMUS_ENERGY</v>
          </cell>
        </row>
        <row r="29">
          <cell r="A29" t="str">
            <v>PPC</v>
          </cell>
        </row>
        <row r="30">
          <cell r="A30" t="str">
            <v>SENTRADE</v>
          </cell>
        </row>
        <row r="31">
          <cell r="A31" t="str">
            <v>SOLARENERGY</v>
          </cell>
        </row>
        <row r="32">
          <cell r="A32" t="str">
            <v>STATKRAFT-DE1</v>
          </cell>
        </row>
        <row r="33">
          <cell r="A33" t="str">
            <v>TERNA_ENERGY</v>
          </cell>
        </row>
        <row r="34">
          <cell r="A34" t="str">
            <v>VIOLAR</v>
          </cell>
        </row>
        <row r="35">
          <cell r="A35" t="str">
            <v>VOLTERRA</v>
          </cell>
        </row>
        <row r="36">
          <cell r="A36" t="str">
            <v>VOLTON</v>
          </cell>
        </row>
        <row r="37">
          <cell r="A37" t="str">
            <v>WATT_AND_VOLT</v>
          </cell>
        </row>
        <row r="41">
          <cell r="A41" t="str">
            <v>ADMHE</v>
          </cell>
        </row>
        <row r="42">
          <cell r="A42" t="str">
            <v>ALPIQ_ENERGY</v>
          </cell>
        </row>
        <row r="43">
          <cell r="A43" t="str">
            <v>AYEN_ENERGIJA</v>
          </cell>
        </row>
        <row r="44">
          <cell r="A44" t="str">
            <v>EGPH_SUPPLY</v>
          </cell>
        </row>
        <row r="45">
          <cell r="A45" t="str">
            <v>ELPEDISON</v>
          </cell>
        </row>
        <row r="46">
          <cell r="A46" t="str">
            <v>EPA_THESS</v>
          </cell>
        </row>
        <row r="47">
          <cell r="A47" t="str">
            <v>EUNICE_TRADING</v>
          </cell>
        </row>
        <row r="48">
          <cell r="A48" t="str">
            <v>GEN-I-ATHENS</v>
          </cell>
        </row>
        <row r="49">
          <cell r="A49" t="str">
            <v>GREENENV</v>
          </cell>
        </row>
        <row r="50">
          <cell r="A50" t="str">
            <v>HERON</v>
          </cell>
        </row>
        <row r="51">
          <cell r="A51" t="str">
            <v>KEN</v>
          </cell>
        </row>
        <row r="52">
          <cell r="A52" t="str">
            <v>KVMARKOUSA</v>
          </cell>
        </row>
        <row r="53">
          <cell r="A53" t="str">
            <v>MYTILINEOS</v>
          </cell>
        </row>
        <row r="54">
          <cell r="A54" t="str">
            <v>NRG_TRADING_HOUS</v>
          </cell>
        </row>
        <row r="55">
          <cell r="A55" t="str">
            <v>OTEESTATE</v>
          </cell>
        </row>
        <row r="56">
          <cell r="A56" t="str">
            <v>PETROGAZ</v>
          </cell>
        </row>
        <row r="57">
          <cell r="A57" t="str">
            <v>PPC</v>
          </cell>
        </row>
        <row r="58">
          <cell r="A58" t="str">
            <v>SOLARENERGY</v>
          </cell>
        </row>
        <row r="59">
          <cell r="A59" t="str">
            <v>VIENER</v>
          </cell>
        </row>
        <row r="60">
          <cell r="A60" t="str">
            <v>VIOLAR</v>
          </cell>
        </row>
        <row r="61">
          <cell r="A61" t="str">
            <v>VOLTERRA</v>
          </cell>
        </row>
        <row r="62">
          <cell r="A62" t="str">
            <v>VOLTON</v>
          </cell>
        </row>
        <row r="63">
          <cell r="A63" t="str">
            <v>WATT_AND_VOLT</v>
          </cell>
        </row>
      </sheetData>
      <sheetData sheetId="10"/>
      <sheetData sheetId="11"/>
      <sheetData sheetId="12"/>
      <sheetData sheetId="13"/>
      <sheetData sheetId="17"/>
      <sheetData sheetId="18"/>
      <sheetData sheetId="1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AA39"/>
  <sheetViews>
    <sheetView showGridLines="0" tabSelected="1" zoomScale="75" zoomScaleNormal="75" workbookViewId="0">
      <pane xSplit="1" ySplit="2" topLeftCell="B3" activePane="bottomRight" state="frozen"/>
      <selection pane="topRight" activeCell="B1" sqref="B1"/>
      <selection pane="bottomLeft" activeCell="A4" sqref="A4"/>
      <selection pane="bottomRight" activeCell="B14" sqref="B14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44082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5094.0630000000001</v>
      </c>
      <c r="C4" s="18">
        <v>4972.598</v>
      </c>
      <c r="D4" s="18">
        <v>4777.9049999999997</v>
      </c>
      <c r="E4" s="18">
        <v>4687.9409999999998</v>
      </c>
      <c r="F4" s="18">
        <v>4637.723</v>
      </c>
      <c r="G4" s="18">
        <v>4767.3549999999996</v>
      </c>
      <c r="H4" s="18">
        <v>5024.22</v>
      </c>
      <c r="I4" s="18">
        <v>5398.7460000000001</v>
      </c>
      <c r="J4" s="18">
        <v>6029.8280000000004</v>
      </c>
      <c r="K4" s="18">
        <v>6615.3950000000004</v>
      </c>
      <c r="L4" s="18">
        <v>6878.1239999999998</v>
      </c>
      <c r="M4" s="18">
        <v>7151.1760000000004</v>
      </c>
      <c r="N4" s="18">
        <v>7332.2079999999996</v>
      </c>
      <c r="O4" s="18">
        <v>7258.7259999999997</v>
      </c>
      <c r="P4" s="18">
        <v>7146.9070000000002</v>
      </c>
      <c r="Q4" s="18">
        <v>6914.2839999999997</v>
      </c>
      <c r="R4" s="18">
        <v>6711.4880000000003</v>
      </c>
      <c r="S4" s="18">
        <v>6598.37</v>
      </c>
      <c r="T4" s="18">
        <v>6524.0590000000002</v>
      </c>
      <c r="U4" s="18">
        <v>6935.68</v>
      </c>
      <c r="V4" s="18">
        <v>6866.3370000000004</v>
      </c>
      <c r="W4" s="18">
        <v>6499.9049999999997</v>
      </c>
      <c r="X4" s="18">
        <v>5987.7889999999998</v>
      </c>
      <c r="Y4" s="18">
        <v>5637.4589999999998</v>
      </c>
      <c r="Z4" s="19"/>
      <c r="AA4" s="20">
        <f>SUM(B4:Z4)</f>
        <v>146448.28599999996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111.31</v>
      </c>
      <c r="C7" s="28">
        <v>47.48</v>
      </c>
      <c r="D7" s="28">
        <v>45.8</v>
      </c>
      <c r="E7" s="28">
        <v>45.8</v>
      </c>
      <c r="F7" s="28">
        <v>45.8</v>
      </c>
      <c r="G7" s="28">
        <v>45.8</v>
      </c>
      <c r="H7" s="28">
        <v>46.1</v>
      </c>
      <c r="I7" s="28">
        <v>47.48</v>
      </c>
      <c r="J7" s="28">
        <v>49.06</v>
      </c>
      <c r="K7" s="28">
        <v>50.35</v>
      </c>
      <c r="L7" s="28">
        <v>47.48</v>
      </c>
      <c r="M7" s="28">
        <v>46.95</v>
      </c>
      <c r="N7" s="28">
        <v>47.48</v>
      </c>
      <c r="O7" s="28">
        <v>47.48</v>
      </c>
      <c r="P7" s="28">
        <v>47.48</v>
      </c>
      <c r="Q7" s="28">
        <v>48.89</v>
      </c>
      <c r="R7" s="28">
        <v>64.16</v>
      </c>
      <c r="S7" s="28">
        <v>110.14</v>
      </c>
      <c r="T7" s="28">
        <v>65.45</v>
      </c>
      <c r="U7" s="28">
        <v>47.48</v>
      </c>
      <c r="V7" s="28">
        <v>55.16</v>
      </c>
      <c r="W7" s="28">
        <v>64.16</v>
      </c>
      <c r="X7" s="28">
        <v>47.2</v>
      </c>
      <c r="Y7" s="28">
        <v>45.8</v>
      </c>
      <c r="Z7" s="29"/>
      <c r="AA7" s="30">
        <f>IF(SUM(GR_MAINLAND_MCP_SUM_SELL)&lt;&gt;0,AVERAGEIF(GR_MAINLAND_MCP_SUM_SELL,"&lt;&gt;"""),"")</f>
        <v>55.012083333333344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503</v>
      </c>
      <c r="C10" s="42">
        <v>346</v>
      </c>
      <c r="D10" s="42">
        <v>346</v>
      </c>
      <c r="E10" s="42">
        <v>346</v>
      </c>
      <c r="F10" s="42">
        <v>346</v>
      </c>
      <c r="G10" s="42">
        <v>346</v>
      </c>
      <c r="H10" s="42">
        <v>346</v>
      </c>
      <c r="I10" s="42">
        <v>346</v>
      </c>
      <c r="J10" s="42">
        <v>346</v>
      </c>
      <c r="K10" s="42">
        <v>346</v>
      </c>
      <c r="L10" s="42">
        <v>346</v>
      </c>
      <c r="M10" s="42">
        <v>346</v>
      </c>
      <c r="N10" s="42">
        <v>346</v>
      </c>
      <c r="O10" s="42">
        <v>346</v>
      </c>
      <c r="P10" s="42">
        <v>346</v>
      </c>
      <c r="Q10" s="42">
        <v>346</v>
      </c>
      <c r="R10" s="42">
        <v>385.73099999999999</v>
      </c>
      <c r="S10" s="42">
        <v>503</v>
      </c>
      <c r="T10" s="42">
        <v>358.363</v>
      </c>
      <c r="U10" s="42">
        <v>346</v>
      </c>
      <c r="V10" s="42">
        <v>346</v>
      </c>
      <c r="W10" s="42">
        <v>349.24299999999999</v>
      </c>
      <c r="X10" s="42">
        <v>346</v>
      </c>
      <c r="Y10" s="42">
        <v>346</v>
      </c>
      <c r="Z10" s="43"/>
      <c r="AA10" s="44">
        <f>SUM(B10:Z10)</f>
        <v>8673.3369999999995</v>
      </c>
    </row>
    <row r="11" spans="1:27" ht="24.95" customHeight="1" x14ac:dyDescent="0.2">
      <c r="A11" s="45" t="s">
        <v>7</v>
      </c>
      <c r="B11" s="46">
        <v>3129.9</v>
      </c>
      <c r="C11" s="47">
        <v>3115.9839999999999</v>
      </c>
      <c r="D11" s="47">
        <v>2862.654</v>
      </c>
      <c r="E11" s="47">
        <v>2723.8020000000001</v>
      </c>
      <c r="F11" s="47">
        <v>2618.7640000000001</v>
      </c>
      <c r="G11" s="47">
        <v>2643.098</v>
      </c>
      <c r="H11" s="47">
        <v>2962.9</v>
      </c>
      <c r="I11" s="47">
        <v>2992.873</v>
      </c>
      <c r="J11" s="47">
        <v>3194.9</v>
      </c>
      <c r="K11" s="47">
        <v>3228.9</v>
      </c>
      <c r="L11" s="47">
        <v>3185.9459999999999</v>
      </c>
      <c r="M11" s="47">
        <v>3164.9</v>
      </c>
      <c r="N11" s="47">
        <v>3243.8920000000003</v>
      </c>
      <c r="O11" s="47">
        <v>3143.9929999999999</v>
      </c>
      <c r="P11" s="47">
        <v>3209.7730000000001</v>
      </c>
      <c r="Q11" s="47">
        <v>3155.9</v>
      </c>
      <c r="R11" s="47">
        <v>3167.9</v>
      </c>
      <c r="S11" s="47">
        <v>3315.9</v>
      </c>
      <c r="T11" s="47">
        <v>3191.9</v>
      </c>
      <c r="U11" s="47">
        <v>3075.05</v>
      </c>
      <c r="V11" s="47">
        <v>3214.9</v>
      </c>
      <c r="W11" s="47">
        <v>3396.9</v>
      </c>
      <c r="X11" s="47">
        <v>3124.0120000000002</v>
      </c>
      <c r="Y11" s="47">
        <v>2920.652</v>
      </c>
      <c r="Z11" s="48"/>
      <c r="AA11" s="49">
        <f>SUM(B11:Z11)</f>
        <v>73985.393000000011</v>
      </c>
    </row>
    <row r="12" spans="1:27" ht="24.95" customHeight="1" x14ac:dyDescent="0.2">
      <c r="A12" s="45" t="s">
        <v>8</v>
      </c>
      <c r="B12" s="46">
        <v>45</v>
      </c>
      <c r="C12" s="47"/>
      <c r="D12" s="47"/>
      <c r="E12" s="47"/>
      <c r="F12" s="47"/>
      <c r="G12" s="47"/>
      <c r="H12" s="47"/>
      <c r="I12" s="47">
        <v>193</v>
      </c>
      <c r="J12" s="47">
        <v>233</v>
      </c>
      <c r="K12" s="47">
        <v>173</v>
      </c>
      <c r="L12" s="47">
        <v>65</v>
      </c>
      <c r="M12" s="47">
        <v>65</v>
      </c>
      <c r="N12" s="47">
        <v>50</v>
      </c>
      <c r="O12" s="47">
        <v>40</v>
      </c>
      <c r="P12" s="47"/>
      <c r="Q12" s="47"/>
      <c r="R12" s="47"/>
      <c r="S12" s="47">
        <v>227</v>
      </c>
      <c r="T12" s="47">
        <v>757</v>
      </c>
      <c r="U12" s="47">
        <v>1762</v>
      </c>
      <c r="V12" s="47">
        <v>1495</v>
      </c>
      <c r="W12" s="47">
        <v>602</v>
      </c>
      <c r="X12" s="47">
        <v>438</v>
      </c>
      <c r="Y12" s="47">
        <v>45</v>
      </c>
      <c r="Z12" s="48"/>
      <c r="AA12" s="49">
        <f>SUM(B12:Z12)</f>
        <v>6190</v>
      </c>
    </row>
    <row r="13" spans="1:27" ht="24.95" customHeight="1" x14ac:dyDescent="0.2">
      <c r="A13" s="50" t="s">
        <v>9</v>
      </c>
      <c r="B13" s="51">
        <v>564.89199999999994</v>
      </c>
      <c r="C13" s="52">
        <v>618.58100000000002</v>
      </c>
      <c r="D13" s="52">
        <v>697.22399999999982</v>
      </c>
      <c r="E13" s="52">
        <v>766.11200000000008</v>
      </c>
      <c r="F13" s="52">
        <v>832.9319999999999</v>
      </c>
      <c r="G13" s="52">
        <v>903.23</v>
      </c>
      <c r="H13" s="52">
        <v>1000.9799999999999</v>
      </c>
      <c r="I13" s="52">
        <v>1327.873</v>
      </c>
      <c r="J13" s="52">
        <v>1811.9280000000003</v>
      </c>
      <c r="K13" s="52">
        <v>2251.3190000000004</v>
      </c>
      <c r="L13" s="52">
        <v>2608.1779999999999</v>
      </c>
      <c r="M13" s="52">
        <v>2794.953</v>
      </c>
      <c r="N13" s="52">
        <v>2883.2830000000004</v>
      </c>
      <c r="O13" s="52">
        <v>2849.7000000000003</v>
      </c>
      <c r="P13" s="52">
        <v>2728.1010000000006</v>
      </c>
      <c r="Q13" s="52">
        <v>2491.8489999999993</v>
      </c>
      <c r="R13" s="52">
        <v>2111.7620000000002</v>
      </c>
      <c r="S13" s="52">
        <v>1613.2040000000002</v>
      </c>
      <c r="T13" s="52">
        <v>1307.7959999999998</v>
      </c>
      <c r="U13" s="52">
        <v>1294.6300000000001</v>
      </c>
      <c r="V13" s="52">
        <v>1319.4370000000001</v>
      </c>
      <c r="W13" s="52">
        <v>1355.6670000000004</v>
      </c>
      <c r="X13" s="52">
        <v>1411.9630000000002</v>
      </c>
      <c r="Y13" s="52">
        <v>1513.3330000000001</v>
      </c>
      <c r="Z13" s="53"/>
      <c r="AA13" s="54">
        <f>SUM(B13:Z13)</f>
        <v>39058.926999999996</v>
      </c>
    </row>
    <row r="14" spans="1:27" ht="30" customHeight="1" thickBot="1" x14ac:dyDescent="0.25">
      <c r="A14" s="55" t="s">
        <v>10</v>
      </c>
      <c r="B14" s="56">
        <f>IF(LEN(B$2)&gt;0,SUM(B10:B13),"")</f>
        <v>4242.7920000000004</v>
      </c>
      <c r="C14" s="57">
        <f t="shared" ref="C14:Z14" si="0">IF(LEN(C$2)&gt;0,SUM(C10:C13),"")</f>
        <v>4080.5650000000001</v>
      </c>
      <c r="D14" s="57">
        <f t="shared" si="0"/>
        <v>3905.8779999999997</v>
      </c>
      <c r="E14" s="57">
        <f t="shared" si="0"/>
        <v>3835.9140000000002</v>
      </c>
      <c r="F14" s="57">
        <f t="shared" si="0"/>
        <v>3797.6959999999999</v>
      </c>
      <c r="G14" s="57">
        <f t="shared" si="0"/>
        <v>3892.328</v>
      </c>
      <c r="H14" s="57">
        <f t="shared" si="0"/>
        <v>4309.88</v>
      </c>
      <c r="I14" s="57">
        <f t="shared" si="0"/>
        <v>4859.7460000000001</v>
      </c>
      <c r="J14" s="57">
        <f t="shared" si="0"/>
        <v>5585.8280000000004</v>
      </c>
      <c r="K14" s="57">
        <f t="shared" si="0"/>
        <v>5999.219000000001</v>
      </c>
      <c r="L14" s="57">
        <f t="shared" si="0"/>
        <v>6205.1239999999998</v>
      </c>
      <c r="M14" s="57">
        <f t="shared" si="0"/>
        <v>6370.8530000000001</v>
      </c>
      <c r="N14" s="57">
        <f t="shared" si="0"/>
        <v>6523.1750000000011</v>
      </c>
      <c r="O14" s="57">
        <f t="shared" si="0"/>
        <v>6379.6930000000002</v>
      </c>
      <c r="P14" s="57">
        <f t="shared" si="0"/>
        <v>6283.8740000000007</v>
      </c>
      <c r="Q14" s="57">
        <f t="shared" si="0"/>
        <v>5993.7489999999998</v>
      </c>
      <c r="R14" s="57">
        <f t="shared" si="0"/>
        <v>5665.393</v>
      </c>
      <c r="S14" s="57">
        <f t="shared" si="0"/>
        <v>5659.1040000000003</v>
      </c>
      <c r="T14" s="57">
        <f t="shared" si="0"/>
        <v>5615.0589999999993</v>
      </c>
      <c r="U14" s="57">
        <f t="shared" si="0"/>
        <v>6477.68</v>
      </c>
      <c r="V14" s="57">
        <f t="shared" si="0"/>
        <v>6375.3369999999995</v>
      </c>
      <c r="W14" s="57">
        <f t="shared" si="0"/>
        <v>5703.81</v>
      </c>
      <c r="X14" s="57">
        <f t="shared" si="0"/>
        <v>5319.9750000000004</v>
      </c>
      <c r="Y14" s="57">
        <f t="shared" si="0"/>
        <v>4824.9850000000006</v>
      </c>
      <c r="Z14" s="58" t="str">
        <f t="shared" si="0"/>
        <v/>
      </c>
      <c r="AA14" s="59">
        <f>SUM(AA9:AA13)</f>
        <v>127907.65700000001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36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4" t="s">
        <v>12</v>
      </c>
      <c r="B17" s="65"/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  <c r="Q17" s="66"/>
      <c r="R17" s="66"/>
      <c r="S17" s="66"/>
      <c r="T17" s="66"/>
      <c r="U17" s="66"/>
      <c r="V17" s="66"/>
      <c r="W17" s="66"/>
      <c r="X17" s="66"/>
      <c r="Y17" s="66"/>
      <c r="Z17" s="67"/>
      <c r="AA17" s="68">
        <f>SUM(B17:Z17)</f>
        <v>0</v>
      </c>
    </row>
    <row r="18" spans="1:27" ht="24.95" customHeight="1" x14ac:dyDescent="0.2">
      <c r="A18" s="69" t="s">
        <v>13</v>
      </c>
      <c r="B18" s="70"/>
      <c r="C18" s="71"/>
      <c r="D18" s="71"/>
      <c r="E18" s="71"/>
      <c r="F18" s="71"/>
      <c r="G18" s="71"/>
      <c r="H18" s="71"/>
      <c r="I18" s="71"/>
      <c r="J18" s="71"/>
      <c r="K18" s="71"/>
      <c r="L18" s="71"/>
      <c r="M18" s="71"/>
      <c r="N18" s="71"/>
      <c r="O18" s="71"/>
      <c r="P18" s="71"/>
      <c r="Q18" s="71"/>
      <c r="R18" s="71"/>
      <c r="S18" s="71"/>
      <c r="T18" s="71"/>
      <c r="U18" s="71"/>
      <c r="V18" s="71"/>
      <c r="W18" s="71"/>
      <c r="X18" s="71"/>
      <c r="Y18" s="71"/>
      <c r="Z18" s="72"/>
      <c r="AA18" s="73">
        <f>SUM(B18:Z18)</f>
        <v>0</v>
      </c>
    </row>
    <row r="19" spans="1:27" ht="24.95" customHeight="1" x14ac:dyDescent="0.2">
      <c r="A19" s="69" t="s">
        <v>14</v>
      </c>
      <c r="B19" s="74"/>
      <c r="C19" s="75"/>
      <c r="D19" s="75"/>
      <c r="E19" s="75"/>
      <c r="F19" s="75"/>
      <c r="G19" s="75"/>
      <c r="H19" s="75"/>
      <c r="I19" s="75"/>
      <c r="J19" s="75"/>
      <c r="K19" s="75"/>
      <c r="L19" s="75"/>
      <c r="M19" s="75"/>
      <c r="N19" s="75"/>
      <c r="O19" s="75"/>
      <c r="P19" s="75"/>
      <c r="Q19" s="75"/>
      <c r="R19" s="75"/>
      <c r="S19" s="75"/>
      <c r="T19" s="75"/>
      <c r="U19" s="75"/>
      <c r="V19" s="75"/>
      <c r="W19" s="75"/>
      <c r="X19" s="75"/>
      <c r="Y19" s="75"/>
      <c r="Z19" s="72"/>
      <c r="AA19" s="73">
        <f>SUM(B19:Z19)</f>
        <v>0</v>
      </c>
    </row>
    <row r="20" spans="1:27" ht="24.95" customHeight="1" x14ac:dyDescent="0.2">
      <c r="A20" s="76" t="s">
        <v>15</v>
      </c>
      <c r="B20" s="75"/>
      <c r="C20" s="75"/>
      <c r="D20" s="75"/>
      <c r="E20" s="75"/>
      <c r="F20" s="75"/>
      <c r="G20" s="75"/>
      <c r="H20" s="75"/>
      <c r="I20" s="75"/>
      <c r="J20" s="75"/>
      <c r="K20" s="75"/>
      <c r="L20" s="75"/>
      <c r="M20" s="75"/>
      <c r="N20" s="75"/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77"/>
      <c r="AA20" s="78">
        <f>SUM(B20:Z20)</f>
        <v>0</v>
      </c>
    </row>
    <row r="21" spans="1:27" ht="24.95" customHeight="1" x14ac:dyDescent="0.2">
      <c r="A21" s="79" t="s">
        <v>16</v>
      </c>
      <c r="B21" s="71"/>
      <c r="C21" s="71"/>
      <c r="D21" s="71"/>
      <c r="E21" s="71"/>
      <c r="F21" s="71"/>
      <c r="G21" s="71"/>
      <c r="H21" s="71"/>
      <c r="I21" s="71"/>
      <c r="J21" s="71"/>
      <c r="K21" s="71"/>
      <c r="L21" s="71"/>
      <c r="M21" s="71"/>
      <c r="N21" s="71"/>
      <c r="O21" s="71"/>
      <c r="P21" s="71"/>
      <c r="Q21" s="71"/>
      <c r="R21" s="71"/>
      <c r="S21" s="71"/>
      <c r="T21" s="71"/>
      <c r="U21" s="71"/>
      <c r="V21" s="71"/>
      <c r="W21" s="71"/>
      <c r="X21" s="71"/>
      <c r="Y21" s="71"/>
      <c r="Z21" s="71"/>
      <c r="AA21" s="73">
        <f>SUM(B21:Z21)</f>
        <v>0</v>
      </c>
    </row>
    <row r="22" spans="1:27" ht="30" customHeight="1" thickBot="1" x14ac:dyDescent="0.25">
      <c r="A22" s="80" t="s">
        <v>17</v>
      </c>
      <c r="B22" s="81">
        <f>IF(LEN(B$2)&gt;0,SUM(B17:B21),"")</f>
        <v>0</v>
      </c>
      <c r="C22" s="82">
        <f t="shared" ref="C22:Z22" si="1">IF(LEN(C$2)&gt;0,SUM(C17:C21),"")</f>
        <v>0</v>
      </c>
      <c r="D22" s="82">
        <f t="shared" si="1"/>
        <v>0</v>
      </c>
      <c r="E22" s="82">
        <f t="shared" si="1"/>
        <v>0</v>
      </c>
      <c r="F22" s="82">
        <f t="shared" si="1"/>
        <v>0</v>
      </c>
      <c r="G22" s="82">
        <f t="shared" si="1"/>
        <v>0</v>
      </c>
      <c r="H22" s="82">
        <f t="shared" si="1"/>
        <v>0</v>
      </c>
      <c r="I22" s="82">
        <f t="shared" si="1"/>
        <v>0</v>
      </c>
      <c r="J22" s="82">
        <f t="shared" si="1"/>
        <v>0</v>
      </c>
      <c r="K22" s="82">
        <f t="shared" si="1"/>
        <v>0</v>
      </c>
      <c r="L22" s="82">
        <f t="shared" si="1"/>
        <v>0</v>
      </c>
      <c r="M22" s="82">
        <f t="shared" si="1"/>
        <v>0</v>
      </c>
      <c r="N22" s="82">
        <f t="shared" si="1"/>
        <v>0</v>
      </c>
      <c r="O22" s="82">
        <f t="shared" si="1"/>
        <v>0</v>
      </c>
      <c r="P22" s="82">
        <f t="shared" si="1"/>
        <v>0</v>
      </c>
      <c r="Q22" s="82">
        <f t="shared" si="1"/>
        <v>0</v>
      </c>
      <c r="R22" s="82">
        <f t="shared" si="1"/>
        <v>0</v>
      </c>
      <c r="S22" s="82">
        <f t="shared" si="1"/>
        <v>0</v>
      </c>
      <c r="T22" s="82">
        <f t="shared" si="1"/>
        <v>0</v>
      </c>
      <c r="U22" s="82">
        <f t="shared" si="1"/>
        <v>0</v>
      </c>
      <c r="V22" s="82">
        <f t="shared" si="1"/>
        <v>0</v>
      </c>
      <c r="W22" s="82">
        <f t="shared" si="1"/>
        <v>0</v>
      </c>
      <c r="X22" s="82">
        <f t="shared" si="1"/>
        <v>0</v>
      </c>
      <c r="Y22" s="82">
        <f t="shared" si="1"/>
        <v>0</v>
      </c>
      <c r="Z22" s="83" t="str">
        <f t="shared" si="1"/>
        <v/>
      </c>
      <c r="AA22" s="84">
        <f>SUM(AA17:AA21)</f>
        <v>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36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4" t="s">
        <v>19</v>
      </c>
      <c r="B25" s="65">
        <v>1593.9</v>
      </c>
      <c r="C25" s="66">
        <v>1590.9</v>
      </c>
      <c r="D25" s="66">
        <v>1655.9</v>
      </c>
      <c r="E25" s="66">
        <v>1709.9</v>
      </c>
      <c r="F25" s="66">
        <v>1765.9</v>
      </c>
      <c r="G25" s="66">
        <v>1828.9</v>
      </c>
      <c r="H25" s="66">
        <v>1892.9</v>
      </c>
      <c r="I25" s="66">
        <v>2353.9</v>
      </c>
      <c r="J25" s="66">
        <v>3006.9</v>
      </c>
      <c r="K25" s="66">
        <v>3372.9</v>
      </c>
      <c r="L25" s="66">
        <v>3595.9</v>
      </c>
      <c r="M25" s="66">
        <v>3811.9</v>
      </c>
      <c r="N25" s="66">
        <v>3875.9</v>
      </c>
      <c r="O25" s="66">
        <v>3829.9</v>
      </c>
      <c r="P25" s="66">
        <v>3667.9</v>
      </c>
      <c r="Q25" s="66">
        <v>3437.9</v>
      </c>
      <c r="R25" s="66">
        <v>3076.9</v>
      </c>
      <c r="S25" s="66">
        <v>2832.9</v>
      </c>
      <c r="T25" s="66">
        <v>3007.9</v>
      </c>
      <c r="U25" s="66">
        <v>3981.9</v>
      </c>
      <c r="V25" s="66">
        <v>3573.9</v>
      </c>
      <c r="W25" s="66">
        <v>2717.9</v>
      </c>
      <c r="X25" s="66">
        <v>2624.9</v>
      </c>
      <c r="Y25" s="66">
        <v>2232.9</v>
      </c>
      <c r="Z25" s="67"/>
      <c r="AA25" s="68">
        <f>SUM(B25:Z25)</f>
        <v>67040.60000000002</v>
      </c>
    </row>
    <row r="26" spans="1:27" ht="24.95" customHeight="1" x14ac:dyDescent="0.2">
      <c r="A26" s="69" t="s">
        <v>20</v>
      </c>
      <c r="B26" s="70">
        <v>2000.163</v>
      </c>
      <c r="C26" s="71">
        <v>1881.6980000000001</v>
      </c>
      <c r="D26" s="71">
        <v>1622.0050000000001</v>
      </c>
      <c r="E26" s="71">
        <v>1478.0409999999999</v>
      </c>
      <c r="F26" s="71">
        <v>1371.8230000000001</v>
      </c>
      <c r="G26" s="71">
        <v>1438.4549999999999</v>
      </c>
      <c r="H26" s="71">
        <v>1521.32</v>
      </c>
      <c r="I26" s="71">
        <v>1334.846</v>
      </c>
      <c r="J26" s="71">
        <v>1406.9280000000001</v>
      </c>
      <c r="K26" s="71">
        <v>1626.4949999999999</v>
      </c>
      <c r="L26" s="71">
        <v>1666.2239999999999</v>
      </c>
      <c r="M26" s="71">
        <v>1723.2760000000001</v>
      </c>
      <c r="N26" s="71">
        <v>1840.308</v>
      </c>
      <c r="O26" s="71">
        <v>1812.826</v>
      </c>
      <c r="P26" s="71">
        <v>1863.0070000000001</v>
      </c>
      <c r="Q26" s="71">
        <v>1860.384</v>
      </c>
      <c r="R26" s="71">
        <v>2018.588</v>
      </c>
      <c r="S26" s="71">
        <v>2149.4699999999998</v>
      </c>
      <c r="T26" s="71">
        <v>1900.1590000000001</v>
      </c>
      <c r="U26" s="71">
        <v>1337.78</v>
      </c>
      <c r="V26" s="71">
        <v>1582.4369999999999</v>
      </c>
      <c r="W26" s="71">
        <v>2072.0050000000001</v>
      </c>
      <c r="X26" s="71">
        <v>1652.8889999999999</v>
      </c>
      <c r="Y26" s="71">
        <v>1694.559</v>
      </c>
      <c r="Z26" s="72"/>
      <c r="AA26" s="73">
        <f>SUM(B26:Z26)</f>
        <v>40855.686000000002</v>
      </c>
    </row>
    <row r="27" spans="1:27" ht="24.95" customHeight="1" x14ac:dyDescent="0.2">
      <c r="A27" s="76" t="s">
        <v>21</v>
      </c>
      <c r="B27" s="74">
        <v>1500</v>
      </c>
      <c r="C27" s="75">
        <v>1500</v>
      </c>
      <c r="D27" s="75">
        <v>1500</v>
      </c>
      <c r="E27" s="75">
        <v>1500</v>
      </c>
      <c r="F27" s="75">
        <v>1500</v>
      </c>
      <c r="G27" s="75">
        <v>1500</v>
      </c>
      <c r="H27" s="75">
        <v>1610</v>
      </c>
      <c r="I27" s="75">
        <v>1710</v>
      </c>
      <c r="J27" s="75">
        <v>1616</v>
      </c>
      <c r="K27" s="75">
        <v>1616</v>
      </c>
      <c r="L27" s="75">
        <v>1616</v>
      </c>
      <c r="M27" s="75">
        <v>1616</v>
      </c>
      <c r="N27" s="75">
        <v>1616</v>
      </c>
      <c r="O27" s="75">
        <v>1616</v>
      </c>
      <c r="P27" s="75">
        <v>1616</v>
      </c>
      <c r="Q27" s="75">
        <v>1616</v>
      </c>
      <c r="R27" s="75">
        <v>1616</v>
      </c>
      <c r="S27" s="75">
        <v>1616</v>
      </c>
      <c r="T27" s="75">
        <v>1616</v>
      </c>
      <c r="U27" s="75">
        <v>1616</v>
      </c>
      <c r="V27" s="75">
        <v>1710</v>
      </c>
      <c r="W27" s="75">
        <v>1710</v>
      </c>
      <c r="X27" s="75">
        <v>1710</v>
      </c>
      <c r="Y27" s="75">
        <v>1710</v>
      </c>
      <c r="Z27" s="77"/>
      <c r="AA27" s="78">
        <f>SUM(B27:Z27)</f>
        <v>38552</v>
      </c>
    </row>
    <row r="28" spans="1:27" ht="30" customHeight="1" thickBot="1" x14ac:dyDescent="0.25">
      <c r="A28" s="55" t="s">
        <v>22</v>
      </c>
      <c r="B28" s="56">
        <f>IF(LEN(B$2)&gt;0,SUM(B25:B27),"")</f>
        <v>5094.0630000000001</v>
      </c>
      <c r="C28" s="57">
        <f t="shared" ref="C28:Z28" si="2">IF(LEN(C$2)&gt;0,SUM(C25:C27),"")</f>
        <v>4972.598</v>
      </c>
      <c r="D28" s="57">
        <f t="shared" si="2"/>
        <v>4777.9050000000007</v>
      </c>
      <c r="E28" s="57">
        <f t="shared" si="2"/>
        <v>4687.9409999999998</v>
      </c>
      <c r="F28" s="57">
        <f t="shared" si="2"/>
        <v>4637.723</v>
      </c>
      <c r="G28" s="57">
        <f t="shared" si="2"/>
        <v>4767.3549999999996</v>
      </c>
      <c r="H28" s="57">
        <f t="shared" si="2"/>
        <v>5024.22</v>
      </c>
      <c r="I28" s="57">
        <f t="shared" si="2"/>
        <v>5398.7460000000001</v>
      </c>
      <c r="J28" s="57">
        <f t="shared" si="2"/>
        <v>6029.8280000000004</v>
      </c>
      <c r="K28" s="57">
        <f t="shared" si="2"/>
        <v>6615.3950000000004</v>
      </c>
      <c r="L28" s="57">
        <f t="shared" si="2"/>
        <v>6878.1239999999998</v>
      </c>
      <c r="M28" s="57">
        <f t="shared" si="2"/>
        <v>7151.1760000000004</v>
      </c>
      <c r="N28" s="57">
        <f t="shared" si="2"/>
        <v>7332.2080000000005</v>
      </c>
      <c r="O28" s="57">
        <f t="shared" si="2"/>
        <v>7258.7260000000006</v>
      </c>
      <c r="P28" s="57">
        <f t="shared" si="2"/>
        <v>7146.9070000000002</v>
      </c>
      <c r="Q28" s="57">
        <f t="shared" si="2"/>
        <v>6914.2839999999997</v>
      </c>
      <c r="R28" s="57">
        <f t="shared" si="2"/>
        <v>6711.4880000000003</v>
      </c>
      <c r="S28" s="57">
        <f t="shared" si="2"/>
        <v>6598.37</v>
      </c>
      <c r="T28" s="57">
        <f t="shared" si="2"/>
        <v>6524.0590000000002</v>
      </c>
      <c r="U28" s="57">
        <f t="shared" si="2"/>
        <v>6935.68</v>
      </c>
      <c r="V28" s="57">
        <f t="shared" si="2"/>
        <v>6866.3369999999995</v>
      </c>
      <c r="W28" s="57">
        <f t="shared" si="2"/>
        <v>6499.9050000000007</v>
      </c>
      <c r="X28" s="57">
        <f t="shared" si="2"/>
        <v>5987.7889999999998</v>
      </c>
      <c r="Y28" s="57">
        <f t="shared" si="2"/>
        <v>5637.4589999999998</v>
      </c>
      <c r="Z28" s="58" t="str">
        <f t="shared" si="2"/>
        <v/>
      </c>
      <c r="AA28" s="59">
        <f>SUM(AA25:AA27)</f>
        <v>146448.28600000002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5">
        <v>1</v>
      </c>
      <c r="C30" s="86"/>
      <c r="D30" s="86"/>
      <c r="E30" s="86"/>
      <c r="F30" s="86"/>
      <c r="G30" s="86"/>
      <c r="H30" s="86"/>
      <c r="I30" s="86"/>
      <c r="J30" s="86"/>
      <c r="K30" s="86"/>
      <c r="L30" s="86"/>
      <c r="M30" s="86"/>
      <c r="N30" s="86"/>
      <c r="O30" s="86"/>
      <c r="P30" s="86"/>
      <c r="Q30" s="86"/>
      <c r="R30" s="86"/>
      <c r="S30" s="86"/>
      <c r="T30" s="86"/>
      <c r="U30" s="86"/>
      <c r="V30" s="86"/>
      <c r="W30" s="86"/>
      <c r="X30" s="86"/>
      <c r="Y30" s="86"/>
      <c r="Z30" s="86"/>
      <c r="AA30" s="87"/>
    </row>
    <row r="31" spans="1:27" ht="24.95" customHeight="1" x14ac:dyDescent="0.2">
      <c r="A31" s="64" t="s">
        <v>24</v>
      </c>
      <c r="B31" s="88">
        <v>66</v>
      </c>
      <c r="C31" s="89">
        <v>50</v>
      </c>
      <c r="D31" s="89">
        <v>68</v>
      </c>
      <c r="E31" s="89">
        <v>68</v>
      </c>
      <c r="F31" s="89">
        <v>51</v>
      </c>
      <c r="G31" s="89">
        <v>50</v>
      </c>
      <c r="H31" s="89">
        <v>47</v>
      </c>
      <c r="I31" s="89">
        <v>47</v>
      </c>
      <c r="J31" s="89">
        <v>45</v>
      </c>
      <c r="K31" s="89">
        <v>62</v>
      </c>
      <c r="L31" s="89">
        <v>62</v>
      </c>
      <c r="M31" s="89">
        <v>62</v>
      </c>
      <c r="N31" s="89">
        <v>62</v>
      </c>
      <c r="O31" s="89">
        <v>62</v>
      </c>
      <c r="P31" s="89">
        <v>62</v>
      </c>
      <c r="Q31" s="89">
        <v>66</v>
      </c>
      <c r="R31" s="89">
        <v>66</v>
      </c>
      <c r="S31" s="89">
        <v>71</v>
      </c>
      <c r="T31" s="89">
        <v>110</v>
      </c>
      <c r="U31" s="89">
        <v>64</v>
      </c>
      <c r="V31" s="89">
        <v>64</v>
      </c>
      <c r="W31" s="89">
        <v>82</v>
      </c>
      <c r="X31" s="89">
        <v>46</v>
      </c>
      <c r="Y31" s="89">
        <v>67</v>
      </c>
      <c r="Z31" s="90"/>
      <c r="AA31" s="68">
        <f t="shared" ref="AA31:AA36" si="3">SUM(B31:Z31)</f>
        <v>1500</v>
      </c>
    </row>
    <row r="32" spans="1:27" ht="24.95" customHeight="1" x14ac:dyDescent="0.2">
      <c r="A32" s="91" t="s">
        <v>25</v>
      </c>
      <c r="B32" s="92">
        <v>154.27100000000002</v>
      </c>
      <c r="C32" s="93">
        <v>167.03300000000002</v>
      </c>
      <c r="D32" s="93">
        <v>167.02699999999999</v>
      </c>
      <c r="E32" s="93">
        <v>167.02699999999999</v>
      </c>
      <c r="F32" s="93">
        <v>172.02699999999999</v>
      </c>
      <c r="G32" s="93">
        <v>169.02699999999999</v>
      </c>
      <c r="H32" s="93">
        <v>166.02799999999999</v>
      </c>
      <c r="I32" s="93">
        <v>152</v>
      </c>
      <c r="J32" s="93">
        <v>117</v>
      </c>
      <c r="K32" s="93">
        <v>127</v>
      </c>
      <c r="L32" s="93">
        <v>139</v>
      </c>
      <c r="M32" s="93">
        <v>135.03100000000001</v>
      </c>
      <c r="N32" s="93">
        <v>139.03300000000002</v>
      </c>
      <c r="O32" s="93">
        <v>185.03300000000002</v>
      </c>
      <c r="P32" s="93">
        <v>168.03300000000002</v>
      </c>
      <c r="Q32" s="93">
        <v>168.03800000000001</v>
      </c>
      <c r="R32" s="93">
        <v>230.095</v>
      </c>
      <c r="S32" s="93">
        <v>180.26599999999999</v>
      </c>
      <c r="T32" s="93">
        <v>174</v>
      </c>
      <c r="U32" s="93">
        <v>123</v>
      </c>
      <c r="V32" s="93">
        <v>147</v>
      </c>
      <c r="W32" s="93">
        <v>159.095</v>
      </c>
      <c r="X32" s="93">
        <v>171.81399999999999</v>
      </c>
      <c r="Y32" s="93">
        <v>166.80599999999998</v>
      </c>
      <c r="Z32" s="94"/>
      <c r="AA32" s="73">
        <f t="shared" si="3"/>
        <v>3844.6839999999993</v>
      </c>
    </row>
    <row r="33" spans="1:27" ht="24.95" customHeight="1" x14ac:dyDescent="0.2">
      <c r="A33" s="91" t="s">
        <v>26</v>
      </c>
      <c r="B33" s="92">
        <v>341</v>
      </c>
      <c r="C33" s="93">
        <v>390</v>
      </c>
      <c r="D33" s="93">
        <v>347</v>
      </c>
      <c r="E33" s="93">
        <v>327</v>
      </c>
      <c r="F33" s="93">
        <v>327</v>
      </c>
      <c r="G33" s="93">
        <v>341</v>
      </c>
      <c r="H33" s="93">
        <v>301</v>
      </c>
      <c r="I33" s="93">
        <v>280</v>
      </c>
      <c r="J33" s="93">
        <v>222</v>
      </c>
      <c r="K33" s="93">
        <v>225</v>
      </c>
      <c r="L33" s="93">
        <v>245</v>
      </c>
      <c r="M33" s="93">
        <v>295</v>
      </c>
      <c r="N33" s="93">
        <v>307</v>
      </c>
      <c r="O33" s="93">
        <v>307</v>
      </c>
      <c r="P33" s="93">
        <v>307</v>
      </c>
      <c r="Q33" s="93">
        <v>335.49700000000001</v>
      </c>
      <c r="R33" s="93">
        <v>370</v>
      </c>
      <c r="S33" s="93">
        <v>312</v>
      </c>
      <c r="T33" s="93">
        <v>355</v>
      </c>
      <c r="U33" s="93">
        <v>219</v>
      </c>
      <c r="V33" s="93">
        <v>239</v>
      </c>
      <c r="W33" s="93">
        <v>275</v>
      </c>
      <c r="X33" s="93">
        <v>320</v>
      </c>
      <c r="Y33" s="93">
        <v>330.65100000000001</v>
      </c>
      <c r="Z33" s="94"/>
      <c r="AA33" s="73">
        <f t="shared" si="3"/>
        <v>7318.1480000000001</v>
      </c>
    </row>
    <row r="34" spans="1:27" ht="24.95" customHeight="1" x14ac:dyDescent="0.2">
      <c r="A34" s="91" t="s">
        <v>27</v>
      </c>
      <c r="B34" s="92"/>
      <c r="C34" s="93"/>
      <c r="D34" s="93"/>
      <c r="E34" s="93"/>
      <c r="F34" s="93"/>
      <c r="G34" s="93"/>
      <c r="H34" s="93"/>
      <c r="I34" s="93"/>
      <c r="J34" s="93"/>
      <c r="K34" s="93"/>
      <c r="L34" s="93"/>
      <c r="M34" s="93"/>
      <c r="N34" s="93"/>
      <c r="O34" s="93"/>
      <c r="P34" s="93"/>
      <c r="Q34" s="93"/>
      <c r="R34" s="93"/>
      <c r="S34" s="93"/>
      <c r="T34" s="93"/>
      <c r="U34" s="93"/>
      <c r="V34" s="93"/>
      <c r="W34" s="93"/>
      <c r="X34" s="93"/>
      <c r="Y34" s="93"/>
      <c r="Z34" s="94"/>
      <c r="AA34" s="73">
        <f t="shared" si="3"/>
        <v>0</v>
      </c>
    </row>
    <row r="35" spans="1:27" ht="24.95" customHeight="1" x14ac:dyDescent="0.2">
      <c r="A35" s="91" t="s">
        <v>28</v>
      </c>
      <c r="B35" s="92">
        <v>290</v>
      </c>
      <c r="C35" s="93">
        <v>285</v>
      </c>
      <c r="D35" s="93">
        <v>290</v>
      </c>
      <c r="E35" s="93">
        <v>290</v>
      </c>
      <c r="F35" s="93">
        <v>290</v>
      </c>
      <c r="G35" s="93">
        <v>315</v>
      </c>
      <c r="H35" s="93">
        <v>200.31200000000001</v>
      </c>
      <c r="I35" s="93">
        <v>60</v>
      </c>
      <c r="J35" s="93">
        <v>60</v>
      </c>
      <c r="K35" s="93">
        <v>202.17599999999999</v>
      </c>
      <c r="L35" s="93">
        <v>227</v>
      </c>
      <c r="M35" s="93">
        <v>288.29200000000003</v>
      </c>
      <c r="N35" s="93">
        <v>301</v>
      </c>
      <c r="O35" s="93">
        <v>325</v>
      </c>
      <c r="P35" s="93">
        <v>326</v>
      </c>
      <c r="Q35" s="93">
        <v>351</v>
      </c>
      <c r="R35" s="93">
        <v>380</v>
      </c>
      <c r="S35" s="93">
        <v>376</v>
      </c>
      <c r="T35" s="93">
        <v>270</v>
      </c>
      <c r="U35" s="93">
        <v>52</v>
      </c>
      <c r="V35" s="93">
        <v>41</v>
      </c>
      <c r="W35" s="93">
        <v>280</v>
      </c>
      <c r="X35" s="93">
        <v>130</v>
      </c>
      <c r="Y35" s="93">
        <v>248.017</v>
      </c>
      <c r="Z35" s="94"/>
      <c r="AA35" s="73">
        <f t="shared" si="3"/>
        <v>5877.7969999999996</v>
      </c>
    </row>
    <row r="36" spans="1:27" ht="30" customHeight="1" thickBot="1" x14ac:dyDescent="0.25">
      <c r="A36" s="80" t="s">
        <v>29</v>
      </c>
      <c r="B36" s="81">
        <f>IF(LEN(B$2)&gt;0,SUM(B31:B35),"")</f>
        <v>851.27099999999996</v>
      </c>
      <c r="C36" s="82">
        <f t="shared" ref="C36:Z36" si="4">IF(LEN(C$2)&gt;0,SUM(C31:C35),"")</f>
        <v>892.03300000000002</v>
      </c>
      <c r="D36" s="82">
        <f t="shared" si="4"/>
        <v>872.02700000000004</v>
      </c>
      <c r="E36" s="82">
        <f t="shared" si="4"/>
        <v>852.02700000000004</v>
      </c>
      <c r="F36" s="82">
        <f t="shared" si="4"/>
        <v>840.02700000000004</v>
      </c>
      <c r="G36" s="82">
        <f t="shared" si="4"/>
        <v>875.02700000000004</v>
      </c>
      <c r="H36" s="82">
        <f t="shared" si="4"/>
        <v>714.34</v>
      </c>
      <c r="I36" s="82">
        <f t="shared" si="4"/>
        <v>539</v>
      </c>
      <c r="J36" s="82">
        <f t="shared" si="4"/>
        <v>444</v>
      </c>
      <c r="K36" s="82">
        <f t="shared" si="4"/>
        <v>616.17599999999993</v>
      </c>
      <c r="L36" s="82">
        <f t="shared" si="4"/>
        <v>673</v>
      </c>
      <c r="M36" s="82">
        <f t="shared" si="4"/>
        <v>780.32300000000009</v>
      </c>
      <c r="N36" s="82">
        <f t="shared" si="4"/>
        <v>809.03300000000002</v>
      </c>
      <c r="O36" s="82">
        <f t="shared" si="4"/>
        <v>879.03300000000002</v>
      </c>
      <c r="P36" s="82">
        <f t="shared" si="4"/>
        <v>863.03300000000002</v>
      </c>
      <c r="Q36" s="82">
        <f t="shared" si="4"/>
        <v>920.53500000000008</v>
      </c>
      <c r="R36" s="82">
        <f t="shared" si="4"/>
        <v>1046.095</v>
      </c>
      <c r="S36" s="82">
        <f t="shared" si="4"/>
        <v>939.26599999999996</v>
      </c>
      <c r="T36" s="82">
        <f t="shared" si="4"/>
        <v>909</v>
      </c>
      <c r="U36" s="82">
        <f t="shared" si="4"/>
        <v>458</v>
      </c>
      <c r="V36" s="82">
        <f t="shared" si="4"/>
        <v>491</v>
      </c>
      <c r="W36" s="82">
        <f t="shared" si="4"/>
        <v>796.09500000000003</v>
      </c>
      <c r="X36" s="82">
        <f t="shared" si="4"/>
        <v>667.81399999999996</v>
      </c>
      <c r="Y36" s="82">
        <f t="shared" si="4"/>
        <v>812.47399999999993</v>
      </c>
      <c r="Z36" s="83" t="str">
        <f t="shared" si="4"/>
        <v/>
      </c>
      <c r="AA36" s="84">
        <f t="shared" si="3"/>
        <v>18540.628999999994</v>
      </c>
    </row>
    <row r="37" spans="1:27" ht="15.95" customHeight="1" thickBot="1" x14ac:dyDescent="0.25"/>
    <row r="38" spans="1:27" ht="30" customHeight="1" thickBot="1" x14ac:dyDescent="0.25">
      <c r="A38" s="36"/>
      <c r="B38" s="7">
        <f>IF(LEN(B$2)&gt;0,B$2,"")</f>
        <v>1</v>
      </c>
      <c r="C38" s="8">
        <f t="shared" ref="C38:Z38" si="5">IF(LEN(C$2)&gt;0,C$2,"")</f>
        <v>2</v>
      </c>
      <c r="D38" s="8">
        <f t="shared" si="5"/>
        <v>3</v>
      </c>
      <c r="E38" s="8">
        <f t="shared" si="5"/>
        <v>4</v>
      </c>
      <c r="F38" s="8">
        <f t="shared" si="5"/>
        <v>5</v>
      </c>
      <c r="G38" s="8">
        <f t="shared" si="5"/>
        <v>6</v>
      </c>
      <c r="H38" s="8">
        <f t="shared" si="5"/>
        <v>7</v>
      </c>
      <c r="I38" s="8">
        <f t="shared" si="5"/>
        <v>8</v>
      </c>
      <c r="J38" s="8">
        <f t="shared" si="5"/>
        <v>9</v>
      </c>
      <c r="K38" s="8">
        <f t="shared" si="5"/>
        <v>10</v>
      </c>
      <c r="L38" s="8">
        <f t="shared" si="5"/>
        <v>11</v>
      </c>
      <c r="M38" s="8">
        <f t="shared" si="5"/>
        <v>12</v>
      </c>
      <c r="N38" s="8">
        <f t="shared" si="5"/>
        <v>13</v>
      </c>
      <c r="O38" s="8">
        <f t="shared" si="5"/>
        <v>14</v>
      </c>
      <c r="P38" s="8">
        <f t="shared" si="5"/>
        <v>15</v>
      </c>
      <c r="Q38" s="8">
        <f t="shared" si="5"/>
        <v>16</v>
      </c>
      <c r="R38" s="8">
        <f t="shared" si="5"/>
        <v>17</v>
      </c>
      <c r="S38" s="8">
        <f t="shared" si="5"/>
        <v>18</v>
      </c>
      <c r="T38" s="8">
        <f t="shared" si="5"/>
        <v>19</v>
      </c>
      <c r="U38" s="8">
        <f t="shared" si="5"/>
        <v>20</v>
      </c>
      <c r="V38" s="8">
        <f t="shared" si="5"/>
        <v>21</v>
      </c>
      <c r="W38" s="8">
        <f t="shared" si="5"/>
        <v>22</v>
      </c>
      <c r="X38" s="8">
        <f t="shared" si="5"/>
        <v>23</v>
      </c>
      <c r="Y38" s="9">
        <f t="shared" si="5"/>
        <v>24</v>
      </c>
      <c r="Z38" s="10" t="str">
        <f t="shared" si="5"/>
        <v/>
      </c>
      <c r="AA38" s="11" t="s">
        <v>1</v>
      </c>
    </row>
    <row r="39" spans="1:27" ht="24.95" customHeight="1" thickBot="1" x14ac:dyDescent="0.25">
      <c r="A39" s="80" t="s">
        <v>22</v>
      </c>
      <c r="B39" s="81">
        <f>IF(LEN(B$2)&gt;0,B14+B22+B36,"")</f>
        <v>5094.0630000000001</v>
      </c>
      <c r="C39" s="82">
        <f t="shared" ref="C39:Z39" si="6">IF(LEN(C$2)&gt;0,C14+C22+C36,"")</f>
        <v>4972.598</v>
      </c>
      <c r="D39" s="82">
        <f t="shared" si="6"/>
        <v>4777.9049999999997</v>
      </c>
      <c r="E39" s="82">
        <f t="shared" si="6"/>
        <v>4687.9410000000007</v>
      </c>
      <c r="F39" s="82">
        <f t="shared" si="6"/>
        <v>4637.723</v>
      </c>
      <c r="G39" s="82">
        <f t="shared" si="6"/>
        <v>4767.3549999999996</v>
      </c>
      <c r="H39" s="82">
        <f t="shared" si="6"/>
        <v>5024.22</v>
      </c>
      <c r="I39" s="82">
        <f t="shared" si="6"/>
        <v>5398.7460000000001</v>
      </c>
      <c r="J39" s="82">
        <f t="shared" si="6"/>
        <v>6029.8280000000004</v>
      </c>
      <c r="K39" s="82">
        <f t="shared" si="6"/>
        <v>6615.3950000000004</v>
      </c>
      <c r="L39" s="82">
        <f t="shared" si="6"/>
        <v>6878.1239999999998</v>
      </c>
      <c r="M39" s="82">
        <f t="shared" si="6"/>
        <v>7151.1760000000004</v>
      </c>
      <c r="N39" s="82">
        <f t="shared" si="6"/>
        <v>7332.2080000000014</v>
      </c>
      <c r="O39" s="82">
        <f t="shared" si="6"/>
        <v>7258.7260000000006</v>
      </c>
      <c r="P39" s="82">
        <f t="shared" si="6"/>
        <v>7146.9070000000011</v>
      </c>
      <c r="Q39" s="82">
        <f t="shared" si="6"/>
        <v>6914.2839999999997</v>
      </c>
      <c r="R39" s="82">
        <f t="shared" si="6"/>
        <v>6711.4880000000003</v>
      </c>
      <c r="S39" s="82">
        <f t="shared" si="6"/>
        <v>6598.37</v>
      </c>
      <c r="T39" s="82">
        <f t="shared" si="6"/>
        <v>6524.0589999999993</v>
      </c>
      <c r="U39" s="82">
        <f t="shared" si="6"/>
        <v>6935.68</v>
      </c>
      <c r="V39" s="82">
        <f t="shared" si="6"/>
        <v>6866.3369999999995</v>
      </c>
      <c r="W39" s="82">
        <f t="shared" si="6"/>
        <v>6499.9050000000007</v>
      </c>
      <c r="X39" s="82">
        <f t="shared" si="6"/>
        <v>5987.7890000000007</v>
      </c>
      <c r="Y39" s="82">
        <f t="shared" si="6"/>
        <v>5637.4590000000007</v>
      </c>
      <c r="Z39" s="83" t="str">
        <f t="shared" si="6"/>
        <v/>
      </c>
      <c r="AA39" s="95">
        <f>SUM(B39:Z39)</f>
        <v>146448.28599999996</v>
      </c>
    </row>
  </sheetData>
  <mergeCells count="10">
    <mergeCell ref="B23:AA23"/>
    <mergeCell ref="B24:Z24"/>
    <mergeCell ref="B29:AA29"/>
    <mergeCell ref="B30:AA30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/>
  <dimension ref="A1:AA39"/>
  <sheetViews>
    <sheetView showGridLines="0" zoomScale="75" zoomScaleNormal="75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V44" sqref="V44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44082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30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5094.0630000000001</v>
      </c>
      <c r="C4" s="18">
        <v>4972.598</v>
      </c>
      <c r="D4" s="18">
        <v>4777.9049999999997</v>
      </c>
      <c r="E4" s="18">
        <v>4687.9409999999998</v>
      </c>
      <c r="F4" s="18">
        <v>4637.723</v>
      </c>
      <c r="G4" s="18">
        <v>4767.3549999999996</v>
      </c>
      <c r="H4" s="18">
        <v>5024.22</v>
      </c>
      <c r="I4" s="18">
        <v>5398.7460000000001</v>
      </c>
      <c r="J4" s="18">
        <v>6029.8280000000004</v>
      </c>
      <c r="K4" s="18">
        <v>6615.3950000000004</v>
      </c>
      <c r="L4" s="18">
        <v>6878.1239999999998</v>
      </c>
      <c r="M4" s="18">
        <v>7151.1760000000004</v>
      </c>
      <c r="N4" s="18">
        <v>7332.2079999999996</v>
      </c>
      <c r="O4" s="18">
        <v>7258.7259999999997</v>
      </c>
      <c r="P4" s="18">
        <v>7146.9070000000002</v>
      </c>
      <c r="Q4" s="18">
        <v>6914.2839999999997</v>
      </c>
      <c r="R4" s="18">
        <v>6711.4880000000003</v>
      </c>
      <c r="S4" s="18">
        <v>6598.37</v>
      </c>
      <c r="T4" s="18">
        <v>6524.0590000000002</v>
      </c>
      <c r="U4" s="18">
        <v>6935.68</v>
      </c>
      <c r="V4" s="18">
        <v>6866.3370000000004</v>
      </c>
      <c r="W4" s="18">
        <v>6499.9049999999997</v>
      </c>
      <c r="X4" s="18">
        <v>5987.7889999999998</v>
      </c>
      <c r="Y4" s="18">
        <v>5637.4589999999998</v>
      </c>
      <c r="Z4" s="19"/>
      <c r="AA4" s="20">
        <f>SUM(B4:Z4)</f>
        <v>146448.28599999996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111.31</v>
      </c>
      <c r="C7" s="28">
        <v>47.48</v>
      </c>
      <c r="D7" s="28">
        <v>45.8</v>
      </c>
      <c r="E7" s="28">
        <v>45.8</v>
      </c>
      <c r="F7" s="28">
        <v>45.8</v>
      </c>
      <c r="G7" s="28">
        <v>45.8</v>
      </c>
      <c r="H7" s="28">
        <v>46.1</v>
      </c>
      <c r="I7" s="28">
        <v>47.48</v>
      </c>
      <c r="J7" s="28">
        <v>49.06</v>
      </c>
      <c r="K7" s="28">
        <v>50.35</v>
      </c>
      <c r="L7" s="28">
        <v>47.48</v>
      </c>
      <c r="M7" s="28">
        <v>46.95</v>
      </c>
      <c r="N7" s="28">
        <v>47.48</v>
      </c>
      <c r="O7" s="28">
        <v>47.48</v>
      </c>
      <c r="P7" s="28">
        <v>47.48</v>
      </c>
      <c r="Q7" s="28">
        <v>48.89</v>
      </c>
      <c r="R7" s="28">
        <v>64.16</v>
      </c>
      <c r="S7" s="28">
        <v>110.14</v>
      </c>
      <c r="T7" s="28">
        <v>65.45</v>
      </c>
      <c r="U7" s="28">
        <v>47.48</v>
      </c>
      <c r="V7" s="28">
        <v>55.16</v>
      </c>
      <c r="W7" s="28">
        <v>64.16</v>
      </c>
      <c r="X7" s="28">
        <v>47.2</v>
      </c>
      <c r="Y7" s="28">
        <v>45.8</v>
      </c>
      <c r="Z7" s="29"/>
      <c r="AA7" s="30">
        <v>55.012083333333344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0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0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36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4" t="s">
        <v>12</v>
      </c>
      <c r="B17" s="65">
        <v>956.12200000000007</v>
      </c>
      <c r="C17" s="66">
        <v>1004.056</v>
      </c>
      <c r="D17" s="66">
        <v>1013.856</v>
      </c>
      <c r="E17" s="66">
        <v>1018.856</v>
      </c>
      <c r="F17" s="66">
        <v>1019.232</v>
      </c>
      <c r="G17" s="66">
        <v>1016.232</v>
      </c>
      <c r="H17" s="66">
        <v>994.79200000000003</v>
      </c>
      <c r="I17" s="66">
        <v>978.41599999999994</v>
      </c>
      <c r="J17" s="66">
        <v>942.41599999999994</v>
      </c>
      <c r="K17" s="66">
        <v>1008.396</v>
      </c>
      <c r="L17" s="66">
        <v>911.91599999999994</v>
      </c>
      <c r="M17" s="66">
        <v>885.91599999999994</v>
      </c>
      <c r="N17" s="66">
        <v>868.29200000000003</v>
      </c>
      <c r="O17" s="66">
        <v>756.75199999999995</v>
      </c>
      <c r="P17" s="66">
        <v>814.76199999999994</v>
      </c>
      <c r="Q17" s="66">
        <v>821.36800000000005</v>
      </c>
      <c r="R17" s="66">
        <v>837.36800000000005</v>
      </c>
      <c r="S17" s="66">
        <v>837.702</v>
      </c>
      <c r="T17" s="66">
        <v>775.096</v>
      </c>
      <c r="U17" s="66">
        <v>777.08600000000001</v>
      </c>
      <c r="V17" s="66">
        <v>779.07600000000002</v>
      </c>
      <c r="W17" s="66">
        <v>804.44200000000001</v>
      </c>
      <c r="X17" s="66">
        <v>799.43200000000002</v>
      </c>
      <c r="Y17" s="66">
        <v>950.31799999999998</v>
      </c>
      <c r="Z17" s="67"/>
      <c r="AA17" s="68">
        <f>SUM(B17:Z17)</f>
        <v>21571.9</v>
      </c>
    </row>
    <row r="18" spans="1:27" ht="24.95" customHeight="1" x14ac:dyDescent="0.2">
      <c r="A18" s="69" t="s">
        <v>13</v>
      </c>
      <c r="B18" s="70">
        <v>990.29500000000019</v>
      </c>
      <c r="C18" s="71">
        <v>970.31899999999973</v>
      </c>
      <c r="D18" s="71">
        <v>943.22900000000004</v>
      </c>
      <c r="E18" s="71">
        <v>929.46699999999987</v>
      </c>
      <c r="F18" s="71">
        <v>941.58699999999999</v>
      </c>
      <c r="G18" s="71">
        <v>1012.681</v>
      </c>
      <c r="H18" s="71">
        <v>1150.8829999999998</v>
      </c>
      <c r="I18" s="71">
        <v>1277.9879999999996</v>
      </c>
      <c r="J18" s="71">
        <v>1409.3509999999999</v>
      </c>
      <c r="K18" s="71">
        <v>1514.9240000000002</v>
      </c>
      <c r="L18" s="71">
        <v>1574.2729999999999</v>
      </c>
      <c r="M18" s="71">
        <v>1624.4110000000001</v>
      </c>
      <c r="N18" s="71">
        <v>1659.491</v>
      </c>
      <c r="O18" s="71">
        <v>1652.3059999999998</v>
      </c>
      <c r="P18" s="71">
        <v>1600.9589999999996</v>
      </c>
      <c r="Q18" s="71">
        <v>1537.6</v>
      </c>
      <c r="R18" s="71">
        <v>1475.7509999999997</v>
      </c>
      <c r="S18" s="71">
        <v>1421.6009999999999</v>
      </c>
      <c r="T18" s="71">
        <v>1381.3629999999996</v>
      </c>
      <c r="U18" s="71">
        <v>1357.713</v>
      </c>
      <c r="V18" s="71">
        <v>1329.16</v>
      </c>
      <c r="W18" s="71">
        <v>1235.3159999999998</v>
      </c>
      <c r="X18" s="71">
        <v>1139.559</v>
      </c>
      <c r="Y18" s="71">
        <v>1068.3059999999996</v>
      </c>
      <c r="Z18" s="72"/>
      <c r="AA18" s="73">
        <f>SUM(B18:Z18)</f>
        <v>31198.532999999996</v>
      </c>
    </row>
    <row r="19" spans="1:27" ht="24.95" customHeight="1" x14ac:dyDescent="0.2">
      <c r="A19" s="69" t="s">
        <v>14</v>
      </c>
      <c r="B19" s="74">
        <v>3000.1959999999999</v>
      </c>
      <c r="C19" s="75">
        <v>2855.4229999999989</v>
      </c>
      <c r="D19" s="75">
        <v>2681.02</v>
      </c>
      <c r="E19" s="75">
        <v>2601.6180000000004</v>
      </c>
      <c r="F19" s="75">
        <v>2539.654</v>
      </c>
      <c r="G19" s="75">
        <v>2600.5920000000001</v>
      </c>
      <c r="H19" s="75">
        <v>2746.7949999999996</v>
      </c>
      <c r="I19" s="75">
        <v>2981.2420000000002</v>
      </c>
      <c r="J19" s="75">
        <v>3445.5729999999994</v>
      </c>
      <c r="K19" s="75">
        <v>3939.4749999999995</v>
      </c>
      <c r="L19" s="75">
        <v>4241.5349999999999</v>
      </c>
      <c r="M19" s="75">
        <v>4520.7490000000007</v>
      </c>
      <c r="N19" s="75">
        <v>4682.8250000000016</v>
      </c>
      <c r="O19" s="75">
        <v>4727.6180000000013</v>
      </c>
      <c r="P19" s="75">
        <v>4640.786000000001</v>
      </c>
      <c r="Q19" s="75">
        <v>4465.5160000000005</v>
      </c>
      <c r="R19" s="75">
        <v>4306.4690000000001</v>
      </c>
      <c r="S19" s="75">
        <v>4241.3169999999991</v>
      </c>
      <c r="T19" s="75">
        <v>4252.3499999999995</v>
      </c>
      <c r="U19" s="75">
        <v>4340.8309999999992</v>
      </c>
      <c r="V19" s="75">
        <v>4509.1270000000013</v>
      </c>
      <c r="W19" s="75">
        <v>4291.2970000000005</v>
      </c>
      <c r="X19" s="75">
        <v>3878.598</v>
      </c>
      <c r="Y19" s="75">
        <v>3453.5849999999991</v>
      </c>
      <c r="Z19" s="72"/>
      <c r="AA19" s="73">
        <f>SUM(B19:Z19)</f>
        <v>89944.191000000021</v>
      </c>
    </row>
    <row r="20" spans="1:27" ht="24.95" customHeight="1" x14ac:dyDescent="0.2">
      <c r="A20" s="76" t="s">
        <v>15</v>
      </c>
      <c r="B20" s="75"/>
      <c r="C20" s="75"/>
      <c r="D20" s="75"/>
      <c r="E20" s="75"/>
      <c r="F20" s="75"/>
      <c r="G20" s="75"/>
      <c r="H20" s="75"/>
      <c r="I20" s="75"/>
      <c r="J20" s="75"/>
      <c r="K20" s="75"/>
      <c r="L20" s="75"/>
      <c r="M20" s="75"/>
      <c r="N20" s="75"/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77"/>
      <c r="AA20" s="78">
        <f>SUM(B20:Z20)</f>
        <v>0</v>
      </c>
    </row>
    <row r="21" spans="1:27" ht="24.95" customHeight="1" x14ac:dyDescent="0.2">
      <c r="A21" s="79" t="s">
        <v>16</v>
      </c>
      <c r="B21" s="71">
        <v>78.45</v>
      </c>
      <c r="C21" s="71">
        <v>73.8</v>
      </c>
      <c r="D21" s="71">
        <v>70.8</v>
      </c>
      <c r="E21" s="71">
        <v>69</v>
      </c>
      <c r="F21" s="71">
        <v>68.25</v>
      </c>
      <c r="G21" s="71">
        <v>68.849999999999994</v>
      </c>
      <c r="H21" s="71">
        <v>72.75</v>
      </c>
      <c r="I21" s="71">
        <v>77.099999999999994</v>
      </c>
      <c r="J21" s="71">
        <v>80.7</v>
      </c>
      <c r="K21" s="71">
        <v>81.599999999999994</v>
      </c>
      <c r="L21" s="71">
        <v>80.400000000000006</v>
      </c>
      <c r="M21" s="71">
        <v>80.099999999999994</v>
      </c>
      <c r="N21" s="71">
        <v>81.599999999999994</v>
      </c>
      <c r="O21" s="71">
        <v>82.05</v>
      </c>
      <c r="P21" s="71">
        <v>80.400000000000006</v>
      </c>
      <c r="Q21" s="71">
        <v>79.8</v>
      </c>
      <c r="R21" s="71">
        <v>81.900000000000006</v>
      </c>
      <c r="S21" s="71">
        <v>87.75</v>
      </c>
      <c r="T21" s="71">
        <v>95.25</v>
      </c>
      <c r="U21" s="71">
        <v>100.05</v>
      </c>
      <c r="V21" s="71">
        <v>104.7</v>
      </c>
      <c r="W21" s="71">
        <v>98.85</v>
      </c>
      <c r="X21" s="71">
        <v>91.2</v>
      </c>
      <c r="Y21" s="71">
        <v>86.25</v>
      </c>
      <c r="Z21" s="71"/>
      <c r="AA21" s="73">
        <f>SUM(B21:Z21)</f>
        <v>1971.6000000000001</v>
      </c>
    </row>
    <row r="22" spans="1:27" ht="30" customHeight="1" thickBot="1" x14ac:dyDescent="0.25">
      <c r="A22" s="80" t="s">
        <v>17</v>
      </c>
      <c r="B22" s="81">
        <f t="shared" ref="B22:AA22" si="1">SUM(B17:B21)</f>
        <v>5025.0630000000001</v>
      </c>
      <c r="C22" s="82">
        <f t="shared" si="1"/>
        <v>4903.597999999999</v>
      </c>
      <c r="D22" s="82">
        <f t="shared" si="1"/>
        <v>4708.9049999999997</v>
      </c>
      <c r="E22" s="82">
        <f t="shared" si="1"/>
        <v>4618.9410000000007</v>
      </c>
      <c r="F22" s="82">
        <f t="shared" si="1"/>
        <v>4568.723</v>
      </c>
      <c r="G22" s="82">
        <f t="shared" si="1"/>
        <v>4698.3550000000005</v>
      </c>
      <c r="H22" s="82">
        <f t="shared" si="1"/>
        <v>4965.2199999999993</v>
      </c>
      <c r="I22" s="82">
        <f t="shared" si="1"/>
        <v>5314.7460000000001</v>
      </c>
      <c r="J22" s="82">
        <f t="shared" si="1"/>
        <v>5878.0399999999991</v>
      </c>
      <c r="K22" s="82">
        <f t="shared" si="1"/>
        <v>6544.3950000000004</v>
      </c>
      <c r="L22" s="82">
        <f t="shared" si="1"/>
        <v>6808.1239999999998</v>
      </c>
      <c r="M22" s="82">
        <f t="shared" si="1"/>
        <v>7111.1760000000013</v>
      </c>
      <c r="N22" s="82">
        <f t="shared" si="1"/>
        <v>7292.2080000000024</v>
      </c>
      <c r="O22" s="82">
        <f t="shared" si="1"/>
        <v>7218.7260000000015</v>
      </c>
      <c r="P22" s="82">
        <f t="shared" si="1"/>
        <v>7136.9070000000002</v>
      </c>
      <c r="Q22" s="82">
        <f t="shared" si="1"/>
        <v>6904.2840000000006</v>
      </c>
      <c r="R22" s="82">
        <f t="shared" si="1"/>
        <v>6701.4879999999994</v>
      </c>
      <c r="S22" s="82">
        <f t="shared" si="1"/>
        <v>6588.369999999999</v>
      </c>
      <c r="T22" s="82">
        <f t="shared" si="1"/>
        <v>6504.0589999999993</v>
      </c>
      <c r="U22" s="82">
        <f t="shared" si="1"/>
        <v>6575.6799999999994</v>
      </c>
      <c r="V22" s="82">
        <f t="shared" si="1"/>
        <v>6722.063000000001</v>
      </c>
      <c r="W22" s="82">
        <f t="shared" si="1"/>
        <v>6429.9050000000007</v>
      </c>
      <c r="X22" s="82">
        <f t="shared" si="1"/>
        <v>5908.7889999999998</v>
      </c>
      <c r="Y22" s="82">
        <f t="shared" si="1"/>
        <v>5558.4589999999989</v>
      </c>
      <c r="Z22" s="83">
        <f t="shared" si="1"/>
        <v>0</v>
      </c>
      <c r="AA22" s="84">
        <f t="shared" si="1"/>
        <v>144686.22400000002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36" t="s">
        <v>31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4" t="s">
        <v>19</v>
      </c>
      <c r="B25" s="65">
        <v>600.45000000000005</v>
      </c>
      <c r="C25" s="66">
        <v>595.79999999999995</v>
      </c>
      <c r="D25" s="66">
        <v>592.79999999999995</v>
      </c>
      <c r="E25" s="66">
        <v>591</v>
      </c>
      <c r="F25" s="66">
        <v>590.25</v>
      </c>
      <c r="G25" s="66">
        <v>590.85</v>
      </c>
      <c r="H25" s="66">
        <v>594.75</v>
      </c>
      <c r="I25" s="66">
        <v>587.1</v>
      </c>
      <c r="J25" s="66">
        <v>790.7</v>
      </c>
      <c r="K25" s="66">
        <v>791.6</v>
      </c>
      <c r="L25" s="66">
        <v>790.4</v>
      </c>
      <c r="M25" s="66">
        <v>790.1</v>
      </c>
      <c r="N25" s="66">
        <v>791.6</v>
      </c>
      <c r="O25" s="66">
        <v>792.05</v>
      </c>
      <c r="P25" s="66">
        <v>790.4</v>
      </c>
      <c r="Q25" s="66">
        <v>789.8</v>
      </c>
      <c r="R25" s="66">
        <v>791.9</v>
      </c>
      <c r="S25" s="66">
        <v>797.75</v>
      </c>
      <c r="T25" s="66">
        <v>805.25</v>
      </c>
      <c r="U25" s="66">
        <v>810.05</v>
      </c>
      <c r="V25" s="66">
        <v>614.70000000000005</v>
      </c>
      <c r="W25" s="66">
        <v>608.85</v>
      </c>
      <c r="X25" s="66">
        <v>613.20000000000005</v>
      </c>
      <c r="Y25" s="66">
        <v>608.25</v>
      </c>
      <c r="Z25" s="67"/>
      <c r="AA25" s="68">
        <f>SUM(B25:Z25)</f>
        <v>16719.599999999999</v>
      </c>
    </row>
    <row r="26" spans="1:27" ht="24.95" customHeight="1" x14ac:dyDescent="0.2">
      <c r="A26" s="69" t="s">
        <v>20</v>
      </c>
      <c r="B26" s="70">
        <v>4493.6130000000003</v>
      </c>
      <c r="C26" s="71">
        <v>4376.7979999999998</v>
      </c>
      <c r="D26" s="71">
        <v>4185.1049999999996</v>
      </c>
      <c r="E26" s="71">
        <v>4096.9409999999998</v>
      </c>
      <c r="F26" s="71">
        <v>4047.473</v>
      </c>
      <c r="G26" s="71">
        <v>4176.5050000000001</v>
      </c>
      <c r="H26" s="71">
        <v>4429.47</v>
      </c>
      <c r="I26" s="71">
        <v>4811.6459999999997</v>
      </c>
      <c r="J26" s="71">
        <v>5239.1279999999997</v>
      </c>
      <c r="K26" s="71">
        <v>5823.7950000000001</v>
      </c>
      <c r="L26" s="71">
        <v>6087.7240000000002</v>
      </c>
      <c r="M26" s="71">
        <v>6361.076</v>
      </c>
      <c r="N26" s="71">
        <v>6540.6080000000002</v>
      </c>
      <c r="O26" s="71">
        <v>6466.6760000000004</v>
      </c>
      <c r="P26" s="71">
        <v>6356.5069999999996</v>
      </c>
      <c r="Q26" s="71">
        <v>6124.4840000000004</v>
      </c>
      <c r="R26" s="71">
        <v>5919.5879999999997</v>
      </c>
      <c r="S26" s="71">
        <v>5800.62</v>
      </c>
      <c r="T26" s="71">
        <v>5718.8090000000002</v>
      </c>
      <c r="U26" s="71">
        <v>6125.63</v>
      </c>
      <c r="V26" s="71">
        <v>6251.6369999999997</v>
      </c>
      <c r="W26" s="71">
        <v>5891.0550000000003</v>
      </c>
      <c r="X26" s="71">
        <v>5374.5889999999999</v>
      </c>
      <c r="Y26" s="71">
        <v>5029.2089999999998</v>
      </c>
      <c r="Z26" s="72"/>
      <c r="AA26" s="73">
        <f>SUM(B26:Z26)</f>
        <v>129728.68600000002</v>
      </c>
    </row>
    <row r="27" spans="1:27" ht="24.95" customHeight="1" x14ac:dyDescent="0.2">
      <c r="A27" s="76" t="s">
        <v>21</v>
      </c>
      <c r="B27" s="74"/>
      <c r="C27" s="75"/>
      <c r="D27" s="75"/>
      <c r="E27" s="75"/>
      <c r="F27" s="75"/>
      <c r="G27" s="75"/>
      <c r="H27" s="75"/>
      <c r="I27" s="75"/>
      <c r="J27" s="75"/>
      <c r="K27" s="75"/>
      <c r="L27" s="75"/>
      <c r="M27" s="75"/>
      <c r="N27" s="75"/>
      <c r="O27" s="75"/>
      <c r="P27" s="75"/>
      <c r="Q27" s="75"/>
      <c r="R27" s="75"/>
      <c r="S27" s="75"/>
      <c r="T27" s="75"/>
      <c r="U27" s="75"/>
      <c r="V27" s="75"/>
      <c r="W27" s="75"/>
      <c r="X27" s="75"/>
      <c r="Y27" s="75"/>
      <c r="Z27" s="77"/>
      <c r="AA27" s="78">
        <f>SUM(B27:Z27)</f>
        <v>0</v>
      </c>
    </row>
    <row r="28" spans="1:27" ht="30" customHeight="1" thickBot="1" x14ac:dyDescent="0.25">
      <c r="A28" s="55" t="s">
        <v>32</v>
      </c>
      <c r="B28" s="56">
        <f t="shared" ref="B28:AA28" si="2">SUM(B25:B27)</f>
        <v>5094.0630000000001</v>
      </c>
      <c r="C28" s="57">
        <f t="shared" si="2"/>
        <v>4972.598</v>
      </c>
      <c r="D28" s="57">
        <f t="shared" si="2"/>
        <v>4777.9049999999997</v>
      </c>
      <c r="E28" s="57">
        <f t="shared" si="2"/>
        <v>4687.9409999999998</v>
      </c>
      <c r="F28" s="57">
        <f t="shared" si="2"/>
        <v>4637.723</v>
      </c>
      <c r="G28" s="57">
        <f t="shared" si="2"/>
        <v>4767.3550000000005</v>
      </c>
      <c r="H28" s="57">
        <f t="shared" si="2"/>
        <v>5024.22</v>
      </c>
      <c r="I28" s="57">
        <f t="shared" si="2"/>
        <v>5398.7460000000001</v>
      </c>
      <c r="J28" s="57">
        <f t="shared" si="2"/>
        <v>6029.8279999999995</v>
      </c>
      <c r="K28" s="57">
        <f t="shared" si="2"/>
        <v>6615.3950000000004</v>
      </c>
      <c r="L28" s="57">
        <f t="shared" si="2"/>
        <v>6878.1239999999998</v>
      </c>
      <c r="M28" s="57">
        <f t="shared" si="2"/>
        <v>7151.1760000000004</v>
      </c>
      <c r="N28" s="57">
        <f t="shared" si="2"/>
        <v>7332.2080000000005</v>
      </c>
      <c r="O28" s="57">
        <f t="shared" si="2"/>
        <v>7258.7260000000006</v>
      </c>
      <c r="P28" s="57">
        <f t="shared" si="2"/>
        <v>7146.9069999999992</v>
      </c>
      <c r="Q28" s="57">
        <f t="shared" si="2"/>
        <v>6914.2840000000006</v>
      </c>
      <c r="R28" s="57">
        <f t="shared" si="2"/>
        <v>6711.4879999999994</v>
      </c>
      <c r="S28" s="57">
        <f t="shared" si="2"/>
        <v>6598.37</v>
      </c>
      <c r="T28" s="57">
        <f t="shared" si="2"/>
        <v>6524.0590000000002</v>
      </c>
      <c r="U28" s="57">
        <f t="shared" si="2"/>
        <v>6935.68</v>
      </c>
      <c r="V28" s="57">
        <f t="shared" si="2"/>
        <v>6866.3369999999995</v>
      </c>
      <c r="W28" s="57">
        <f t="shared" si="2"/>
        <v>6499.9050000000007</v>
      </c>
      <c r="X28" s="57">
        <f t="shared" si="2"/>
        <v>5987.7889999999998</v>
      </c>
      <c r="Y28" s="57">
        <f t="shared" si="2"/>
        <v>5637.4589999999998</v>
      </c>
      <c r="Z28" s="58">
        <f t="shared" si="2"/>
        <v>0</v>
      </c>
      <c r="AA28" s="59">
        <f t="shared" si="2"/>
        <v>146448.28600000002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33</v>
      </c>
      <c r="B30" s="85">
        <v>1</v>
      </c>
      <c r="C30" s="86"/>
      <c r="D30" s="86"/>
      <c r="E30" s="86"/>
      <c r="F30" s="86"/>
      <c r="G30" s="86"/>
      <c r="H30" s="86"/>
      <c r="I30" s="86"/>
      <c r="J30" s="86"/>
      <c r="K30" s="86"/>
      <c r="L30" s="86"/>
      <c r="M30" s="86"/>
      <c r="N30" s="86"/>
      <c r="O30" s="86"/>
      <c r="P30" s="86"/>
      <c r="Q30" s="86"/>
      <c r="R30" s="86"/>
      <c r="S30" s="86"/>
      <c r="T30" s="86"/>
      <c r="U30" s="86"/>
      <c r="V30" s="86"/>
      <c r="W30" s="86"/>
      <c r="X30" s="86"/>
      <c r="Y30" s="86"/>
      <c r="Z30" s="86"/>
      <c r="AA30" s="87"/>
    </row>
    <row r="31" spans="1:27" ht="24.95" customHeight="1" x14ac:dyDescent="0.2">
      <c r="A31" s="64" t="s">
        <v>34</v>
      </c>
      <c r="B31" s="88">
        <v>69</v>
      </c>
      <c r="C31" s="89">
        <v>69</v>
      </c>
      <c r="D31" s="89">
        <v>69</v>
      </c>
      <c r="E31" s="89">
        <v>69</v>
      </c>
      <c r="F31" s="89">
        <v>69</v>
      </c>
      <c r="G31" s="89">
        <v>69</v>
      </c>
      <c r="H31" s="89">
        <v>59</v>
      </c>
      <c r="I31" s="89">
        <v>46</v>
      </c>
      <c r="J31" s="89">
        <v>46</v>
      </c>
      <c r="K31" s="89">
        <v>41</v>
      </c>
      <c r="L31" s="89">
        <v>40</v>
      </c>
      <c r="M31" s="89">
        <v>40</v>
      </c>
      <c r="N31" s="89">
        <v>40</v>
      </c>
      <c r="O31" s="89">
        <v>40</v>
      </c>
      <c r="P31" s="89">
        <v>10</v>
      </c>
      <c r="Q31" s="89">
        <v>10</v>
      </c>
      <c r="R31" s="89">
        <v>10</v>
      </c>
      <c r="S31" s="89">
        <v>10</v>
      </c>
      <c r="T31" s="89">
        <v>10</v>
      </c>
      <c r="U31" s="89">
        <v>80</v>
      </c>
      <c r="V31" s="89">
        <v>36.274000000000001</v>
      </c>
      <c r="W31" s="89">
        <v>10</v>
      </c>
      <c r="X31" s="89">
        <v>69</v>
      </c>
      <c r="Y31" s="89">
        <v>69</v>
      </c>
      <c r="Z31" s="90"/>
      <c r="AA31" s="68">
        <f t="shared" ref="AA31:AA36" si="3">SUM(B31:Z31)</f>
        <v>1080.2739999999999</v>
      </c>
    </row>
    <row r="32" spans="1:27" ht="24.95" customHeight="1" x14ac:dyDescent="0.2">
      <c r="A32" s="91" t="s">
        <v>35</v>
      </c>
      <c r="B32" s="92"/>
      <c r="C32" s="93"/>
      <c r="D32" s="93"/>
      <c r="E32" s="93"/>
      <c r="F32" s="93"/>
      <c r="G32" s="93"/>
      <c r="H32" s="93"/>
      <c r="I32" s="93"/>
      <c r="J32" s="93"/>
      <c r="K32" s="93"/>
      <c r="L32" s="93"/>
      <c r="M32" s="93"/>
      <c r="N32" s="93"/>
      <c r="O32" s="93"/>
      <c r="P32" s="93"/>
      <c r="Q32" s="93"/>
      <c r="R32" s="93"/>
      <c r="S32" s="93"/>
      <c r="T32" s="93"/>
      <c r="U32" s="93">
        <v>35</v>
      </c>
      <c r="V32" s="93"/>
      <c r="W32" s="93"/>
      <c r="X32" s="93"/>
      <c r="Y32" s="93"/>
      <c r="Z32" s="94"/>
      <c r="AA32" s="73">
        <f t="shared" si="3"/>
        <v>35</v>
      </c>
    </row>
    <row r="33" spans="1:27" ht="24.95" customHeight="1" x14ac:dyDescent="0.2">
      <c r="A33" s="91" t="s">
        <v>36</v>
      </c>
      <c r="B33" s="92"/>
      <c r="C33" s="93"/>
      <c r="D33" s="93"/>
      <c r="E33" s="93"/>
      <c r="F33" s="93"/>
      <c r="G33" s="93"/>
      <c r="H33" s="93"/>
      <c r="I33" s="93"/>
      <c r="J33" s="93"/>
      <c r="K33" s="93"/>
      <c r="L33" s="93"/>
      <c r="M33" s="93"/>
      <c r="N33" s="93"/>
      <c r="O33" s="93"/>
      <c r="P33" s="93"/>
      <c r="Q33" s="93"/>
      <c r="R33" s="93"/>
      <c r="S33" s="93"/>
      <c r="T33" s="93"/>
      <c r="U33" s="93">
        <v>10</v>
      </c>
      <c r="V33" s="93">
        <v>38</v>
      </c>
      <c r="W33" s="93">
        <v>20</v>
      </c>
      <c r="X33" s="93"/>
      <c r="Y33" s="93"/>
      <c r="Z33" s="94"/>
      <c r="AA33" s="73">
        <f t="shared" si="3"/>
        <v>68</v>
      </c>
    </row>
    <row r="34" spans="1:27" ht="24.95" customHeight="1" x14ac:dyDescent="0.2">
      <c r="A34" s="91" t="s">
        <v>37</v>
      </c>
      <c r="B34" s="92"/>
      <c r="C34" s="93"/>
      <c r="D34" s="93"/>
      <c r="E34" s="93"/>
      <c r="F34" s="93"/>
      <c r="G34" s="93"/>
      <c r="H34" s="93"/>
      <c r="I34" s="93"/>
      <c r="J34" s="93"/>
      <c r="K34" s="93"/>
      <c r="L34" s="93"/>
      <c r="M34" s="93"/>
      <c r="N34" s="93"/>
      <c r="O34" s="93"/>
      <c r="P34" s="93"/>
      <c r="Q34" s="93"/>
      <c r="R34" s="93"/>
      <c r="S34" s="93"/>
      <c r="T34" s="93"/>
      <c r="U34" s="93"/>
      <c r="V34" s="93"/>
      <c r="W34" s="93"/>
      <c r="X34" s="93"/>
      <c r="Y34" s="93"/>
      <c r="Z34" s="94"/>
      <c r="AA34" s="73">
        <f t="shared" si="3"/>
        <v>0</v>
      </c>
    </row>
    <row r="35" spans="1:27" ht="24.95" customHeight="1" x14ac:dyDescent="0.2">
      <c r="A35" s="91" t="s">
        <v>38</v>
      </c>
      <c r="B35" s="92"/>
      <c r="C35" s="93"/>
      <c r="D35" s="93"/>
      <c r="E35" s="93"/>
      <c r="F35" s="93"/>
      <c r="G35" s="93"/>
      <c r="H35" s="93"/>
      <c r="I35" s="93">
        <v>38</v>
      </c>
      <c r="J35" s="93">
        <v>105.788</v>
      </c>
      <c r="K35" s="93">
        <v>30</v>
      </c>
      <c r="L35" s="93">
        <v>30</v>
      </c>
      <c r="M35" s="93"/>
      <c r="N35" s="93"/>
      <c r="O35" s="93"/>
      <c r="P35" s="93"/>
      <c r="Q35" s="93"/>
      <c r="R35" s="93"/>
      <c r="S35" s="93"/>
      <c r="T35" s="93">
        <v>10</v>
      </c>
      <c r="U35" s="93">
        <v>235</v>
      </c>
      <c r="V35" s="93">
        <v>70</v>
      </c>
      <c r="W35" s="93">
        <v>40</v>
      </c>
      <c r="X35" s="93">
        <v>10</v>
      </c>
      <c r="Y35" s="93">
        <v>10</v>
      </c>
      <c r="Z35" s="94"/>
      <c r="AA35" s="73">
        <f t="shared" si="3"/>
        <v>578.78800000000001</v>
      </c>
    </row>
    <row r="36" spans="1:27" ht="30" customHeight="1" thickBot="1" x14ac:dyDescent="0.25">
      <c r="A36" s="80" t="s">
        <v>39</v>
      </c>
      <c r="B36" s="81">
        <f>SUM(B31:B35)</f>
        <v>69</v>
      </c>
      <c r="C36" s="82">
        <f t="shared" ref="C36:Z36" si="4">SUM(C31:C35)</f>
        <v>69</v>
      </c>
      <c r="D36" s="82">
        <f t="shared" si="4"/>
        <v>69</v>
      </c>
      <c r="E36" s="82">
        <f t="shared" si="4"/>
        <v>69</v>
      </c>
      <c r="F36" s="82">
        <f t="shared" si="4"/>
        <v>69</v>
      </c>
      <c r="G36" s="82">
        <f t="shared" si="4"/>
        <v>69</v>
      </c>
      <c r="H36" s="82">
        <f t="shared" si="4"/>
        <v>59</v>
      </c>
      <c r="I36" s="82">
        <f t="shared" si="4"/>
        <v>84</v>
      </c>
      <c r="J36" s="82">
        <f t="shared" si="4"/>
        <v>151.78800000000001</v>
      </c>
      <c r="K36" s="82">
        <f t="shared" si="4"/>
        <v>71</v>
      </c>
      <c r="L36" s="82">
        <f t="shared" si="4"/>
        <v>70</v>
      </c>
      <c r="M36" s="82">
        <f t="shared" si="4"/>
        <v>40</v>
      </c>
      <c r="N36" s="82">
        <f t="shared" si="4"/>
        <v>40</v>
      </c>
      <c r="O36" s="82">
        <f t="shared" si="4"/>
        <v>40</v>
      </c>
      <c r="P36" s="82">
        <f t="shared" si="4"/>
        <v>10</v>
      </c>
      <c r="Q36" s="82">
        <f t="shared" si="4"/>
        <v>10</v>
      </c>
      <c r="R36" s="82">
        <f t="shared" si="4"/>
        <v>10</v>
      </c>
      <c r="S36" s="82">
        <f t="shared" si="4"/>
        <v>10</v>
      </c>
      <c r="T36" s="82">
        <f t="shared" si="4"/>
        <v>20</v>
      </c>
      <c r="U36" s="82">
        <f t="shared" si="4"/>
        <v>360</v>
      </c>
      <c r="V36" s="82">
        <f t="shared" si="4"/>
        <v>144.274</v>
      </c>
      <c r="W36" s="82">
        <f t="shared" si="4"/>
        <v>70</v>
      </c>
      <c r="X36" s="82">
        <f t="shared" si="4"/>
        <v>79</v>
      </c>
      <c r="Y36" s="82">
        <f t="shared" si="4"/>
        <v>79</v>
      </c>
      <c r="Z36" s="83">
        <f t="shared" si="4"/>
        <v>0</v>
      </c>
      <c r="AA36" s="84">
        <f t="shared" si="3"/>
        <v>1762.0619999999999</v>
      </c>
    </row>
    <row r="37" spans="1:27" ht="15.95" customHeight="1" thickBot="1" x14ac:dyDescent="0.25"/>
    <row r="38" spans="1:27" ht="30" customHeight="1" thickBot="1" x14ac:dyDescent="0.25">
      <c r="A38" s="36"/>
      <c r="B38" s="7">
        <f>IF(LEN(B$2)&gt;0,B$2,"")</f>
        <v>1</v>
      </c>
      <c r="C38" s="8">
        <f t="shared" ref="C38:Z38" si="5">IF(LEN(C$2)&gt;0,C$2,"")</f>
        <v>2</v>
      </c>
      <c r="D38" s="8">
        <f t="shared" si="5"/>
        <v>3</v>
      </c>
      <c r="E38" s="8">
        <f t="shared" si="5"/>
        <v>4</v>
      </c>
      <c r="F38" s="8">
        <f t="shared" si="5"/>
        <v>5</v>
      </c>
      <c r="G38" s="8">
        <f t="shared" si="5"/>
        <v>6</v>
      </c>
      <c r="H38" s="8">
        <f t="shared" si="5"/>
        <v>7</v>
      </c>
      <c r="I38" s="8">
        <f t="shared" si="5"/>
        <v>8</v>
      </c>
      <c r="J38" s="8">
        <f t="shared" si="5"/>
        <v>9</v>
      </c>
      <c r="K38" s="8">
        <f t="shared" si="5"/>
        <v>10</v>
      </c>
      <c r="L38" s="8">
        <f t="shared" si="5"/>
        <v>11</v>
      </c>
      <c r="M38" s="8">
        <f t="shared" si="5"/>
        <v>12</v>
      </c>
      <c r="N38" s="8">
        <f t="shared" si="5"/>
        <v>13</v>
      </c>
      <c r="O38" s="8">
        <f t="shared" si="5"/>
        <v>14</v>
      </c>
      <c r="P38" s="8">
        <f t="shared" si="5"/>
        <v>15</v>
      </c>
      <c r="Q38" s="8">
        <f t="shared" si="5"/>
        <v>16</v>
      </c>
      <c r="R38" s="8">
        <f t="shared" si="5"/>
        <v>17</v>
      </c>
      <c r="S38" s="8">
        <f t="shared" si="5"/>
        <v>18</v>
      </c>
      <c r="T38" s="8">
        <f t="shared" si="5"/>
        <v>19</v>
      </c>
      <c r="U38" s="8">
        <f t="shared" si="5"/>
        <v>20</v>
      </c>
      <c r="V38" s="8">
        <f t="shared" si="5"/>
        <v>21</v>
      </c>
      <c r="W38" s="8">
        <f t="shared" si="5"/>
        <v>22</v>
      </c>
      <c r="X38" s="8">
        <f t="shared" si="5"/>
        <v>23</v>
      </c>
      <c r="Y38" s="9">
        <f t="shared" si="5"/>
        <v>24</v>
      </c>
      <c r="Z38" s="10" t="str">
        <f t="shared" si="5"/>
        <v/>
      </c>
      <c r="AA38" s="11" t="s">
        <v>1</v>
      </c>
    </row>
    <row r="39" spans="1:27" ht="24.95" customHeight="1" thickBot="1" x14ac:dyDescent="0.25">
      <c r="A39" s="80" t="s">
        <v>32</v>
      </c>
      <c r="B39" s="81">
        <f>SUM(B10:B13)+B22+B36</f>
        <v>5094.0630000000001</v>
      </c>
      <c r="C39" s="82">
        <f t="shared" ref="C39:Z39" si="6">SUM(C10:C13)+C22+C36</f>
        <v>4972.597999999999</v>
      </c>
      <c r="D39" s="82">
        <f t="shared" si="6"/>
        <v>4777.9049999999997</v>
      </c>
      <c r="E39" s="82">
        <f t="shared" si="6"/>
        <v>4687.9410000000007</v>
      </c>
      <c r="F39" s="82">
        <f t="shared" si="6"/>
        <v>4637.723</v>
      </c>
      <c r="G39" s="82">
        <f t="shared" si="6"/>
        <v>4767.3550000000005</v>
      </c>
      <c r="H39" s="82">
        <f t="shared" si="6"/>
        <v>5024.2199999999993</v>
      </c>
      <c r="I39" s="82">
        <f t="shared" si="6"/>
        <v>5398.7460000000001</v>
      </c>
      <c r="J39" s="82">
        <f t="shared" si="6"/>
        <v>6029.8279999999995</v>
      </c>
      <c r="K39" s="82">
        <f t="shared" si="6"/>
        <v>6615.3950000000004</v>
      </c>
      <c r="L39" s="82">
        <f t="shared" si="6"/>
        <v>6878.1239999999998</v>
      </c>
      <c r="M39" s="82">
        <f t="shared" si="6"/>
        <v>7151.1760000000013</v>
      </c>
      <c r="N39" s="82">
        <f t="shared" si="6"/>
        <v>7332.2080000000024</v>
      </c>
      <c r="O39" s="82">
        <f t="shared" si="6"/>
        <v>7258.7260000000015</v>
      </c>
      <c r="P39" s="82">
        <f t="shared" si="6"/>
        <v>7146.9070000000002</v>
      </c>
      <c r="Q39" s="82">
        <f t="shared" si="6"/>
        <v>6914.2840000000006</v>
      </c>
      <c r="R39" s="82">
        <f t="shared" si="6"/>
        <v>6711.4879999999994</v>
      </c>
      <c r="S39" s="82">
        <f t="shared" si="6"/>
        <v>6598.369999999999</v>
      </c>
      <c r="T39" s="82">
        <f t="shared" si="6"/>
        <v>6524.0589999999993</v>
      </c>
      <c r="U39" s="82">
        <f t="shared" si="6"/>
        <v>6935.6799999999994</v>
      </c>
      <c r="V39" s="82">
        <f t="shared" si="6"/>
        <v>6866.3370000000014</v>
      </c>
      <c r="W39" s="82">
        <f t="shared" si="6"/>
        <v>6499.9050000000007</v>
      </c>
      <c r="X39" s="82">
        <f t="shared" si="6"/>
        <v>5987.7889999999998</v>
      </c>
      <c r="Y39" s="82">
        <f t="shared" si="6"/>
        <v>5637.4589999999989</v>
      </c>
      <c r="Z39" s="83">
        <f t="shared" si="6"/>
        <v>0</v>
      </c>
      <c r="AA39" s="95">
        <f>SUM(B39:Z39)</f>
        <v>146448.28599999996</v>
      </c>
    </row>
  </sheetData>
  <mergeCells count="10">
    <mergeCell ref="B23:AA23"/>
    <mergeCell ref="B24:Z24"/>
    <mergeCell ref="B29:AA29"/>
    <mergeCell ref="B30:AA30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2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33</vt:i4>
      </vt:variant>
    </vt:vector>
  </HeadingPairs>
  <TitlesOfParts>
    <vt:vector size="36" baseType="lpstr">
      <vt:lpstr>SPOT_Summary (SELL)</vt:lpstr>
      <vt:lpstr>SPOT_Summary (BUY)</vt:lpstr>
      <vt:lpstr>Summary_Chart</vt:lpstr>
      <vt:lpstr>BRD_EXP_NAMES_SUM_BUY</vt:lpstr>
      <vt:lpstr>BRD_EXP_VALUES_SUM_BUY</vt:lpstr>
      <vt:lpstr>BRD_IMP_NAMES_SUM_SELL</vt:lpstr>
      <vt:lpstr>BRD_IMP_VALUES_SUM_SELL</vt:lpstr>
      <vt:lpstr>BUY_ORDERS_NAMES_SUM_BUY</vt:lpstr>
      <vt:lpstr>BUY_ORDERS_VALUES_SUM_BUY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MTUs_MKT_SUM_BUY</vt:lpstr>
      <vt:lpstr>MTUs_MKT_SUM_SELL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px.DASanalyst</dc:creator>
  <cp:lastModifiedBy>px.DASanalyst</cp:lastModifiedBy>
  <dcterms:created xsi:type="dcterms:W3CDTF">2020-09-07T11:19:53Z</dcterms:created>
  <dcterms:modified xsi:type="dcterms:W3CDTF">2020-09-07T11:19:55Z</dcterms:modified>
</cp:coreProperties>
</file>