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[1]SPOT_Orders_OverView_01!$A$42:$A$62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9" i="5" l="1"/>
  <c r="K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V39" i="5" s="1"/>
  <c r="U36" i="5"/>
  <c r="T36" i="5"/>
  <c r="S36" i="5"/>
  <c r="R36" i="5"/>
  <c r="Q36" i="5"/>
  <c r="P36" i="5"/>
  <c r="O36" i="5"/>
  <c r="N36" i="5"/>
  <c r="N39" i="5" s="1"/>
  <c r="M36" i="5"/>
  <c r="L36" i="5"/>
  <c r="K36" i="5"/>
  <c r="J36" i="5"/>
  <c r="I36" i="5"/>
  <c r="H36" i="5"/>
  <c r="G36" i="5"/>
  <c r="F36" i="5"/>
  <c r="F39" i="5" s="1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V39" i="4" s="1"/>
  <c r="U36" i="4"/>
  <c r="T36" i="4"/>
  <c r="S36" i="4"/>
  <c r="R36" i="4"/>
  <c r="Q36" i="4"/>
  <c r="P36" i="4"/>
  <c r="O36" i="4"/>
  <c r="N36" i="4"/>
  <c r="N39" i="4" s="1"/>
  <c r="M36" i="4"/>
  <c r="L36" i="4"/>
  <c r="K36" i="4"/>
  <c r="J36" i="4"/>
  <c r="I36" i="4"/>
  <c r="H36" i="4"/>
  <c r="G36" i="4"/>
  <c r="F36" i="4"/>
  <c r="F39" i="4" s="1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S39" i="4" s="1"/>
  <c r="R22" i="4"/>
  <c r="Q22" i="4"/>
  <c r="P22" i="4"/>
  <c r="O22" i="4"/>
  <c r="N22" i="4"/>
  <c r="M22" i="4"/>
  <c r="L22" i="4"/>
  <c r="K22" i="4"/>
  <c r="K39" i="4" s="1"/>
  <c r="J22" i="4"/>
  <c r="I22" i="4"/>
  <c r="H22" i="4"/>
  <c r="G22" i="4"/>
  <c r="F22" i="4"/>
  <c r="E22" i="4"/>
  <c r="D22" i="4"/>
  <c r="C22" i="4"/>
  <c r="C39" i="4" s="1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<sst xmlns="http://schemas.openxmlformats.org/spreadsheetml/2006/main" count="74" uniqueCount="41">
  <si>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07/09/2020 00:36:18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</si>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</sst>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357.03399999999999</c:v>
                </c:pt>
                <c:pt idx="10">
                  <c:v>346</c:v>
                </c:pt>
                <c:pt idx="11">
                  <c:v>360.68299999999999</c:v>
                </c:pt>
                <c:pt idx="12">
                  <c:v>497.04599999999999</c:v>
                </c:pt>
                <c:pt idx="13">
                  <c:v>503</c:v>
                </c:pt>
                <c:pt idx="14">
                  <c:v>379.97699999999998</c:v>
                </c:pt>
                <c:pt idx="15">
                  <c:v>382.37</c:v>
                </c:pt>
                <c:pt idx="16">
                  <c:v>346</c:v>
                </c:pt>
                <c:pt idx="17">
                  <c:v>503</c:v>
                </c:pt>
                <c:pt idx="18">
                  <c:v>346</c:v>
                </c:pt>
                <c:pt idx="19">
                  <c:v>346</c:v>
                </c:pt>
                <c:pt idx="20">
                  <c:v>503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8-4CBE-9B61-C21D53561D8E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2754.3770000000004</c:v>
                </c:pt>
                <c:pt idx="1">
                  <c:v>2477.3810000000003</c:v>
                </c:pt>
                <c:pt idx="2">
                  <c:v>2329.2379999999998</c:v>
                </c:pt>
                <c:pt idx="3">
                  <c:v>2220.384</c:v>
                </c:pt>
                <c:pt idx="4">
                  <c:v>2115.9050000000002</c:v>
                </c:pt>
                <c:pt idx="5">
                  <c:v>2299.9</c:v>
                </c:pt>
                <c:pt idx="6">
                  <c:v>2641.7840000000001</c:v>
                </c:pt>
                <c:pt idx="7">
                  <c:v>2868.2980000000002</c:v>
                </c:pt>
                <c:pt idx="8">
                  <c:v>2943.9</c:v>
                </c:pt>
                <c:pt idx="9">
                  <c:v>2947.9</c:v>
                </c:pt>
                <c:pt idx="10">
                  <c:v>2908.9</c:v>
                </c:pt>
                <c:pt idx="11">
                  <c:v>2916.9</c:v>
                </c:pt>
                <c:pt idx="12">
                  <c:v>2909.9560000000001</c:v>
                </c:pt>
                <c:pt idx="13">
                  <c:v>2988.4639999999999</c:v>
                </c:pt>
                <c:pt idx="14">
                  <c:v>3222.9</c:v>
                </c:pt>
                <c:pt idx="15">
                  <c:v>3227.99</c:v>
                </c:pt>
                <c:pt idx="16">
                  <c:v>3214.99</c:v>
                </c:pt>
                <c:pt idx="17">
                  <c:v>3276.3860000000004</c:v>
                </c:pt>
                <c:pt idx="18">
                  <c:v>3384.99</c:v>
                </c:pt>
                <c:pt idx="19">
                  <c:v>3402.99</c:v>
                </c:pt>
                <c:pt idx="20">
                  <c:v>3448.864</c:v>
                </c:pt>
                <c:pt idx="21">
                  <c:v>3462.864</c:v>
                </c:pt>
                <c:pt idx="22">
                  <c:v>3349.864</c:v>
                </c:pt>
                <c:pt idx="23">
                  <c:v>3351.864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8-4CBE-9B61-C21D53561D8E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939</c:v>
                </c:pt>
                <c:pt idx="1">
                  <c:v>934</c:v>
                </c:pt>
                <c:pt idx="2">
                  <c:v>836</c:v>
                </c:pt>
                <c:pt idx="3">
                  <c:v>831</c:v>
                </c:pt>
                <c:pt idx="4">
                  <c:v>896</c:v>
                </c:pt>
                <c:pt idx="5">
                  <c:v>850.86</c:v>
                </c:pt>
                <c:pt idx="6">
                  <c:v>676</c:v>
                </c:pt>
                <c:pt idx="7">
                  <c:v>477</c:v>
                </c:pt>
                <c:pt idx="8">
                  <c:v>479</c:v>
                </c:pt>
                <c:pt idx="9">
                  <c:v>711</c:v>
                </c:pt>
                <c:pt idx="10">
                  <c:v>612.899</c:v>
                </c:pt>
                <c:pt idx="11">
                  <c:v>718</c:v>
                </c:pt>
                <c:pt idx="12">
                  <c:v>685</c:v>
                </c:pt>
                <c:pt idx="13">
                  <c:v>680</c:v>
                </c:pt>
                <c:pt idx="14">
                  <c:v>692</c:v>
                </c:pt>
                <c:pt idx="15">
                  <c:v>687</c:v>
                </c:pt>
                <c:pt idx="16">
                  <c:v>718.70299999999997</c:v>
                </c:pt>
                <c:pt idx="17">
                  <c:v>693</c:v>
                </c:pt>
                <c:pt idx="18">
                  <c:v>701.86199999999997</c:v>
                </c:pt>
                <c:pt idx="19">
                  <c:v>648.44399999999996</c:v>
                </c:pt>
                <c:pt idx="20">
                  <c:v>795</c:v>
                </c:pt>
                <c:pt idx="21">
                  <c:v>850</c:v>
                </c:pt>
                <c:pt idx="22">
                  <c:v>873</c:v>
                </c:pt>
                <c:pt idx="23">
                  <c:v>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C8-4CBE-9B61-C21D53561D8E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572.14</c:v>
                </c:pt>
                <c:pt idx="1">
                  <c:v>630.36799999999982</c:v>
                </c:pt>
                <c:pt idx="2">
                  <c:v>686.22599999999989</c:v>
                </c:pt>
                <c:pt idx="3">
                  <c:v>717.43399999999997</c:v>
                </c:pt>
                <c:pt idx="4">
                  <c:v>753.77500000000009</c:v>
                </c:pt>
                <c:pt idx="5">
                  <c:v>772.18100000000004</c:v>
                </c:pt>
                <c:pt idx="6">
                  <c:v>852.60799999999995</c:v>
                </c:pt>
                <c:pt idx="7">
                  <c:v>1182.1470000000002</c:v>
                </c:pt>
                <c:pt idx="8">
                  <c:v>1658.8980000000001</c:v>
                </c:pt>
                <c:pt idx="9">
                  <c:v>2083.0329999999999</c:v>
                </c:pt>
                <c:pt idx="10">
                  <c:v>2358.6880000000001</c:v>
                </c:pt>
                <c:pt idx="11">
                  <c:v>2477.8409999999999</c:v>
                </c:pt>
                <c:pt idx="12">
                  <c:v>2500.3960000000002</c:v>
                </c:pt>
                <c:pt idx="13">
                  <c:v>2425.1620000000003</c:v>
                </c:pt>
                <c:pt idx="14">
                  <c:v>2276.0230000000001</c:v>
                </c:pt>
                <c:pt idx="15">
                  <c:v>1986.0030000000002</c:v>
                </c:pt>
                <c:pt idx="16">
                  <c:v>1563.0500000000002</c:v>
                </c:pt>
                <c:pt idx="17">
                  <c:v>1042.3490000000002</c:v>
                </c:pt>
                <c:pt idx="18">
                  <c:v>708.83799999999997</c:v>
                </c:pt>
                <c:pt idx="19">
                  <c:v>625.65799999999979</c:v>
                </c:pt>
                <c:pt idx="20">
                  <c:v>572.15399999999988</c:v>
                </c:pt>
                <c:pt idx="21">
                  <c:v>534.471</c:v>
                </c:pt>
                <c:pt idx="22">
                  <c:v>516.47899999999993</c:v>
                </c:pt>
                <c:pt idx="23">
                  <c:v>525.82399999999996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C8-4CBE-9B61-C21D53561D8E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6">
                  <c:v>50</c:v>
                </c:pt>
                <c:pt idx="7">
                  <c:v>188</c:v>
                </c:pt>
                <c:pt idx="8">
                  <c:v>188</c:v>
                </c:pt>
                <c:pt idx="9">
                  <c:v>98</c:v>
                </c:pt>
                <c:pt idx="10">
                  <c:v>183</c:v>
                </c:pt>
                <c:pt idx="11">
                  <c:v>183</c:v>
                </c:pt>
                <c:pt idx="12">
                  <c:v>218</c:v>
                </c:pt>
                <c:pt idx="13">
                  <c:v>172</c:v>
                </c:pt>
                <c:pt idx="14">
                  <c:v>201</c:v>
                </c:pt>
                <c:pt idx="15">
                  <c:v>246</c:v>
                </c:pt>
                <c:pt idx="16">
                  <c:v>556</c:v>
                </c:pt>
                <c:pt idx="17">
                  <c:v>861</c:v>
                </c:pt>
                <c:pt idx="18">
                  <c:v>1236</c:v>
                </c:pt>
                <c:pt idx="19">
                  <c:v>1487</c:v>
                </c:pt>
                <c:pt idx="20">
                  <c:v>457</c:v>
                </c:pt>
                <c:pt idx="21">
                  <c:v>60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C8-4CBE-9B61-C21D53561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4656.5169999999998</c:v>
                </c:pt>
                <c:pt idx="1">
                  <c:v>4387.7489999999998</c:v>
                </c:pt>
                <c:pt idx="2">
                  <c:v>4197.4639999999999</c:v>
                </c:pt>
                <c:pt idx="3">
                  <c:v>4114.8180000000002</c:v>
                </c:pt>
                <c:pt idx="4">
                  <c:v>4111.68</c:v>
                </c:pt>
                <c:pt idx="5">
                  <c:v>4268.9409999999998</c:v>
                </c:pt>
                <c:pt idx="6">
                  <c:v>4566.3919999999998</c:v>
                </c:pt>
                <c:pt idx="7">
                  <c:v>5061.4449999999997</c:v>
                </c:pt>
                <c:pt idx="8">
                  <c:v>5615.7979999999998</c:v>
                </c:pt>
                <c:pt idx="9">
                  <c:v>6196.9669999999996</c:v>
                </c:pt>
                <c:pt idx="10">
                  <c:v>6409.4870000000001</c:v>
                </c:pt>
                <c:pt idx="11">
                  <c:v>6656.424</c:v>
                </c:pt>
                <c:pt idx="12">
                  <c:v>6810.3980000000001</c:v>
                </c:pt>
                <c:pt idx="13">
                  <c:v>6768.6260000000002</c:v>
                </c:pt>
                <c:pt idx="14">
                  <c:v>6771.9</c:v>
                </c:pt>
                <c:pt idx="15">
                  <c:v>6529.3630000000003</c:v>
                </c:pt>
                <c:pt idx="16">
                  <c:v>6398.7430000000004</c:v>
                </c:pt>
                <c:pt idx="17">
                  <c:v>6375.7349999999997</c:v>
                </c:pt>
                <c:pt idx="18">
                  <c:v>6377.69</c:v>
                </c:pt>
                <c:pt idx="19">
                  <c:v>6510.0919999999996</c:v>
                </c:pt>
                <c:pt idx="20">
                  <c:v>5776.018</c:v>
                </c:pt>
                <c:pt idx="21">
                  <c:v>5410.335</c:v>
                </c:pt>
                <c:pt idx="22">
                  <c:v>5242.3429999999998</c:v>
                </c:pt>
                <c:pt idx="23">
                  <c:v>5203.6880000000001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C8-4CBE-9B61-C21D53561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47.48</c:v>
                </c:pt>
                <c:pt idx="1">
                  <c:v>45.8</c:v>
                </c:pt>
                <c:pt idx="2">
                  <c:v>37</c:v>
                </c:pt>
                <c:pt idx="3">
                  <c:v>35.89</c:v>
                </c:pt>
                <c:pt idx="4">
                  <c:v>35.369999999999997</c:v>
                </c:pt>
                <c:pt idx="5">
                  <c:v>36.64</c:v>
                </c:pt>
                <c:pt idx="6">
                  <c:v>45.8</c:v>
                </c:pt>
                <c:pt idx="7">
                  <c:v>47.48</c:v>
                </c:pt>
                <c:pt idx="8">
                  <c:v>51.99</c:v>
                </c:pt>
                <c:pt idx="9">
                  <c:v>64.22</c:v>
                </c:pt>
                <c:pt idx="10">
                  <c:v>50.44</c:v>
                </c:pt>
                <c:pt idx="11">
                  <c:v>64.16</c:v>
                </c:pt>
                <c:pt idx="12">
                  <c:v>66.11</c:v>
                </c:pt>
                <c:pt idx="13">
                  <c:v>110</c:v>
                </c:pt>
                <c:pt idx="14">
                  <c:v>64.16</c:v>
                </c:pt>
                <c:pt idx="15">
                  <c:v>64.16</c:v>
                </c:pt>
                <c:pt idx="16">
                  <c:v>47.82</c:v>
                </c:pt>
                <c:pt idx="17">
                  <c:v>101.7</c:v>
                </c:pt>
                <c:pt idx="18">
                  <c:v>55.33</c:v>
                </c:pt>
                <c:pt idx="19">
                  <c:v>61.93</c:v>
                </c:pt>
                <c:pt idx="20">
                  <c:v>110</c:v>
                </c:pt>
                <c:pt idx="21">
                  <c:v>110</c:v>
                </c:pt>
                <c:pt idx="22">
                  <c:v>110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C8-4CBE-9B61-C21D53561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44081</v>
          </cell>
        </row>
        <row r="4">
          <cell r="C4" t="str">
            <v>DAM</v>
          </cell>
        </row>
        <row r="18">
          <cell r="C18">
            <v>9493.11</v>
          </cell>
        </row>
        <row r="19">
          <cell r="C19">
            <v>70666.989000000031</v>
          </cell>
        </row>
        <row r="20">
          <cell r="C20">
            <v>6474</v>
          </cell>
        </row>
        <row r="21">
          <cell r="C21">
            <v>17762.768</v>
          </cell>
        </row>
        <row r="22">
          <cell r="C22">
            <v>30021.745999999999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19510.203000000001</v>
          </cell>
        </row>
        <row r="31">
          <cell r="C31">
            <v>27112.412999999993</v>
          </cell>
        </row>
        <row r="32">
          <cell r="C32">
            <v>84113.774999999994</v>
          </cell>
        </row>
        <row r="33">
          <cell r="C33">
            <v>0</v>
          </cell>
        </row>
        <row r="34">
          <cell r="C34">
            <v>394.22199999999998</v>
          </cell>
        </row>
        <row r="35">
          <cell r="C35">
            <v>3288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47.48</v>
          </cell>
          <cell r="C7">
            <v>45.8</v>
          </cell>
          <cell r="D7">
            <v>37</v>
          </cell>
          <cell r="E7">
            <v>35.89</v>
          </cell>
          <cell r="F7">
            <v>35.369999999999997</v>
          </cell>
          <cell r="G7">
            <v>36.64</v>
          </cell>
          <cell r="H7">
            <v>45.8</v>
          </cell>
          <cell r="I7">
            <v>47.48</v>
          </cell>
          <cell r="J7">
            <v>51.99</v>
          </cell>
          <cell r="K7">
            <v>64.22</v>
          </cell>
          <cell r="L7">
            <v>50.44</v>
          </cell>
          <cell r="M7">
            <v>64.16</v>
          </cell>
          <cell r="N7">
            <v>66.11</v>
          </cell>
          <cell r="O7">
            <v>110</v>
          </cell>
          <cell r="P7">
            <v>64.16</v>
          </cell>
          <cell r="Q7">
            <v>64.16</v>
          </cell>
          <cell r="R7">
            <v>47.82</v>
          </cell>
          <cell r="S7">
            <v>101.7</v>
          </cell>
          <cell r="T7">
            <v>55.33</v>
          </cell>
          <cell r="U7">
            <v>61.93</v>
          </cell>
          <cell r="V7">
            <v>110</v>
          </cell>
          <cell r="W7">
            <v>110</v>
          </cell>
          <cell r="X7">
            <v>110</v>
          </cell>
          <cell r="Y7">
            <v>110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206.03399999999999</v>
          </cell>
          <cell r="L20">
            <v>195</v>
          </cell>
          <cell r="M20">
            <v>209.68299999999999</v>
          </cell>
          <cell r="N20">
            <v>242</v>
          </cell>
          <cell r="O20">
            <v>242</v>
          </cell>
          <cell r="P20">
            <v>228.977</v>
          </cell>
          <cell r="Q20">
            <v>231.37</v>
          </cell>
          <cell r="R20">
            <v>195</v>
          </cell>
          <cell r="S20">
            <v>242</v>
          </cell>
          <cell r="T20">
            <v>195</v>
          </cell>
          <cell r="U20">
            <v>195</v>
          </cell>
          <cell r="V20">
            <v>242</v>
          </cell>
          <cell r="W20">
            <v>242</v>
          </cell>
          <cell r="X20">
            <v>242</v>
          </cell>
          <cell r="Y20">
            <v>242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255.04599999999999</v>
          </cell>
          <cell r="O23">
            <v>261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151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395</v>
          </cell>
          <cell r="J25">
            <v>390</v>
          </cell>
          <cell r="K25">
            <v>390</v>
          </cell>
          <cell r="L25">
            <v>385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385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405</v>
          </cell>
          <cell r="Y25">
            <v>405</v>
          </cell>
        </row>
        <row r="26">
          <cell r="B26">
            <v>109.477</v>
          </cell>
          <cell r="C26">
            <v>94</v>
          </cell>
          <cell r="D26">
            <v>94</v>
          </cell>
          <cell r="E26">
            <v>94</v>
          </cell>
          <cell r="F26">
            <v>94</v>
          </cell>
          <cell r="G26">
            <v>94</v>
          </cell>
          <cell r="H26">
            <v>94</v>
          </cell>
          <cell r="I26">
            <v>244.398</v>
          </cell>
          <cell r="J26">
            <v>338</v>
          </cell>
          <cell r="K26">
            <v>338</v>
          </cell>
          <cell r="L26">
            <v>335</v>
          </cell>
          <cell r="M26">
            <v>335</v>
          </cell>
          <cell r="N26">
            <v>335</v>
          </cell>
          <cell r="O26">
            <v>335</v>
          </cell>
          <cell r="P26">
            <v>335</v>
          </cell>
          <cell r="Q26">
            <v>335</v>
          </cell>
          <cell r="R26">
            <v>335</v>
          </cell>
          <cell r="S26">
            <v>335</v>
          </cell>
          <cell r="T26">
            <v>335</v>
          </cell>
          <cell r="U26">
            <v>336</v>
          </cell>
          <cell r="V26">
            <v>336</v>
          </cell>
          <cell r="W26">
            <v>336</v>
          </cell>
          <cell r="X26">
            <v>338</v>
          </cell>
          <cell r="Y26">
            <v>340</v>
          </cell>
        </row>
        <row r="27">
          <cell r="B27">
            <v>340</v>
          </cell>
          <cell r="C27">
            <v>340</v>
          </cell>
          <cell r="D27">
            <v>340</v>
          </cell>
          <cell r="E27">
            <v>260.48399999999998</v>
          </cell>
          <cell r="F27">
            <v>220</v>
          </cell>
          <cell r="G27">
            <v>340</v>
          </cell>
          <cell r="H27">
            <v>340</v>
          </cell>
          <cell r="I27">
            <v>339</v>
          </cell>
          <cell r="J27">
            <v>339</v>
          </cell>
          <cell r="K27">
            <v>339</v>
          </cell>
          <cell r="L27">
            <v>336</v>
          </cell>
          <cell r="M27">
            <v>336</v>
          </cell>
          <cell r="N27">
            <v>336</v>
          </cell>
          <cell r="O27">
            <v>334</v>
          </cell>
          <cell r="P27">
            <v>334</v>
          </cell>
          <cell r="Q27">
            <v>334</v>
          </cell>
          <cell r="R27">
            <v>334</v>
          </cell>
          <cell r="S27">
            <v>334</v>
          </cell>
          <cell r="T27">
            <v>334</v>
          </cell>
          <cell r="U27">
            <v>339</v>
          </cell>
          <cell r="V27">
            <v>339</v>
          </cell>
          <cell r="W27">
            <v>339</v>
          </cell>
          <cell r="X27">
            <v>340</v>
          </cell>
          <cell r="Y27">
            <v>340</v>
          </cell>
        </row>
        <row r="28">
          <cell r="B28">
            <v>444</v>
          </cell>
          <cell r="C28">
            <v>182.48099999999999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351.88400000000001</v>
          </cell>
          <cell r="I28">
            <v>440</v>
          </cell>
          <cell r="J28">
            <v>435</v>
          </cell>
          <cell r="K28">
            <v>429</v>
          </cell>
          <cell r="L28">
            <v>424</v>
          </cell>
          <cell r="M28">
            <v>420</v>
          </cell>
          <cell r="N28">
            <v>417</v>
          </cell>
          <cell r="O28">
            <v>415</v>
          </cell>
          <cell r="P28">
            <v>418</v>
          </cell>
          <cell r="Q28">
            <v>420</v>
          </cell>
          <cell r="R28">
            <v>421</v>
          </cell>
          <cell r="S28">
            <v>426</v>
          </cell>
          <cell r="T28">
            <v>431</v>
          </cell>
          <cell r="U28">
            <v>435</v>
          </cell>
          <cell r="V28">
            <v>437</v>
          </cell>
          <cell r="W28">
            <v>440</v>
          </cell>
          <cell r="X28">
            <v>442</v>
          </cell>
          <cell r="Y28">
            <v>442</v>
          </cell>
        </row>
        <row r="29">
          <cell r="B29">
            <v>388</v>
          </cell>
          <cell r="C29">
            <v>388</v>
          </cell>
          <cell r="D29">
            <v>391</v>
          </cell>
          <cell r="E29">
            <v>393</v>
          </cell>
          <cell r="F29">
            <v>329.005</v>
          </cell>
          <cell r="G29">
            <v>393</v>
          </cell>
          <cell r="H29">
            <v>388</v>
          </cell>
          <cell r="I29">
            <v>382</v>
          </cell>
          <cell r="J29">
            <v>374</v>
          </cell>
          <cell r="K29">
            <v>364</v>
          </cell>
          <cell r="L29">
            <v>361</v>
          </cell>
          <cell r="M29">
            <v>358</v>
          </cell>
          <cell r="N29">
            <v>354</v>
          </cell>
          <cell r="O29">
            <v>354</v>
          </cell>
          <cell r="P29">
            <v>358</v>
          </cell>
          <cell r="Q29">
            <v>361</v>
          </cell>
          <cell r="R29">
            <v>367</v>
          </cell>
          <cell r="S29">
            <v>367</v>
          </cell>
          <cell r="T29">
            <v>377</v>
          </cell>
          <cell r="U29">
            <v>380</v>
          </cell>
          <cell r="V29">
            <v>382</v>
          </cell>
          <cell r="W29">
            <v>385</v>
          </cell>
          <cell r="X29">
            <v>388</v>
          </cell>
          <cell r="Y29">
            <v>388</v>
          </cell>
        </row>
        <row r="30">
          <cell r="T30">
            <v>40</v>
          </cell>
          <cell r="U30">
            <v>40</v>
          </cell>
          <cell r="V30">
            <v>41</v>
          </cell>
          <cell r="W30">
            <v>42</v>
          </cell>
        </row>
        <row r="31">
          <cell r="T31">
            <v>40</v>
          </cell>
          <cell r="U31">
            <v>40</v>
          </cell>
          <cell r="V31">
            <v>41</v>
          </cell>
          <cell r="W31">
            <v>42</v>
          </cell>
        </row>
        <row r="32">
          <cell r="T32">
            <v>40</v>
          </cell>
          <cell r="U32">
            <v>40</v>
          </cell>
          <cell r="V32">
            <v>41</v>
          </cell>
          <cell r="W32">
            <v>42</v>
          </cell>
        </row>
        <row r="34">
          <cell r="O34">
            <v>60</v>
          </cell>
          <cell r="P34">
            <v>310</v>
          </cell>
          <cell r="Q34">
            <v>310.08999999999997</v>
          </cell>
          <cell r="R34">
            <v>310.08999999999997</v>
          </cell>
          <cell r="S34">
            <v>323.17700000000002</v>
          </cell>
          <cell r="T34">
            <v>310.08999999999997</v>
          </cell>
          <cell r="U34">
            <v>310.08999999999997</v>
          </cell>
          <cell r="V34">
            <v>326.39999999999998</v>
          </cell>
          <cell r="W34">
            <v>326.39999999999998</v>
          </cell>
          <cell r="X34">
            <v>326.39999999999998</v>
          </cell>
          <cell r="Y34">
            <v>326.39999999999998</v>
          </cell>
        </row>
        <row r="35">
          <cell r="B35">
            <v>290</v>
          </cell>
          <cell r="C35">
            <v>290</v>
          </cell>
          <cell r="D35">
            <v>241.33799999999999</v>
          </cell>
          <cell r="E35">
            <v>210</v>
          </cell>
          <cell r="F35">
            <v>210</v>
          </cell>
          <cell r="G35">
            <v>210</v>
          </cell>
          <cell r="H35">
            <v>290</v>
          </cell>
          <cell r="I35">
            <v>290</v>
          </cell>
          <cell r="J35">
            <v>290</v>
          </cell>
          <cell r="K35">
            <v>290</v>
          </cell>
          <cell r="L35">
            <v>290</v>
          </cell>
          <cell r="M35">
            <v>290</v>
          </cell>
          <cell r="N35">
            <v>290.05599999999998</v>
          </cell>
          <cell r="O35">
            <v>312.56400000000002</v>
          </cell>
          <cell r="P35">
            <v>290</v>
          </cell>
          <cell r="Q35">
            <v>290</v>
          </cell>
          <cell r="R35">
            <v>290</v>
          </cell>
          <cell r="S35">
            <v>308.30900000000003</v>
          </cell>
          <cell r="T35">
            <v>290</v>
          </cell>
          <cell r="U35">
            <v>290</v>
          </cell>
          <cell r="V35">
            <v>312.56400000000002</v>
          </cell>
          <cell r="W35">
            <v>312.56400000000002</v>
          </cell>
          <cell r="X35">
            <v>312.56400000000002</v>
          </cell>
          <cell r="Y35">
            <v>312.56400000000002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300</v>
          </cell>
          <cell r="Y37">
            <v>300</v>
          </cell>
        </row>
        <row r="38">
          <cell r="B38">
            <v>350</v>
          </cell>
          <cell r="C38">
            <v>350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350</v>
          </cell>
          <cell r="I38">
            <v>350</v>
          </cell>
          <cell r="J38">
            <v>350</v>
          </cell>
          <cell r="K38">
            <v>370</v>
          </cell>
          <cell r="L38">
            <v>350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350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370</v>
          </cell>
          <cell r="X38">
            <v>370</v>
          </cell>
          <cell r="Y38">
            <v>370</v>
          </cell>
        </row>
        <row r="42">
          <cell r="P42">
            <v>93</v>
          </cell>
          <cell r="Q42">
            <v>93</v>
          </cell>
          <cell r="R42">
            <v>186</v>
          </cell>
          <cell r="S42">
            <v>321</v>
          </cell>
          <cell r="T42">
            <v>372</v>
          </cell>
          <cell r="U42">
            <v>372</v>
          </cell>
          <cell r="V42">
            <v>93</v>
          </cell>
        </row>
        <row r="43">
          <cell r="H43">
            <v>50</v>
          </cell>
          <cell r="I43">
            <v>50</v>
          </cell>
          <cell r="J43">
            <v>50</v>
          </cell>
          <cell r="K43">
            <v>20</v>
          </cell>
          <cell r="L43">
            <v>20</v>
          </cell>
          <cell r="M43">
            <v>20</v>
          </cell>
          <cell r="N43">
            <v>20</v>
          </cell>
          <cell r="O43">
            <v>20</v>
          </cell>
          <cell r="P43">
            <v>20</v>
          </cell>
          <cell r="Q43">
            <v>20</v>
          </cell>
          <cell r="R43">
            <v>20</v>
          </cell>
          <cell r="S43">
            <v>120</v>
          </cell>
          <cell r="T43">
            <v>240</v>
          </cell>
          <cell r="U43">
            <v>320</v>
          </cell>
          <cell r="V43">
            <v>80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40</v>
          </cell>
          <cell r="U45">
            <v>107</v>
          </cell>
        </row>
        <row r="46">
          <cell r="Q46">
            <v>37</v>
          </cell>
          <cell r="R46">
            <v>170</v>
          </cell>
          <cell r="S46">
            <v>240</v>
          </cell>
          <cell r="T46">
            <v>240</v>
          </cell>
          <cell r="U46">
            <v>360</v>
          </cell>
        </row>
        <row r="47"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88</v>
          </cell>
        </row>
        <row r="48">
          <cell r="R48">
            <v>54</v>
          </cell>
          <cell r="S48">
            <v>54</v>
          </cell>
          <cell r="T48">
            <v>82</v>
          </cell>
          <cell r="U48">
            <v>108</v>
          </cell>
          <cell r="V48">
            <v>54</v>
          </cell>
        </row>
        <row r="50">
          <cell r="T50">
            <v>126</v>
          </cell>
        </row>
        <row r="51">
          <cell r="Q51">
            <v>96</v>
          </cell>
          <cell r="R51">
            <v>126</v>
          </cell>
          <cell r="S51">
            <v>126</v>
          </cell>
          <cell r="T51">
            <v>126</v>
          </cell>
        </row>
        <row r="53">
          <cell r="U53">
            <v>150</v>
          </cell>
          <cell r="V53">
            <v>100</v>
          </cell>
        </row>
        <row r="55">
          <cell r="N55">
            <v>50</v>
          </cell>
          <cell r="O55">
            <v>50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572.14</v>
          </cell>
          <cell r="C61">
            <v>630.36799999999982</v>
          </cell>
          <cell r="D61">
            <v>686.22599999999989</v>
          </cell>
          <cell r="E61">
            <v>717.43399999999997</v>
          </cell>
          <cell r="F61">
            <v>753.77500000000009</v>
          </cell>
          <cell r="G61">
            <v>772.18100000000004</v>
          </cell>
          <cell r="H61">
            <v>852.60799999999995</v>
          </cell>
          <cell r="I61">
            <v>1182.1470000000002</v>
          </cell>
          <cell r="J61">
            <v>1658.8980000000001</v>
          </cell>
          <cell r="K61">
            <v>2083.0329999999999</v>
          </cell>
          <cell r="L61">
            <v>2358.6880000000001</v>
          </cell>
          <cell r="M61">
            <v>2477.8409999999999</v>
          </cell>
          <cell r="N61">
            <v>2500.3960000000002</v>
          </cell>
          <cell r="O61">
            <v>2425.1620000000003</v>
          </cell>
          <cell r="P61">
            <v>2276.0230000000001</v>
          </cell>
          <cell r="Q61">
            <v>1986.0030000000002</v>
          </cell>
          <cell r="R61">
            <v>1563.0500000000002</v>
          </cell>
          <cell r="S61">
            <v>1042.3490000000002</v>
          </cell>
          <cell r="T61">
            <v>708.83799999999997</v>
          </cell>
          <cell r="U61">
            <v>625.65799999999979</v>
          </cell>
          <cell r="V61">
            <v>572.15399999999988</v>
          </cell>
          <cell r="W61">
            <v>534.471</v>
          </cell>
          <cell r="X61">
            <v>516.47899999999993</v>
          </cell>
          <cell r="Y61">
            <v>525.82399999999996</v>
          </cell>
        </row>
        <row r="74">
          <cell r="B74">
            <v>104</v>
          </cell>
          <cell r="C74">
            <v>105</v>
          </cell>
          <cell r="D74">
            <v>113</v>
          </cell>
          <cell r="E74">
            <v>113</v>
          </cell>
          <cell r="F74">
            <v>113</v>
          </cell>
          <cell r="G74">
            <v>112</v>
          </cell>
          <cell r="H74">
            <v>81</v>
          </cell>
          <cell r="I74">
            <v>73</v>
          </cell>
          <cell r="J74">
            <v>96</v>
          </cell>
          <cell r="K74">
            <v>96</v>
          </cell>
          <cell r="L74">
            <v>96</v>
          </cell>
          <cell r="M74">
            <v>112</v>
          </cell>
          <cell r="N74">
            <v>86</v>
          </cell>
          <cell r="O74">
            <v>87</v>
          </cell>
          <cell r="P74">
            <v>84</v>
          </cell>
          <cell r="Q74">
            <v>89</v>
          </cell>
          <cell r="R74">
            <v>110</v>
          </cell>
          <cell r="S74">
            <v>112</v>
          </cell>
          <cell r="T74">
            <v>102</v>
          </cell>
          <cell r="U74">
            <v>97</v>
          </cell>
          <cell r="V74">
            <v>91</v>
          </cell>
          <cell r="W74">
            <v>110</v>
          </cell>
          <cell r="X74">
            <v>118</v>
          </cell>
          <cell r="Y74">
            <v>118</v>
          </cell>
        </row>
        <row r="75">
          <cell r="B75">
            <v>164</v>
          </cell>
          <cell r="C75">
            <v>154</v>
          </cell>
          <cell r="D75">
            <v>164</v>
          </cell>
          <cell r="E75">
            <v>164</v>
          </cell>
          <cell r="F75">
            <v>177</v>
          </cell>
          <cell r="G75">
            <v>164</v>
          </cell>
          <cell r="H75">
            <v>160</v>
          </cell>
          <cell r="I75">
            <v>140</v>
          </cell>
          <cell r="J75">
            <v>119</v>
          </cell>
          <cell r="K75">
            <v>119</v>
          </cell>
          <cell r="L75">
            <v>124</v>
          </cell>
          <cell r="M75">
            <v>132</v>
          </cell>
          <cell r="N75">
            <v>127</v>
          </cell>
          <cell r="O75">
            <v>127</v>
          </cell>
          <cell r="P75">
            <v>127</v>
          </cell>
          <cell r="Q75">
            <v>132</v>
          </cell>
          <cell r="R75">
            <v>138</v>
          </cell>
          <cell r="S75">
            <v>135</v>
          </cell>
          <cell r="T75">
            <v>149</v>
          </cell>
          <cell r="U75">
            <v>151</v>
          </cell>
          <cell r="V75">
            <v>136</v>
          </cell>
          <cell r="W75">
            <v>142</v>
          </cell>
          <cell r="X75">
            <v>154</v>
          </cell>
          <cell r="Y75">
            <v>188</v>
          </cell>
        </row>
        <row r="76">
          <cell r="B76">
            <v>371</v>
          </cell>
          <cell r="C76">
            <v>377</v>
          </cell>
          <cell r="D76">
            <v>346</v>
          </cell>
          <cell r="E76">
            <v>337</v>
          </cell>
          <cell r="F76">
            <v>332</v>
          </cell>
          <cell r="G76">
            <v>347</v>
          </cell>
          <cell r="H76">
            <v>243</v>
          </cell>
          <cell r="I76">
            <v>209</v>
          </cell>
          <cell r="J76">
            <v>209</v>
          </cell>
          <cell r="K76">
            <v>204</v>
          </cell>
          <cell r="L76">
            <v>219</v>
          </cell>
          <cell r="M76">
            <v>219</v>
          </cell>
          <cell r="N76">
            <v>237</v>
          </cell>
          <cell r="O76">
            <v>231</v>
          </cell>
          <cell r="P76">
            <v>246</v>
          </cell>
          <cell r="Q76">
            <v>246</v>
          </cell>
          <cell r="R76">
            <v>271</v>
          </cell>
          <cell r="S76">
            <v>276</v>
          </cell>
          <cell r="T76">
            <v>288</v>
          </cell>
          <cell r="U76">
            <v>276</v>
          </cell>
          <cell r="V76">
            <v>261</v>
          </cell>
          <cell r="W76">
            <v>281</v>
          </cell>
          <cell r="X76">
            <v>305</v>
          </cell>
          <cell r="Y76">
            <v>343</v>
          </cell>
        </row>
        <row r="78">
          <cell r="B78">
            <v>300</v>
          </cell>
          <cell r="C78">
            <v>298</v>
          </cell>
          <cell r="D78">
            <v>213</v>
          </cell>
          <cell r="E78">
            <v>217</v>
          </cell>
          <cell r="F78">
            <v>274</v>
          </cell>
          <cell r="G78">
            <v>227.86</v>
          </cell>
          <cell r="H78">
            <v>192</v>
          </cell>
          <cell r="I78">
            <v>55</v>
          </cell>
          <cell r="J78">
            <v>55</v>
          </cell>
          <cell r="K78">
            <v>292</v>
          </cell>
          <cell r="L78">
            <v>173.899</v>
          </cell>
          <cell r="M78">
            <v>255</v>
          </cell>
          <cell r="N78">
            <v>235</v>
          </cell>
          <cell r="O78">
            <v>235</v>
          </cell>
          <cell r="P78">
            <v>235</v>
          </cell>
          <cell r="Q78">
            <v>220</v>
          </cell>
          <cell r="R78">
            <v>199.703</v>
          </cell>
          <cell r="S78">
            <v>170</v>
          </cell>
          <cell r="T78">
            <v>162.86199999999999</v>
          </cell>
          <cell r="U78">
            <v>124.444</v>
          </cell>
          <cell r="V78">
            <v>307</v>
          </cell>
          <cell r="W78">
            <v>317</v>
          </cell>
          <cell r="X78">
            <v>296</v>
          </cell>
          <cell r="Y78">
            <v>129</v>
          </cell>
        </row>
      </sheetData>
      <sheetData sheetId="6">
        <row r="65">
          <cell r="B65">
            <v>973.38800000000003</v>
          </cell>
          <cell r="C65">
            <v>989.39800000000002</v>
          </cell>
          <cell r="D65">
            <v>999.39800000000002</v>
          </cell>
          <cell r="E65">
            <v>999.428</v>
          </cell>
          <cell r="F65">
            <v>999.80399999999997</v>
          </cell>
          <cell r="G65">
            <v>996.79399999999998</v>
          </cell>
          <cell r="H65">
            <v>984.47399999999993</v>
          </cell>
          <cell r="I65">
            <v>971.19399999999996</v>
          </cell>
          <cell r="J65">
            <v>947.70600000000002</v>
          </cell>
          <cell r="K65">
            <v>1014.1859999999999</v>
          </cell>
          <cell r="L65">
            <v>917.7059999999999</v>
          </cell>
          <cell r="M65">
            <v>891.69599999999991</v>
          </cell>
          <cell r="N65">
            <v>874.08199999999999</v>
          </cell>
          <cell r="O65">
            <v>731.93200000000002</v>
          </cell>
          <cell r="P65">
            <v>819.952</v>
          </cell>
          <cell r="Q65">
            <v>821.05600000000004</v>
          </cell>
          <cell r="R65">
            <v>837.05600000000004</v>
          </cell>
          <cell r="S65">
            <v>840.05600000000004</v>
          </cell>
          <cell r="T65">
            <v>775.06600000000003</v>
          </cell>
          <cell r="U65">
            <v>777.06600000000003</v>
          </cell>
          <cell r="V65">
            <v>47.525999999999996</v>
          </cell>
          <cell r="W65">
            <v>76.430000000000007</v>
          </cell>
          <cell r="X65">
            <v>395.52600000000001</v>
          </cell>
          <cell r="Y65">
            <v>829.28300000000002</v>
          </cell>
        </row>
        <row r="66">
          <cell r="B66">
            <v>759.16199999999992</v>
          </cell>
          <cell r="C66">
            <v>724.71900000000005</v>
          </cell>
          <cell r="D66">
            <v>703.66300000000001</v>
          </cell>
          <cell r="E66">
            <v>701.43400000000008</v>
          </cell>
          <cell r="F66">
            <v>726.14600000000007</v>
          </cell>
          <cell r="G66">
            <v>818.95999999999981</v>
          </cell>
          <cell r="H66">
            <v>964.75699999999995</v>
          </cell>
          <cell r="I66">
            <v>1108.1970000000001</v>
          </cell>
          <cell r="J66">
            <v>1235.2780000000005</v>
          </cell>
          <cell r="K66">
            <v>1332.4570000000001</v>
          </cell>
          <cell r="L66">
            <v>1393.6429999999998</v>
          </cell>
          <cell r="M66">
            <v>1440.481</v>
          </cell>
          <cell r="N66">
            <v>1467.8439999999998</v>
          </cell>
          <cell r="O66">
            <v>1472.5110000000002</v>
          </cell>
          <cell r="P66">
            <v>1434.2760000000001</v>
          </cell>
          <cell r="Q66">
            <v>1374.9050000000002</v>
          </cell>
          <cell r="R66">
            <v>1323.3029999999999</v>
          </cell>
          <cell r="S66">
            <v>1288.798</v>
          </cell>
          <cell r="T66">
            <v>1263.1689999999999</v>
          </cell>
          <cell r="U66">
            <v>1248.2819999999997</v>
          </cell>
          <cell r="V66">
            <v>1208.9559999999999</v>
          </cell>
          <cell r="W66">
            <v>1122.5490000000002</v>
          </cell>
          <cell r="X66">
            <v>1043.2939999999999</v>
          </cell>
          <cell r="Y66">
            <v>955.62900000000002</v>
          </cell>
        </row>
        <row r="67">
          <cell r="B67">
            <v>2804.4670000000001</v>
          </cell>
          <cell r="C67">
            <v>2554.6320000000001</v>
          </cell>
          <cell r="D67">
            <v>2382.9029999999998</v>
          </cell>
          <cell r="E67">
            <v>2303.9559999999997</v>
          </cell>
          <cell r="F67">
            <v>2273.73</v>
          </cell>
          <cell r="G67">
            <v>2334.1869999999999</v>
          </cell>
          <cell r="H67">
            <v>2489.1610000000001</v>
          </cell>
          <cell r="I67">
            <v>2774.0540000000001</v>
          </cell>
          <cell r="J67">
            <v>3235.5920000000001</v>
          </cell>
          <cell r="K67">
            <v>3680.8239999999992</v>
          </cell>
          <cell r="L67">
            <v>3929.1379999999995</v>
          </cell>
          <cell r="M67">
            <v>4172.7469999999994</v>
          </cell>
          <cell r="N67">
            <v>4315.4719999999998</v>
          </cell>
          <cell r="O67">
            <v>4416.683</v>
          </cell>
          <cell r="P67">
            <v>4367.6719999999996</v>
          </cell>
          <cell r="Q67">
            <v>4189.902</v>
          </cell>
          <cell r="R67">
            <v>4086.384</v>
          </cell>
          <cell r="S67">
            <v>4078.3809999999994</v>
          </cell>
          <cell r="T67">
            <v>4136.4549999999999</v>
          </cell>
          <cell r="U67">
            <v>4275.7439999999997</v>
          </cell>
          <cell r="V67">
            <v>4322.5360000000001</v>
          </cell>
          <cell r="W67">
            <v>4047.3559999999998</v>
          </cell>
          <cell r="X67">
            <v>3658.0230000000006</v>
          </cell>
          <cell r="Y67">
            <v>3283.7760000000003</v>
          </cell>
        </row>
        <row r="69">
          <cell r="B69">
            <v>119.5</v>
          </cell>
          <cell r="C69">
            <v>114</v>
          </cell>
          <cell r="D69">
            <v>111.5</v>
          </cell>
          <cell r="E69">
            <v>110</v>
          </cell>
          <cell r="F69">
            <v>112</v>
          </cell>
          <cell r="G69">
            <v>119</v>
          </cell>
          <cell r="H69">
            <v>128</v>
          </cell>
          <cell r="I69">
            <v>135</v>
          </cell>
          <cell r="J69">
            <v>136</v>
          </cell>
          <cell r="K69">
            <v>134.5</v>
          </cell>
          <cell r="L69">
            <v>134</v>
          </cell>
          <cell r="M69">
            <v>136.5</v>
          </cell>
          <cell r="N69">
            <v>138</v>
          </cell>
          <cell r="O69">
            <v>137.5</v>
          </cell>
          <cell r="P69">
            <v>135</v>
          </cell>
          <cell r="Q69">
            <v>138.5</v>
          </cell>
          <cell r="R69">
            <v>147</v>
          </cell>
          <cell r="S69">
            <v>158.5</v>
          </cell>
          <cell r="T69">
            <v>168</v>
          </cell>
          <cell r="U69">
            <v>174</v>
          </cell>
          <cell r="V69">
            <v>167</v>
          </cell>
          <cell r="W69">
            <v>154</v>
          </cell>
          <cell r="X69">
            <v>145.5</v>
          </cell>
          <cell r="Y69">
            <v>135</v>
          </cell>
        </row>
        <row r="75">
          <cell r="I75">
            <v>30</v>
          </cell>
          <cell r="J75">
            <v>30</v>
          </cell>
          <cell r="K75">
            <v>30</v>
          </cell>
          <cell r="L75">
            <v>30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S75">
            <v>10</v>
          </cell>
          <cell r="T75">
            <v>30</v>
          </cell>
          <cell r="U75">
            <v>30</v>
          </cell>
          <cell r="V75">
            <v>30</v>
          </cell>
          <cell r="W75">
            <v>10</v>
          </cell>
        </row>
        <row r="77">
          <cell r="C77">
            <v>5</v>
          </cell>
          <cell r="I77">
            <v>43</v>
          </cell>
          <cell r="J77">
            <v>31.222000000000001</v>
          </cell>
          <cell r="K77">
            <v>5</v>
          </cell>
          <cell r="L77">
            <v>5</v>
          </cell>
          <cell r="M77">
            <v>5</v>
          </cell>
          <cell r="N77">
            <v>5</v>
          </cell>
          <cell r="P77">
            <v>5</v>
          </cell>
          <cell r="Q77">
            <v>5</v>
          </cell>
          <cell r="R77">
            <v>5</v>
          </cell>
          <cell r="T77">
            <v>5</v>
          </cell>
          <cell r="U77">
            <v>5</v>
          </cell>
        </row>
      </sheetData>
      <sheetData sheetId="7">
        <row r="7">
          <cell r="B7">
            <v>47.48</v>
          </cell>
          <cell r="C7">
            <v>45.8</v>
          </cell>
          <cell r="D7">
            <v>37</v>
          </cell>
          <cell r="E7">
            <v>35.89</v>
          </cell>
          <cell r="F7">
            <v>35.369999999999997</v>
          </cell>
          <cell r="G7">
            <v>36.64</v>
          </cell>
          <cell r="H7">
            <v>45.8</v>
          </cell>
          <cell r="I7">
            <v>47.48</v>
          </cell>
          <cell r="J7">
            <v>51.99</v>
          </cell>
          <cell r="K7">
            <v>64.22</v>
          </cell>
          <cell r="L7">
            <v>50.44</v>
          </cell>
          <cell r="M7">
            <v>64.16</v>
          </cell>
          <cell r="N7">
            <v>66.11</v>
          </cell>
          <cell r="O7">
            <v>110</v>
          </cell>
          <cell r="P7">
            <v>64.16</v>
          </cell>
          <cell r="Q7">
            <v>64.16</v>
          </cell>
          <cell r="R7">
            <v>47.82</v>
          </cell>
          <cell r="S7">
            <v>101.7</v>
          </cell>
          <cell r="T7">
            <v>55.33</v>
          </cell>
          <cell r="U7">
            <v>61.93</v>
          </cell>
          <cell r="V7">
            <v>110</v>
          </cell>
          <cell r="W7">
            <v>110</v>
          </cell>
          <cell r="X7">
            <v>110</v>
          </cell>
          <cell r="Y7">
            <v>110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DUFERCO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EPA_THESS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EFT_SLOVENIA</v>
          </cell>
        </row>
        <row r="44">
          <cell r="A44" t="str">
            <v>EGPH_SUPPLY</v>
          </cell>
        </row>
        <row r="45">
          <cell r="A45" t="str">
            <v>ELINOIL</v>
          </cell>
        </row>
        <row r="46">
          <cell r="A46" t="str">
            <v>ELPEDISON</v>
          </cell>
        </row>
        <row r="47">
          <cell r="A47" t="str">
            <v>EPA_THESS</v>
          </cell>
        </row>
        <row r="48">
          <cell r="A48" t="str">
            <v>EUNICE_TRADING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SOLARENERGY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4656.5169999999998</v>
      </c>
      <c r="C4" s="18">
        <v>4387.7489999999998</v>
      </c>
      <c r="D4" s="18">
        <v>4197.4639999999999</v>
      </c>
      <c r="E4" s="18">
        <v>4114.8180000000002</v>
      </c>
      <c r="F4" s="18">
        <v>4111.68</v>
      </c>
      <c r="G4" s="18">
        <v>4268.9409999999998</v>
      </c>
      <c r="H4" s="18">
        <v>4566.3919999999998</v>
      </c>
      <c r="I4" s="18">
        <v>5061.4449999999997</v>
      </c>
      <c r="J4" s="18">
        <v>5615.7979999999998</v>
      </c>
      <c r="K4" s="18">
        <v>6196.9669999999996</v>
      </c>
      <c r="L4" s="18">
        <v>6409.4870000000001</v>
      </c>
      <c r="M4" s="18">
        <v>6656.424</v>
      </c>
      <c r="N4" s="18">
        <v>6810.3980000000001</v>
      </c>
      <c r="O4" s="18">
        <v>6768.6260000000002</v>
      </c>
      <c r="P4" s="18">
        <v>6771.9</v>
      </c>
      <c r="Q4" s="18">
        <v>6529.3630000000003</v>
      </c>
      <c r="R4" s="18">
        <v>6398.7430000000004</v>
      </c>
      <c r="S4" s="18">
        <v>6375.7349999999997</v>
      </c>
      <c r="T4" s="18">
        <v>6377.69</v>
      </c>
      <c r="U4" s="18">
        <v>6510.0919999999996</v>
      </c>
      <c r="V4" s="18">
        <v>5776.018</v>
      </c>
      <c r="W4" s="18">
        <v>5410.335</v>
      </c>
      <c r="X4" s="18">
        <v>5242.3429999999998</v>
      </c>
      <c r="Y4" s="18">
        <v>5203.6880000000001</v>
      </c>
      <c r="Z4" s="19"/>
      <c r="AA4" s="20">
        <f>SUM(B4:Z4)</f>
        <v>134418.61299999998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47.48</v>
      </c>
      <c r="C7" s="28">
        <v>45.8</v>
      </c>
      <c r="D7" s="28">
        <v>37</v>
      </c>
      <c r="E7" s="28">
        <v>35.89</v>
      </c>
      <c r="F7" s="28">
        <v>35.369999999999997</v>
      </c>
      <c r="G7" s="28">
        <v>36.64</v>
      </c>
      <c r="H7" s="28">
        <v>45.8</v>
      </c>
      <c r="I7" s="28">
        <v>47.48</v>
      </c>
      <c r="J7" s="28">
        <v>51.99</v>
      </c>
      <c r="K7" s="28">
        <v>64.22</v>
      </c>
      <c r="L7" s="28">
        <v>50.44</v>
      </c>
      <c r="M7" s="28">
        <v>64.16</v>
      </c>
      <c r="N7" s="28">
        <v>66.11</v>
      </c>
      <c r="O7" s="28">
        <v>110</v>
      </c>
      <c r="P7" s="28">
        <v>64.16</v>
      </c>
      <c r="Q7" s="28">
        <v>64.16</v>
      </c>
      <c r="R7" s="28">
        <v>47.82</v>
      </c>
      <c r="S7" s="28">
        <v>101.7</v>
      </c>
      <c r="T7" s="28">
        <v>55.33</v>
      </c>
      <c r="U7" s="28">
        <v>61.93</v>
      </c>
      <c r="V7" s="28">
        <v>110</v>
      </c>
      <c r="W7" s="28">
        <v>110</v>
      </c>
      <c r="X7" s="28">
        <v>110</v>
      </c>
      <c r="Y7" s="28">
        <v>110</v>
      </c>
      <c r="Z7" s="29"/>
      <c r="AA7" s="30">
        <f>IF(SUM(GR_MAINLAND_MCP_SUM_SELL)&lt;&gt;0,AVERAGEIF(GR_MAINLAND_MCP_SUM_SELL,"&lt;&gt;"""),"")</f>
        <v>65.561666666666682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357.03399999999999</v>
      </c>
      <c r="L10" s="42">
        <v>346</v>
      </c>
      <c r="M10" s="42">
        <v>360.68299999999999</v>
      </c>
      <c r="N10" s="42">
        <v>497.04599999999999</v>
      </c>
      <c r="O10" s="42">
        <v>503</v>
      </c>
      <c r="P10" s="42">
        <v>379.97699999999998</v>
      </c>
      <c r="Q10" s="42">
        <v>382.37</v>
      </c>
      <c r="R10" s="42">
        <v>346</v>
      </c>
      <c r="S10" s="42">
        <v>503</v>
      </c>
      <c r="T10" s="42">
        <v>346</v>
      </c>
      <c r="U10" s="42">
        <v>346</v>
      </c>
      <c r="V10" s="42">
        <v>503</v>
      </c>
      <c r="W10" s="42">
        <v>503</v>
      </c>
      <c r="X10" s="42">
        <v>503</v>
      </c>
      <c r="Y10" s="42">
        <v>503</v>
      </c>
      <c r="Z10" s="43"/>
      <c r="AA10" s="44">
        <f>SUM(B10:Z10)</f>
        <v>9493.11</v>
      </c>
    </row>
    <row r="11" spans="1:27" ht="24.95" customHeight="1" x14ac:dyDescent="0.2">
      <c r="A11" s="45" t="s">
        <v>7</v>
      </c>
      <c r="B11" s="46">
        <v>2754.3770000000004</v>
      </c>
      <c r="C11" s="47">
        <v>2477.3810000000003</v>
      </c>
      <c r="D11" s="47">
        <v>2329.2379999999998</v>
      </c>
      <c r="E11" s="47">
        <v>2220.384</v>
      </c>
      <c r="F11" s="47">
        <v>2115.9050000000002</v>
      </c>
      <c r="G11" s="47">
        <v>2299.9</v>
      </c>
      <c r="H11" s="47">
        <v>2641.7840000000001</v>
      </c>
      <c r="I11" s="47">
        <v>2868.2980000000002</v>
      </c>
      <c r="J11" s="47">
        <v>2943.9</v>
      </c>
      <c r="K11" s="47">
        <v>2947.9</v>
      </c>
      <c r="L11" s="47">
        <v>2908.9</v>
      </c>
      <c r="M11" s="47">
        <v>2916.9</v>
      </c>
      <c r="N11" s="47">
        <v>2909.9560000000001</v>
      </c>
      <c r="O11" s="47">
        <v>2988.4639999999999</v>
      </c>
      <c r="P11" s="47">
        <v>3222.9</v>
      </c>
      <c r="Q11" s="47">
        <v>3227.99</v>
      </c>
      <c r="R11" s="47">
        <v>3214.99</v>
      </c>
      <c r="S11" s="47">
        <v>3276.3860000000004</v>
      </c>
      <c r="T11" s="47">
        <v>3384.99</v>
      </c>
      <c r="U11" s="47">
        <v>3402.99</v>
      </c>
      <c r="V11" s="47">
        <v>3448.864</v>
      </c>
      <c r="W11" s="47">
        <v>3462.864</v>
      </c>
      <c r="X11" s="47">
        <v>3349.864</v>
      </c>
      <c r="Y11" s="47">
        <v>3351.864</v>
      </c>
      <c r="Z11" s="48"/>
      <c r="AA11" s="49">
        <f>SUM(B11:Z11)</f>
        <v>70666.989000000001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>
        <v>50</v>
      </c>
      <c r="I12" s="47">
        <v>188</v>
      </c>
      <c r="J12" s="47">
        <v>188</v>
      </c>
      <c r="K12" s="47">
        <v>98</v>
      </c>
      <c r="L12" s="47">
        <v>183</v>
      </c>
      <c r="M12" s="47">
        <v>183</v>
      </c>
      <c r="N12" s="47">
        <v>218</v>
      </c>
      <c r="O12" s="47">
        <v>172</v>
      </c>
      <c r="P12" s="47">
        <v>201</v>
      </c>
      <c r="Q12" s="47">
        <v>246</v>
      </c>
      <c r="R12" s="47">
        <v>556</v>
      </c>
      <c r="S12" s="47">
        <v>861</v>
      </c>
      <c r="T12" s="47">
        <v>1236</v>
      </c>
      <c r="U12" s="47">
        <v>1487</v>
      </c>
      <c r="V12" s="47">
        <v>457</v>
      </c>
      <c r="W12" s="47">
        <v>60</v>
      </c>
      <c r="X12" s="47"/>
      <c r="Y12" s="47">
        <v>45</v>
      </c>
      <c r="Z12" s="48"/>
      <c r="AA12" s="49">
        <f>SUM(B12:Z12)</f>
        <v>6474</v>
      </c>
    </row>
    <row r="13" spans="1:27" ht="24.95" customHeight="1" x14ac:dyDescent="0.2">
      <c r="A13" s="50" t="s">
        <v>9</v>
      </c>
      <c r="B13" s="51">
        <v>572.14</v>
      </c>
      <c r="C13" s="52">
        <v>630.36799999999982</v>
      </c>
      <c r="D13" s="52">
        <v>686.22599999999989</v>
      </c>
      <c r="E13" s="52">
        <v>717.43399999999997</v>
      </c>
      <c r="F13" s="52">
        <v>753.77500000000009</v>
      </c>
      <c r="G13" s="52">
        <v>772.18100000000004</v>
      </c>
      <c r="H13" s="52">
        <v>852.60799999999995</v>
      </c>
      <c r="I13" s="52">
        <v>1182.1470000000002</v>
      </c>
      <c r="J13" s="52">
        <v>1658.8980000000001</v>
      </c>
      <c r="K13" s="52">
        <v>2083.0329999999999</v>
      </c>
      <c r="L13" s="52">
        <v>2358.6880000000001</v>
      </c>
      <c r="M13" s="52">
        <v>2477.8409999999999</v>
      </c>
      <c r="N13" s="52">
        <v>2500.3960000000002</v>
      </c>
      <c r="O13" s="52">
        <v>2425.1620000000003</v>
      </c>
      <c r="P13" s="52">
        <v>2276.0230000000001</v>
      </c>
      <c r="Q13" s="52">
        <v>1986.0030000000002</v>
      </c>
      <c r="R13" s="52">
        <v>1563.0500000000002</v>
      </c>
      <c r="S13" s="52">
        <v>1042.3490000000002</v>
      </c>
      <c r="T13" s="52">
        <v>708.83799999999997</v>
      </c>
      <c r="U13" s="52">
        <v>625.65799999999979</v>
      </c>
      <c r="V13" s="52">
        <v>572.15399999999988</v>
      </c>
      <c r="W13" s="52">
        <v>534.471</v>
      </c>
      <c r="X13" s="52">
        <v>516.47899999999993</v>
      </c>
      <c r="Y13" s="52">
        <v>525.82399999999996</v>
      </c>
      <c r="Z13" s="53"/>
      <c r="AA13" s="54">
        <f>SUM(B13:Z13)</f>
        <v>30021.745999999999</v>
      </c>
    </row>
    <row r="14" spans="1:27" ht="30" customHeight="1" thickBot="1" x14ac:dyDescent="0.25">
      <c r="A14" s="55" t="s">
        <v>10</v>
      </c>
      <c r="B14" s="56">
        <f>IF(LEN(B$2)&gt;0,SUM(B10:B13),"")</f>
        <v>3717.5170000000003</v>
      </c>
      <c r="C14" s="57">
        <f t="shared" ref="C14:Z14" si="0">IF(LEN(C$2)&gt;0,SUM(C10:C13),"")</f>
        <v>3453.7490000000003</v>
      </c>
      <c r="D14" s="57">
        <f t="shared" si="0"/>
        <v>3361.4639999999999</v>
      </c>
      <c r="E14" s="57">
        <f t="shared" si="0"/>
        <v>3283.8180000000002</v>
      </c>
      <c r="F14" s="57">
        <f t="shared" si="0"/>
        <v>3215.6800000000003</v>
      </c>
      <c r="G14" s="57">
        <f t="shared" si="0"/>
        <v>3418.0810000000001</v>
      </c>
      <c r="H14" s="57">
        <f t="shared" si="0"/>
        <v>3890.3919999999998</v>
      </c>
      <c r="I14" s="57">
        <f t="shared" si="0"/>
        <v>4584.4450000000006</v>
      </c>
      <c r="J14" s="57">
        <f t="shared" si="0"/>
        <v>5136.7980000000007</v>
      </c>
      <c r="K14" s="57">
        <f t="shared" si="0"/>
        <v>5485.9670000000006</v>
      </c>
      <c r="L14" s="57">
        <f t="shared" si="0"/>
        <v>5796.5879999999997</v>
      </c>
      <c r="M14" s="57">
        <f t="shared" si="0"/>
        <v>5938.424</v>
      </c>
      <c r="N14" s="57">
        <f t="shared" si="0"/>
        <v>6125.3980000000001</v>
      </c>
      <c r="O14" s="57">
        <f t="shared" si="0"/>
        <v>6088.6260000000002</v>
      </c>
      <c r="P14" s="57">
        <f t="shared" si="0"/>
        <v>6079.9</v>
      </c>
      <c r="Q14" s="57">
        <f t="shared" si="0"/>
        <v>5842.3629999999994</v>
      </c>
      <c r="R14" s="57">
        <f t="shared" si="0"/>
        <v>5680.04</v>
      </c>
      <c r="S14" s="57">
        <f t="shared" si="0"/>
        <v>5682.7350000000006</v>
      </c>
      <c r="T14" s="57">
        <f t="shared" si="0"/>
        <v>5675.8279999999995</v>
      </c>
      <c r="U14" s="57">
        <f t="shared" si="0"/>
        <v>5861.6479999999992</v>
      </c>
      <c r="V14" s="57">
        <f t="shared" si="0"/>
        <v>4981.0179999999991</v>
      </c>
      <c r="W14" s="57">
        <f t="shared" si="0"/>
        <v>4560.335</v>
      </c>
      <c r="X14" s="57">
        <f t="shared" si="0"/>
        <v>4369.3429999999998</v>
      </c>
      <c r="Y14" s="57">
        <f t="shared" si="0"/>
        <v>4425.6880000000001</v>
      </c>
      <c r="Z14" s="58" t="str">
        <f t="shared" si="0"/>
        <v/>
      </c>
      <c r="AA14" s="59">
        <f>SUM(AA9:AA13)</f>
        <v>116655.845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1627.9</v>
      </c>
      <c r="C25" s="66">
        <v>1633.9</v>
      </c>
      <c r="D25" s="66">
        <v>1682.9</v>
      </c>
      <c r="E25" s="66">
        <v>1715.9</v>
      </c>
      <c r="F25" s="66">
        <v>1747.9</v>
      </c>
      <c r="G25" s="66">
        <v>1761.9</v>
      </c>
      <c r="H25" s="66">
        <v>1809.9</v>
      </c>
      <c r="I25" s="66">
        <v>2230.9</v>
      </c>
      <c r="J25" s="66">
        <v>2885.9</v>
      </c>
      <c r="K25" s="66">
        <v>3185.9</v>
      </c>
      <c r="L25" s="66">
        <v>3525.9</v>
      </c>
      <c r="M25" s="66">
        <v>3655.9</v>
      </c>
      <c r="N25" s="66">
        <v>3708.9</v>
      </c>
      <c r="O25" s="66">
        <v>3589.9</v>
      </c>
      <c r="P25" s="66">
        <v>3475.9</v>
      </c>
      <c r="Q25" s="66">
        <v>3254.9</v>
      </c>
      <c r="R25" s="66">
        <v>3227.9</v>
      </c>
      <c r="S25" s="66">
        <v>3054.9</v>
      </c>
      <c r="T25" s="66">
        <v>3090.9</v>
      </c>
      <c r="U25" s="66">
        <v>3240.9</v>
      </c>
      <c r="V25" s="66">
        <v>1971.9</v>
      </c>
      <c r="W25" s="66">
        <v>1560.9</v>
      </c>
      <c r="X25" s="66">
        <v>1556.9</v>
      </c>
      <c r="Y25" s="66">
        <v>1581.9</v>
      </c>
      <c r="Z25" s="67"/>
      <c r="AA25" s="68">
        <f>SUM(B25:Z25)</f>
        <v>60780.60000000002</v>
      </c>
    </row>
    <row r="26" spans="1:27" ht="24.95" customHeight="1" x14ac:dyDescent="0.2">
      <c r="A26" s="69" t="s">
        <v>20</v>
      </c>
      <c r="B26" s="70">
        <v>1578.617</v>
      </c>
      <c r="C26" s="71">
        <v>1303.8489999999999</v>
      </c>
      <c r="D26" s="71">
        <v>1064.5640000000001</v>
      </c>
      <c r="E26" s="71">
        <v>948.91800000000001</v>
      </c>
      <c r="F26" s="71">
        <v>913.78</v>
      </c>
      <c r="G26" s="71">
        <v>1057.0409999999999</v>
      </c>
      <c r="H26" s="71">
        <v>1306.492</v>
      </c>
      <c r="I26" s="71">
        <v>1380.5450000000001</v>
      </c>
      <c r="J26" s="71">
        <v>1373.8979999999999</v>
      </c>
      <c r="K26" s="71">
        <v>1655.067</v>
      </c>
      <c r="L26" s="71">
        <v>1527.587</v>
      </c>
      <c r="M26" s="71">
        <v>1644.5239999999999</v>
      </c>
      <c r="N26" s="71">
        <v>1745.498</v>
      </c>
      <c r="O26" s="71">
        <v>1762.7260000000001</v>
      </c>
      <c r="P26" s="71">
        <v>1720</v>
      </c>
      <c r="Q26" s="71">
        <v>1698.463</v>
      </c>
      <c r="R26" s="71">
        <v>1594.8430000000001</v>
      </c>
      <c r="S26" s="71">
        <v>1744.835</v>
      </c>
      <c r="T26" s="71">
        <v>1590.79</v>
      </c>
      <c r="U26" s="71">
        <v>1573.192</v>
      </c>
      <c r="V26" s="71">
        <v>2011.1179999999999</v>
      </c>
      <c r="W26" s="71">
        <v>2053.4349999999999</v>
      </c>
      <c r="X26" s="71">
        <v>2015.443</v>
      </c>
      <c r="Y26" s="71">
        <v>1951.788</v>
      </c>
      <c r="Z26" s="72"/>
      <c r="AA26" s="73">
        <f>SUM(B26:Z26)</f>
        <v>37217.012999999999</v>
      </c>
    </row>
    <row r="27" spans="1:27" ht="24.95" customHeight="1" x14ac:dyDescent="0.2">
      <c r="A27" s="76" t="s">
        <v>21</v>
      </c>
      <c r="B27" s="74">
        <v>1450</v>
      </c>
      <c r="C27" s="75">
        <v>1450</v>
      </c>
      <c r="D27" s="75">
        <v>1450</v>
      </c>
      <c r="E27" s="75">
        <v>1450</v>
      </c>
      <c r="F27" s="75">
        <v>1450</v>
      </c>
      <c r="G27" s="75">
        <v>1450</v>
      </c>
      <c r="H27" s="75">
        <v>1450</v>
      </c>
      <c r="I27" s="75">
        <v>1450</v>
      </c>
      <c r="J27" s="75">
        <v>1356</v>
      </c>
      <c r="K27" s="75">
        <v>1356</v>
      </c>
      <c r="L27" s="75">
        <v>1356</v>
      </c>
      <c r="M27" s="75">
        <v>1356</v>
      </c>
      <c r="N27" s="75">
        <v>1356</v>
      </c>
      <c r="O27" s="75">
        <v>1416</v>
      </c>
      <c r="P27" s="75">
        <v>1576</v>
      </c>
      <c r="Q27" s="75">
        <v>1576</v>
      </c>
      <c r="R27" s="75">
        <v>1576</v>
      </c>
      <c r="S27" s="75">
        <v>1576</v>
      </c>
      <c r="T27" s="75">
        <v>1696</v>
      </c>
      <c r="U27" s="75">
        <v>1696</v>
      </c>
      <c r="V27" s="75">
        <v>1793</v>
      </c>
      <c r="W27" s="75">
        <v>1796</v>
      </c>
      <c r="X27" s="75">
        <v>1670</v>
      </c>
      <c r="Y27" s="75">
        <v>1670</v>
      </c>
      <c r="Z27" s="77"/>
      <c r="AA27" s="78">
        <f>SUM(B27:Z27)</f>
        <v>36421</v>
      </c>
    </row>
    <row r="28" spans="1:27" ht="30" customHeight="1" thickBot="1" x14ac:dyDescent="0.25">
      <c r="A28" s="55" t="s">
        <v>22</v>
      </c>
      <c r="B28" s="56">
        <f>IF(LEN(B$2)&gt;0,SUM(B25:B27),"")</f>
        <v>4656.5169999999998</v>
      </c>
      <c r="C28" s="57">
        <f t="shared" ref="C28:Z28" si="2">IF(LEN(C$2)&gt;0,SUM(C25:C27),"")</f>
        <v>4387.7489999999998</v>
      </c>
      <c r="D28" s="57">
        <f t="shared" si="2"/>
        <v>4197.4639999999999</v>
      </c>
      <c r="E28" s="57">
        <f t="shared" si="2"/>
        <v>4114.8180000000002</v>
      </c>
      <c r="F28" s="57">
        <f t="shared" si="2"/>
        <v>4111.68</v>
      </c>
      <c r="G28" s="57">
        <f t="shared" si="2"/>
        <v>4268.9409999999998</v>
      </c>
      <c r="H28" s="57">
        <f t="shared" si="2"/>
        <v>4566.3919999999998</v>
      </c>
      <c r="I28" s="57">
        <f t="shared" si="2"/>
        <v>5061.4449999999997</v>
      </c>
      <c r="J28" s="57">
        <f t="shared" si="2"/>
        <v>5615.7979999999998</v>
      </c>
      <c r="K28" s="57">
        <f t="shared" si="2"/>
        <v>6196.9670000000006</v>
      </c>
      <c r="L28" s="57">
        <f t="shared" si="2"/>
        <v>6409.4870000000001</v>
      </c>
      <c r="M28" s="57">
        <f t="shared" si="2"/>
        <v>6656.424</v>
      </c>
      <c r="N28" s="57">
        <f t="shared" si="2"/>
        <v>6810.3980000000001</v>
      </c>
      <c r="O28" s="57">
        <f t="shared" si="2"/>
        <v>6768.6260000000002</v>
      </c>
      <c r="P28" s="57">
        <f t="shared" si="2"/>
        <v>6771.9</v>
      </c>
      <c r="Q28" s="57">
        <f t="shared" si="2"/>
        <v>6529.3630000000003</v>
      </c>
      <c r="R28" s="57">
        <f t="shared" si="2"/>
        <v>6398.7430000000004</v>
      </c>
      <c r="S28" s="57">
        <f t="shared" si="2"/>
        <v>6375.7350000000006</v>
      </c>
      <c r="T28" s="57">
        <f t="shared" si="2"/>
        <v>6377.6900000000005</v>
      </c>
      <c r="U28" s="57">
        <f t="shared" si="2"/>
        <v>6510.0920000000006</v>
      </c>
      <c r="V28" s="57">
        <f t="shared" si="2"/>
        <v>5776.018</v>
      </c>
      <c r="W28" s="57">
        <f t="shared" si="2"/>
        <v>5410.335</v>
      </c>
      <c r="X28" s="57">
        <f t="shared" si="2"/>
        <v>5242.3429999999998</v>
      </c>
      <c r="Y28" s="57">
        <f t="shared" si="2"/>
        <v>5203.6880000000001</v>
      </c>
      <c r="Z28" s="58" t="str">
        <f t="shared" si="2"/>
        <v/>
      </c>
      <c r="AA28" s="59">
        <f>SUM(AA25:AA27)</f>
        <v>134418.61300000001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104</v>
      </c>
      <c r="C31" s="89">
        <v>105</v>
      </c>
      <c r="D31" s="89">
        <v>113</v>
      </c>
      <c r="E31" s="89">
        <v>113</v>
      </c>
      <c r="F31" s="89">
        <v>113</v>
      </c>
      <c r="G31" s="89">
        <v>112</v>
      </c>
      <c r="H31" s="89">
        <v>81</v>
      </c>
      <c r="I31" s="89">
        <v>73</v>
      </c>
      <c r="J31" s="89">
        <v>96</v>
      </c>
      <c r="K31" s="89">
        <v>96</v>
      </c>
      <c r="L31" s="89">
        <v>96</v>
      </c>
      <c r="M31" s="89">
        <v>112</v>
      </c>
      <c r="N31" s="89">
        <v>86</v>
      </c>
      <c r="O31" s="89">
        <v>87</v>
      </c>
      <c r="P31" s="89">
        <v>84</v>
      </c>
      <c r="Q31" s="89">
        <v>89</v>
      </c>
      <c r="R31" s="89">
        <v>110</v>
      </c>
      <c r="S31" s="89">
        <v>112</v>
      </c>
      <c r="T31" s="89">
        <v>102</v>
      </c>
      <c r="U31" s="89">
        <v>97</v>
      </c>
      <c r="V31" s="89">
        <v>91</v>
      </c>
      <c r="W31" s="89">
        <v>110</v>
      </c>
      <c r="X31" s="89">
        <v>118</v>
      </c>
      <c r="Y31" s="89">
        <v>118</v>
      </c>
      <c r="Z31" s="90"/>
      <c r="AA31" s="68">
        <f t="shared" ref="AA31:AA36" si="3">SUM(B31:Z31)</f>
        <v>2418</v>
      </c>
    </row>
    <row r="32" spans="1:27" ht="24.95" customHeight="1" x14ac:dyDescent="0.2">
      <c r="A32" s="91" t="s">
        <v>25</v>
      </c>
      <c r="B32" s="92">
        <v>164</v>
      </c>
      <c r="C32" s="93">
        <v>154</v>
      </c>
      <c r="D32" s="93">
        <v>164</v>
      </c>
      <c r="E32" s="93">
        <v>164</v>
      </c>
      <c r="F32" s="93">
        <v>177</v>
      </c>
      <c r="G32" s="93">
        <v>164</v>
      </c>
      <c r="H32" s="93">
        <v>160</v>
      </c>
      <c r="I32" s="93">
        <v>140</v>
      </c>
      <c r="J32" s="93">
        <v>119</v>
      </c>
      <c r="K32" s="93">
        <v>119</v>
      </c>
      <c r="L32" s="93">
        <v>124</v>
      </c>
      <c r="M32" s="93">
        <v>132</v>
      </c>
      <c r="N32" s="93">
        <v>127</v>
      </c>
      <c r="O32" s="93">
        <v>127</v>
      </c>
      <c r="P32" s="93">
        <v>127</v>
      </c>
      <c r="Q32" s="93">
        <v>132</v>
      </c>
      <c r="R32" s="93">
        <v>138</v>
      </c>
      <c r="S32" s="93">
        <v>135</v>
      </c>
      <c r="T32" s="93">
        <v>149</v>
      </c>
      <c r="U32" s="93">
        <v>151</v>
      </c>
      <c r="V32" s="93">
        <v>136</v>
      </c>
      <c r="W32" s="93">
        <v>142</v>
      </c>
      <c r="X32" s="93">
        <v>154</v>
      </c>
      <c r="Y32" s="93">
        <v>188</v>
      </c>
      <c r="Z32" s="94"/>
      <c r="AA32" s="73">
        <f t="shared" si="3"/>
        <v>3487</v>
      </c>
    </row>
    <row r="33" spans="1:27" ht="24.95" customHeight="1" x14ac:dyDescent="0.2">
      <c r="A33" s="91" t="s">
        <v>26</v>
      </c>
      <c r="B33" s="92">
        <v>371</v>
      </c>
      <c r="C33" s="93">
        <v>377</v>
      </c>
      <c r="D33" s="93">
        <v>346</v>
      </c>
      <c r="E33" s="93">
        <v>337</v>
      </c>
      <c r="F33" s="93">
        <v>332</v>
      </c>
      <c r="G33" s="93">
        <v>347</v>
      </c>
      <c r="H33" s="93">
        <v>243</v>
      </c>
      <c r="I33" s="93">
        <v>209</v>
      </c>
      <c r="J33" s="93">
        <v>209</v>
      </c>
      <c r="K33" s="93">
        <v>204</v>
      </c>
      <c r="L33" s="93">
        <v>219</v>
      </c>
      <c r="M33" s="93">
        <v>219</v>
      </c>
      <c r="N33" s="93">
        <v>237</v>
      </c>
      <c r="O33" s="93">
        <v>231</v>
      </c>
      <c r="P33" s="93">
        <v>246</v>
      </c>
      <c r="Q33" s="93">
        <v>246</v>
      </c>
      <c r="R33" s="93">
        <v>271</v>
      </c>
      <c r="S33" s="93">
        <v>276</v>
      </c>
      <c r="T33" s="93">
        <v>288</v>
      </c>
      <c r="U33" s="93">
        <v>276</v>
      </c>
      <c r="V33" s="93">
        <v>261</v>
      </c>
      <c r="W33" s="93">
        <v>281</v>
      </c>
      <c r="X33" s="93">
        <v>305</v>
      </c>
      <c r="Y33" s="93">
        <v>343</v>
      </c>
      <c r="Z33" s="94"/>
      <c r="AA33" s="73">
        <f t="shared" si="3"/>
        <v>6674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300</v>
      </c>
      <c r="C35" s="93">
        <v>298</v>
      </c>
      <c r="D35" s="93">
        <v>213</v>
      </c>
      <c r="E35" s="93">
        <v>217</v>
      </c>
      <c r="F35" s="93">
        <v>274</v>
      </c>
      <c r="G35" s="93">
        <v>227.86</v>
      </c>
      <c r="H35" s="93">
        <v>192</v>
      </c>
      <c r="I35" s="93">
        <v>55</v>
      </c>
      <c r="J35" s="93">
        <v>55</v>
      </c>
      <c r="K35" s="93">
        <v>292</v>
      </c>
      <c r="L35" s="93">
        <v>173.899</v>
      </c>
      <c r="M35" s="93">
        <v>255</v>
      </c>
      <c r="N35" s="93">
        <v>235</v>
      </c>
      <c r="O35" s="93">
        <v>235</v>
      </c>
      <c r="P35" s="93">
        <v>235</v>
      </c>
      <c r="Q35" s="93">
        <v>220</v>
      </c>
      <c r="R35" s="93">
        <v>199.703</v>
      </c>
      <c r="S35" s="93">
        <v>170</v>
      </c>
      <c r="T35" s="93">
        <v>162.86199999999999</v>
      </c>
      <c r="U35" s="93">
        <v>124.444</v>
      </c>
      <c r="V35" s="93">
        <v>307</v>
      </c>
      <c r="W35" s="93">
        <v>317</v>
      </c>
      <c r="X35" s="93">
        <v>296</v>
      </c>
      <c r="Y35" s="93">
        <v>129</v>
      </c>
      <c r="Z35" s="94"/>
      <c r="AA35" s="73">
        <f t="shared" si="3"/>
        <v>5183.768</v>
      </c>
    </row>
    <row r="36" spans="1:27" ht="30" customHeight="1" thickBot="1" x14ac:dyDescent="0.25">
      <c r="A36" s="80" t="s">
        <v>29</v>
      </c>
      <c r="B36" s="81">
        <f>IF(LEN(B$2)&gt;0,SUM(B31:B35),"")</f>
        <v>939</v>
      </c>
      <c r="C36" s="82">
        <f t="shared" ref="C36:Z36" si="4">IF(LEN(C$2)&gt;0,SUM(C31:C35),"")</f>
        <v>934</v>
      </c>
      <c r="D36" s="82">
        <f t="shared" si="4"/>
        <v>836</v>
      </c>
      <c r="E36" s="82">
        <f t="shared" si="4"/>
        <v>831</v>
      </c>
      <c r="F36" s="82">
        <f t="shared" si="4"/>
        <v>896</v>
      </c>
      <c r="G36" s="82">
        <f t="shared" si="4"/>
        <v>850.86</v>
      </c>
      <c r="H36" s="82">
        <f t="shared" si="4"/>
        <v>676</v>
      </c>
      <c r="I36" s="82">
        <f t="shared" si="4"/>
        <v>477</v>
      </c>
      <c r="J36" s="82">
        <f t="shared" si="4"/>
        <v>479</v>
      </c>
      <c r="K36" s="82">
        <f t="shared" si="4"/>
        <v>711</v>
      </c>
      <c r="L36" s="82">
        <f t="shared" si="4"/>
        <v>612.899</v>
      </c>
      <c r="M36" s="82">
        <f t="shared" si="4"/>
        <v>718</v>
      </c>
      <c r="N36" s="82">
        <f t="shared" si="4"/>
        <v>685</v>
      </c>
      <c r="O36" s="82">
        <f t="shared" si="4"/>
        <v>680</v>
      </c>
      <c r="P36" s="82">
        <f t="shared" si="4"/>
        <v>692</v>
      </c>
      <c r="Q36" s="82">
        <f t="shared" si="4"/>
        <v>687</v>
      </c>
      <c r="R36" s="82">
        <f t="shared" si="4"/>
        <v>718.70299999999997</v>
      </c>
      <c r="S36" s="82">
        <f t="shared" si="4"/>
        <v>693</v>
      </c>
      <c r="T36" s="82">
        <f t="shared" si="4"/>
        <v>701.86199999999997</v>
      </c>
      <c r="U36" s="82">
        <f t="shared" si="4"/>
        <v>648.44399999999996</v>
      </c>
      <c r="V36" s="82">
        <f t="shared" si="4"/>
        <v>795</v>
      </c>
      <c r="W36" s="82">
        <f t="shared" si="4"/>
        <v>850</v>
      </c>
      <c r="X36" s="82">
        <f t="shared" si="4"/>
        <v>873</v>
      </c>
      <c r="Y36" s="82">
        <f t="shared" si="4"/>
        <v>778</v>
      </c>
      <c r="Z36" s="83" t="str">
        <f t="shared" si="4"/>
        <v/>
      </c>
      <c r="AA36" s="84">
        <f t="shared" si="3"/>
        <v>17762.767999999996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4656.5169999999998</v>
      </c>
      <c r="C39" s="82">
        <f t="shared" ref="C39:Z39" si="6">IF(LEN(C$2)&gt;0,C14+C22+C36,"")</f>
        <v>4387.7489999999998</v>
      </c>
      <c r="D39" s="82">
        <f t="shared" si="6"/>
        <v>4197.4639999999999</v>
      </c>
      <c r="E39" s="82">
        <f t="shared" si="6"/>
        <v>4114.8180000000002</v>
      </c>
      <c r="F39" s="82">
        <f t="shared" si="6"/>
        <v>4111.68</v>
      </c>
      <c r="G39" s="82">
        <f t="shared" si="6"/>
        <v>4268.9409999999998</v>
      </c>
      <c r="H39" s="82">
        <f t="shared" si="6"/>
        <v>4566.3919999999998</v>
      </c>
      <c r="I39" s="82">
        <f t="shared" si="6"/>
        <v>5061.4450000000006</v>
      </c>
      <c r="J39" s="82">
        <f t="shared" si="6"/>
        <v>5615.7980000000007</v>
      </c>
      <c r="K39" s="82">
        <f t="shared" si="6"/>
        <v>6196.9670000000006</v>
      </c>
      <c r="L39" s="82">
        <f t="shared" si="6"/>
        <v>6409.4870000000001</v>
      </c>
      <c r="M39" s="82">
        <f t="shared" si="6"/>
        <v>6656.424</v>
      </c>
      <c r="N39" s="82">
        <f t="shared" si="6"/>
        <v>6810.3980000000001</v>
      </c>
      <c r="O39" s="82">
        <f t="shared" si="6"/>
        <v>6768.6260000000002</v>
      </c>
      <c r="P39" s="82">
        <f t="shared" si="6"/>
        <v>6771.9</v>
      </c>
      <c r="Q39" s="82">
        <f t="shared" si="6"/>
        <v>6529.3629999999994</v>
      </c>
      <c r="R39" s="82">
        <f t="shared" si="6"/>
        <v>6398.7430000000004</v>
      </c>
      <c r="S39" s="82">
        <f t="shared" si="6"/>
        <v>6375.7350000000006</v>
      </c>
      <c r="T39" s="82">
        <f t="shared" si="6"/>
        <v>6377.69</v>
      </c>
      <c r="U39" s="82">
        <f t="shared" si="6"/>
        <v>6510.0919999999987</v>
      </c>
      <c r="V39" s="82">
        <f t="shared" si="6"/>
        <v>5776.0179999999991</v>
      </c>
      <c r="W39" s="82">
        <f t="shared" si="6"/>
        <v>5410.335</v>
      </c>
      <c r="X39" s="82">
        <f t="shared" si="6"/>
        <v>5242.3429999999998</v>
      </c>
      <c r="Y39" s="82">
        <f t="shared" si="6"/>
        <v>5203.6880000000001</v>
      </c>
      <c r="Z39" s="83" t="str">
        <f t="shared" si="6"/>
        <v/>
      </c>
      <c r="AA39" s="95">
        <f>SUM(B39:Z39)</f>
        <v>134418.61300000001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4656.5169999999998</v>
      </c>
      <c r="C4" s="18">
        <v>4387.7489999999998</v>
      </c>
      <c r="D4" s="18">
        <v>4197.4639999999999</v>
      </c>
      <c r="E4" s="18">
        <v>4114.8180000000002</v>
      </c>
      <c r="F4" s="18">
        <v>4111.68</v>
      </c>
      <c r="G4" s="18">
        <v>4268.9409999999998</v>
      </c>
      <c r="H4" s="18">
        <v>4566.3919999999998</v>
      </c>
      <c r="I4" s="18">
        <v>5061.4449999999997</v>
      </c>
      <c r="J4" s="18">
        <v>5615.7979999999998</v>
      </c>
      <c r="K4" s="18">
        <v>6196.9669999999996</v>
      </c>
      <c r="L4" s="18">
        <v>6409.4870000000001</v>
      </c>
      <c r="M4" s="18">
        <v>6656.424</v>
      </c>
      <c r="N4" s="18">
        <v>6810.3980000000001</v>
      </c>
      <c r="O4" s="18">
        <v>6768.6260000000002</v>
      </c>
      <c r="P4" s="18">
        <v>6771.9</v>
      </c>
      <c r="Q4" s="18">
        <v>6529.3630000000003</v>
      </c>
      <c r="R4" s="18">
        <v>6398.7430000000004</v>
      </c>
      <c r="S4" s="18">
        <v>6375.7349999999997</v>
      </c>
      <c r="T4" s="18">
        <v>6377.69</v>
      </c>
      <c r="U4" s="18">
        <v>6510.0919999999996</v>
      </c>
      <c r="V4" s="18">
        <v>5776.018</v>
      </c>
      <c r="W4" s="18">
        <v>5410.335</v>
      </c>
      <c r="X4" s="18">
        <v>5242.3429999999998</v>
      </c>
      <c r="Y4" s="18">
        <v>5203.6880000000001</v>
      </c>
      <c r="Z4" s="19"/>
      <c r="AA4" s="20">
        <f>SUM(B4:Z4)</f>
        <v>134418.61299999998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47.48</v>
      </c>
      <c r="C7" s="28">
        <v>45.8</v>
      </c>
      <c r="D7" s="28">
        <v>37</v>
      </c>
      <c r="E7" s="28">
        <v>35.89</v>
      </c>
      <c r="F7" s="28">
        <v>35.369999999999997</v>
      </c>
      <c r="G7" s="28">
        <v>36.64</v>
      </c>
      <c r="H7" s="28">
        <v>45.8</v>
      </c>
      <c r="I7" s="28">
        <v>47.48</v>
      </c>
      <c r="J7" s="28">
        <v>51.99</v>
      </c>
      <c r="K7" s="28">
        <v>64.22</v>
      </c>
      <c r="L7" s="28">
        <v>50.44</v>
      </c>
      <c r="M7" s="28">
        <v>64.16</v>
      </c>
      <c r="N7" s="28">
        <v>66.11</v>
      </c>
      <c r="O7" s="28">
        <v>110</v>
      </c>
      <c r="P7" s="28">
        <v>64.16</v>
      </c>
      <c r="Q7" s="28">
        <v>64.16</v>
      </c>
      <c r="R7" s="28">
        <v>47.82</v>
      </c>
      <c r="S7" s="28">
        <v>101.7</v>
      </c>
      <c r="T7" s="28">
        <v>55.33</v>
      </c>
      <c r="U7" s="28">
        <v>61.93</v>
      </c>
      <c r="V7" s="28">
        <v>110</v>
      </c>
      <c r="W7" s="28">
        <v>110</v>
      </c>
      <c r="X7" s="28">
        <v>110</v>
      </c>
      <c r="Y7" s="28">
        <v>110</v>
      </c>
      <c r="Z7" s="29"/>
      <c r="AA7" s="30">
        <v>65.561666666666682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973.38800000000003</v>
      </c>
      <c r="C17" s="66">
        <v>989.39800000000002</v>
      </c>
      <c r="D17" s="66">
        <v>999.39800000000002</v>
      </c>
      <c r="E17" s="66">
        <v>999.428</v>
      </c>
      <c r="F17" s="66">
        <v>999.80399999999997</v>
      </c>
      <c r="G17" s="66">
        <v>996.79399999999998</v>
      </c>
      <c r="H17" s="66">
        <v>984.47399999999993</v>
      </c>
      <c r="I17" s="66">
        <v>971.19399999999996</v>
      </c>
      <c r="J17" s="66">
        <v>947.70600000000002</v>
      </c>
      <c r="K17" s="66">
        <v>1014.1859999999999</v>
      </c>
      <c r="L17" s="66">
        <v>917.7059999999999</v>
      </c>
      <c r="M17" s="66">
        <v>891.69599999999991</v>
      </c>
      <c r="N17" s="66">
        <v>874.08199999999999</v>
      </c>
      <c r="O17" s="66">
        <v>731.93200000000002</v>
      </c>
      <c r="P17" s="66">
        <v>819.952</v>
      </c>
      <c r="Q17" s="66">
        <v>821.05600000000004</v>
      </c>
      <c r="R17" s="66">
        <v>837.05600000000004</v>
      </c>
      <c r="S17" s="66">
        <v>840.05600000000004</v>
      </c>
      <c r="T17" s="66">
        <v>775.06600000000003</v>
      </c>
      <c r="U17" s="66">
        <v>777.06600000000003</v>
      </c>
      <c r="V17" s="66">
        <v>47.525999999999996</v>
      </c>
      <c r="W17" s="66">
        <v>76.430000000000007</v>
      </c>
      <c r="X17" s="66">
        <v>395.52600000000001</v>
      </c>
      <c r="Y17" s="66">
        <v>829.28300000000002</v>
      </c>
      <c r="Z17" s="67"/>
      <c r="AA17" s="68">
        <f>SUM(B17:Z17)</f>
        <v>19510.203000000001</v>
      </c>
    </row>
    <row r="18" spans="1:27" ht="24.95" customHeight="1" x14ac:dyDescent="0.2">
      <c r="A18" s="69" t="s">
        <v>13</v>
      </c>
      <c r="B18" s="70">
        <v>759.16199999999992</v>
      </c>
      <c r="C18" s="71">
        <v>724.71900000000005</v>
      </c>
      <c r="D18" s="71">
        <v>703.66300000000001</v>
      </c>
      <c r="E18" s="71">
        <v>701.43400000000008</v>
      </c>
      <c r="F18" s="71">
        <v>726.14600000000007</v>
      </c>
      <c r="G18" s="71">
        <v>818.95999999999981</v>
      </c>
      <c r="H18" s="71">
        <v>964.75699999999995</v>
      </c>
      <c r="I18" s="71">
        <v>1108.1970000000001</v>
      </c>
      <c r="J18" s="71">
        <v>1235.2780000000005</v>
      </c>
      <c r="K18" s="71">
        <v>1332.4570000000001</v>
      </c>
      <c r="L18" s="71">
        <v>1393.6429999999998</v>
      </c>
      <c r="M18" s="71">
        <v>1440.481</v>
      </c>
      <c r="N18" s="71">
        <v>1467.8439999999998</v>
      </c>
      <c r="O18" s="71">
        <v>1472.5110000000002</v>
      </c>
      <c r="P18" s="71">
        <v>1434.2760000000001</v>
      </c>
      <c r="Q18" s="71">
        <v>1374.9050000000002</v>
      </c>
      <c r="R18" s="71">
        <v>1323.3029999999999</v>
      </c>
      <c r="S18" s="71">
        <v>1288.798</v>
      </c>
      <c r="T18" s="71">
        <v>1263.1689999999999</v>
      </c>
      <c r="U18" s="71">
        <v>1248.2819999999997</v>
      </c>
      <c r="V18" s="71">
        <v>1208.9559999999999</v>
      </c>
      <c r="W18" s="71">
        <v>1122.5490000000002</v>
      </c>
      <c r="X18" s="71">
        <v>1043.2939999999999</v>
      </c>
      <c r="Y18" s="71">
        <v>955.62900000000002</v>
      </c>
      <c r="Z18" s="72"/>
      <c r="AA18" s="73">
        <f>SUM(B18:Z18)</f>
        <v>27112.412999999993</v>
      </c>
    </row>
    <row r="19" spans="1:27" ht="24.95" customHeight="1" x14ac:dyDescent="0.2">
      <c r="A19" s="69" t="s">
        <v>14</v>
      </c>
      <c r="B19" s="74">
        <v>2804.4670000000001</v>
      </c>
      <c r="C19" s="75">
        <v>2554.6320000000001</v>
      </c>
      <c r="D19" s="75">
        <v>2382.9029999999998</v>
      </c>
      <c r="E19" s="75">
        <v>2303.9559999999997</v>
      </c>
      <c r="F19" s="75">
        <v>2273.73</v>
      </c>
      <c r="G19" s="75">
        <v>2334.1869999999999</v>
      </c>
      <c r="H19" s="75">
        <v>2489.1610000000001</v>
      </c>
      <c r="I19" s="75">
        <v>2774.0540000000001</v>
      </c>
      <c r="J19" s="75">
        <v>3235.5920000000001</v>
      </c>
      <c r="K19" s="75">
        <v>3680.8239999999992</v>
      </c>
      <c r="L19" s="75">
        <v>3929.1379999999995</v>
      </c>
      <c r="M19" s="75">
        <v>4172.7469999999994</v>
      </c>
      <c r="N19" s="75">
        <v>4315.4719999999998</v>
      </c>
      <c r="O19" s="75">
        <v>4416.683</v>
      </c>
      <c r="P19" s="75">
        <v>4367.6719999999996</v>
      </c>
      <c r="Q19" s="75">
        <v>4189.902</v>
      </c>
      <c r="R19" s="75">
        <v>4086.384</v>
      </c>
      <c r="S19" s="75">
        <v>4078.3809999999994</v>
      </c>
      <c r="T19" s="75">
        <v>4136.4549999999999</v>
      </c>
      <c r="U19" s="75">
        <v>4275.7439999999997</v>
      </c>
      <c r="V19" s="75">
        <v>4322.5360000000001</v>
      </c>
      <c r="W19" s="75">
        <v>4047.3559999999998</v>
      </c>
      <c r="X19" s="75">
        <v>3658.0230000000006</v>
      </c>
      <c r="Y19" s="75">
        <v>3283.7760000000003</v>
      </c>
      <c r="Z19" s="72"/>
      <c r="AA19" s="73">
        <f>SUM(B19:Z19)</f>
        <v>84113.774999999994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119.5</v>
      </c>
      <c r="C21" s="71">
        <v>114</v>
      </c>
      <c r="D21" s="71">
        <v>111.5</v>
      </c>
      <c r="E21" s="71">
        <v>110</v>
      </c>
      <c r="F21" s="71">
        <v>112</v>
      </c>
      <c r="G21" s="71">
        <v>119</v>
      </c>
      <c r="H21" s="71">
        <v>128</v>
      </c>
      <c r="I21" s="71">
        <v>135</v>
      </c>
      <c r="J21" s="71">
        <v>136</v>
      </c>
      <c r="K21" s="71">
        <v>134.5</v>
      </c>
      <c r="L21" s="71">
        <v>134</v>
      </c>
      <c r="M21" s="71">
        <v>136.5</v>
      </c>
      <c r="N21" s="71">
        <v>138</v>
      </c>
      <c r="O21" s="71">
        <v>137.5</v>
      </c>
      <c r="P21" s="71">
        <v>135</v>
      </c>
      <c r="Q21" s="71">
        <v>138.5</v>
      </c>
      <c r="R21" s="71">
        <v>147</v>
      </c>
      <c r="S21" s="71">
        <v>158.5</v>
      </c>
      <c r="T21" s="71">
        <v>168</v>
      </c>
      <c r="U21" s="71">
        <v>174</v>
      </c>
      <c r="V21" s="71">
        <v>167</v>
      </c>
      <c r="W21" s="71">
        <v>154</v>
      </c>
      <c r="X21" s="71">
        <v>145.5</v>
      </c>
      <c r="Y21" s="71">
        <v>135</v>
      </c>
      <c r="Z21" s="71"/>
      <c r="AA21" s="73">
        <f>SUM(B21:Z21)</f>
        <v>3288</v>
      </c>
    </row>
    <row r="22" spans="1:27" ht="30" customHeight="1" thickBot="1" x14ac:dyDescent="0.25">
      <c r="A22" s="80" t="s">
        <v>17</v>
      </c>
      <c r="B22" s="81">
        <f t="shared" ref="B22:AA22" si="1">SUM(B17:B21)</f>
        <v>4656.5169999999998</v>
      </c>
      <c r="C22" s="82">
        <f t="shared" si="1"/>
        <v>4382.7489999999998</v>
      </c>
      <c r="D22" s="82">
        <f t="shared" si="1"/>
        <v>4197.4639999999999</v>
      </c>
      <c r="E22" s="82">
        <f t="shared" si="1"/>
        <v>4114.8179999999993</v>
      </c>
      <c r="F22" s="82">
        <f t="shared" si="1"/>
        <v>4111.68</v>
      </c>
      <c r="G22" s="82">
        <f t="shared" si="1"/>
        <v>4268.9409999999998</v>
      </c>
      <c r="H22" s="82">
        <f t="shared" si="1"/>
        <v>4566.3919999999998</v>
      </c>
      <c r="I22" s="82">
        <f t="shared" si="1"/>
        <v>4988.4449999999997</v>
      </c>
      <c r="J22" s="82">
        <f t="shared" si="1"/>
        <v>5554.5760000000009</v>
      </c>
      <c r="K22" s="82">
        <f t="shared" si="1"/>
        <v>6161.9669999999987</v>
      </c>
      <c r="L22" s="82">
        <f t="shared" si="1"/>
        <v>6374.4869999999992</v>
      </c>
      <c r="M22" s="82">
        <f t="shared" si="1"/>
        <v>6641.4239999999991</v>
      </c>
      <c r="N22" s="82">
        <f t="shared" si="1"/>
        <v>6795.3979999999992</v>
      </c>
      <c r="O22" s="82">
        <f t="shared" si="1"/>
        <v>6758.6260000000002</v>
      </c>
      <c r="P22" s="82">
        <f t="shared" si="1"/>
        <v>6756.9</v>
      </c>
      <c r="Q22" s="82">
        <f t="shared" si="1"/>
        <v>6524.3630000000003</v>
      </c>
      <c r="R22" s="82">
        <f t="shared" si="1"/>
        <v>6393.7430000000004</v>
      </c>
      <c r="S22" s="82">
        <f t="shared" si="1"/>
        <v>6365.7349999999997</v>
      </c>
      <c r="T22" s="82">
        <f t="shared" si="1"/>
        <v>6342.69</v>
      </c>
      <c r="U22" s="82">
        <f t="shared" si="1"/>
        <v>6475.0919999999996</v>
      </c>
      <c r="V22" s="82">
        <f t="shared" si="1"/>
        <v>5746.018</v>
      </c>
      <c r="W22" s="82">
        <f t="shared" si="1"/>
        <v>5400.335</v>
      </c>
      <c r="X22" s="82">
        <f t="shared" si="1"/>
        <v>5242.3430000000008</v>
      </c>
      <c r="Y22" s="82">
        <f t="shared" si="1"/>
        <v>5203.6880000000001</v>
      </c>
      <c r="Z22" s="83">
        <f t="shared" si="1"/>
        <v>0</v>
      </c>
      <c r="AA22" s="84">
        <f t="shared" si="1"/>
        <v>134024.391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629.5</v>
      </c>
      <c r="C25" s="66">
        <v>624</v>
      </c>
      <c r="D25" s="66">
        <v>621.5</v>
      </c>
      <c r="E25" s="66">
        <v>620</v>
      </c>
      <c r="F25" s="66">
        <v>622</v>
      </c>
      <c r="G25" s="66">
        <v>629</v>
      </c>
      <c r="H25" s="66">
        <v>638</v>
      </c>
      <c r="I25" s="66">
        <v>645</v>
      </c>
      <c r="J25" s="66">
        <v>846</v>
      </c>
      <c r="K25" s="66">
        <v>844.5</v>
      </c>
      <c r="L25" s="66">
        <v>844</v>
      </c>
      <c r="M25" s="66">
        <v>846.5</v>
      </c>
      <c r="N25" s="66">
        <v>848</v>
      </c>
      <c r="O25" s="66">
        <v>847.5</v>
      </c>
      <c r="P25" s="66">
        <v>845</v>
      </c>
      <c r="Q25" s="66">
        <v>848.5</v>
      </c>
      <c r="R25" s="66">
        <v>857</v>
      </c>
      <c r="S25" s="66">
        <v>868.5</v>
      </c>
      <c r="T25" s="66">
        <v>878</v>
      </c>
      <c r="U25" s="66">
        <v>884</v>
      </c>
      <c r="V25" s="66">
        <v>677</v>
      </c>
      <c r="W25" s="66">
        <v>664</v>
      </c>
      <c r="X25" s="66">
        <v>655.5</v>
      </c>
      <c r="Y25" s="66">
        <v>645</v>
      </c>
      <c r="Z25" s="67"/>
      <c r="AA25" s="68">
        <f>SUM(B25:Z25)</f>
        <v>17928</v>
      </c>
    </row>
    <row r="26" spans="1:27" ht="24.95" customHeight="1" x14ac:dyDescent="0.2">
      <c r="A26" s="69" t="s">
        <v>20</v>
      </c>
      <c r="B26" s="70">
        <v>4027.0169999999998</v>
      </c>
      <c r="C26" s="71">
        <v>3763.7489999999998</v>
      </c>
      <c r="D26" s="71">
        <v>3575.9639999999999</v>
      </c>
      <c r="E26" s="71">
        <v>3494.8180000000002</v>
      </c>
      <c r="F26" s="71">
        <v>3489.68</v>
      </c>
      <c r="G26" s="71">
        <v>3639.9409999999998</v>
      </c>
      <c r="H26" s="71">
        <v>3928.3919999999998</v>
      </c>
      <c r="I26" s="71">
        <v>4416.4449999999997</v>
      </c>
      <c r="J26" s="71">
        <v>4769.7979999999998</v>
      </c>
      <c r="K26" s="71">
        <v>5352.4669999999996</v>
      </c>
      <c r="L26" s="71">
        <v>5565.4870000000001</v>
      </c>
      <c r="M26" s="71">
        <v>5809.924</v>
      </c>
      <c r="N26" s="71">
        <v>5962.3980000000001</v>
      </c>
      <c r="O26" s="71">
        <v>5921.1260000000002</v>
      </c>
      <c r="P26" s="71">
        <v>5926.9</v>
      </c>
      <c r="Q26" s="71">
        <v>5680.8630000000003</v>
      </c>
      <c r="R26" s="71">
        <v>5541.7430000000004</v>
      </c>
      <c r="S26" s="71">
        <v>5507.2349999999997</v>
      </c>
      <c r="T26" s="71">
        <v>5499.69</v>
      </c>
      <c r="U26" s="71">
        <v>5626.0919999999996</v>
      </c>
      <c r="V26" s="71">
        <v>5099.018</v>
      </c>
      <c r="W26" s="71">
        <v>4746.335</v>
      </c>
      <c r="X26" s="71">
        <v>4586.8429999999998</v>
      </c>
      <c r="Y26" s="71">
        <v>4558.6880000000001</v>
      </c>
      <c r="Z26" s="72"/>
      <c r="AA26" s="73">
        <f>SUM(B26:Z26)</f>
        <v>116490.61299999998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4656.5169999999998</v>
      </c>
      <c r="C28" s="57">
        <f t="shared" si="2"/>
        <v>4387.7489999999998</v>
      </c>
      <c r="D28" s="57">
        <f t="shared" si="2"/>
        <v>4197.4639999999999</v>
      </c>
      <c r="E28" s="57">
        <f t="shared" si="2"/>
        <v>4114.8180000000002</v>
      </c>
      <c r="F28" s="57">
        <f t="shared" si="2"/>
        <v>4111.68</v>
      </c>
      <c r="G28" s="57">
        <f t="shared" si="2"/>
        <v>4268.9409999999998</v>
      </c>
      <c r="H28" s="57">
        <f t="shared" si="2"/>
        <v>4566.3919999999998</v>
      </c>
      <c r="I28" s="57">
        <f t="shared" si="2"/>
        <v>5061.4449999999997</v>
      </c>
      <c r="J28" s="57">
        <f t="shared" si="2"/>
        <v>5615.7979999999998</v>
      </c>
      <c r="K28" s="57">
        <f t="shared" si="2"/>
        <v>6196.9669999999996</v>
      </c>
      <c r="L28" s="57">
        <f t="shared" si="2"/>
        <v>6409.4870000000001</v>
      </c>
      <c r="M28" s="57">
        <f t="shared" si="2"/>
        <v>6656.424</v>
      </c>
      <c r="N28" s="57">
        <f t="shared" si="2"/>
        <v>6810.3980000000001</v>
      </c>
      <c r="O28" s="57">
        <f t="shared" si="2"/>
        <v>6768.6260000000002</v>
      </c>
      <c r="P28" s="57">
        <f t="shared" si="2"/>
        <v>6771.9</v>
      </c>
      <c r="Q28" s="57">
        <f t="shared" si="2"/>
        <v>6529.3630000000003</v>
      </c>
      <c r="R28" s="57">
        <f t="shared" si="2"/>
        <v>6398.7430000000004</v>
      </c>
      <c r="S28" s="57">
        <f t="shared" si="2"/>
        <v>6375.7349999999997</v>
      </c>
      <c r="T28" s="57">
        <f t="shared" si="2"/>
        <v>6377.69</v>
      </c>
      <c r="U28" s="57">
        <f t="shared" si="2"/>
        <v>6510.0919999999996</v>
      </c>
      <c r="V28" s="57">
        <f t="shared" si="2"/>
        <v>5776.018</v>
      </c>
      <c r="W28" s="57">
        <f t="shared" si="2"/>
        <v>5410.335</v>
      </c>
      <c r="X28" s="57">
        <f t="shared" si="2"/>
        <v>5242.3429999999998</v>
      </c>
      <c r="Y28" s="57">
        <f t="shared" si="2"/>
        <v>5203.6880000000001</v>
      </c>
      <c r="Z28" s="58">
        <f t="shared" si="2"/>
        <v>0</v>
      </c>
      <c r="AA28" s="59">
        <f t="shared" si="2"/>
        <v>134418.61299999998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30</v>
      </c>
      <c r="J33" s="93">
        <v>30</v>
      </c>
      <c r="K33" s="93">
        <v>30</v>
      </c>
      <c r="L33" s="93">
        <v>30</v>
      </c>
      <c r="M33" s="93">
        <v>10</v>
      </c>
      <c r="N33" s="93">
        <v>10</v>
      </c>
      <c r="O33" s="93">
        <v>10</v>
      </c>
      <c r="P33" s="93">
        <v>10</v>
      </c>
      <c r="Q33" s="93"/>
      <c r="R33" s="93"/>
      <c r="S33" s="93">
        <v>10</v>
      </c>
      <c r="T33" s="93">
        <v>30</v>
      </c>
      <c r="U33" s="93">
        <v>30</v>
      </c>
      <c r="V33" s="93">
        <v>30</v>
      </c>
      <c r="W33" s="93">
        <v>10</v>
      </c>
      <c r="X33" s="93"/>
      <c r="Y33" s="93"/>
      <c r="Z33" s="94"/>
      <c r="AA33" s="73">
        <f t="shared" si="3"/>
        <v>270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>
        <v>5</v>
      </c>
      <c r="D35" s="93"/>
      <c r="E35" s="93"/>
      <c r="F35" s="93"/>
      <c r="G35" s="93"/>
      <c r="H35" s="93"/>
      <c r="I35" s="93">
        <v>43</v>
      </c>
      <c r="J35" s="93">
        <v>31.222000000000001</v>
      </c>
      <c r="K35" s="93">
        <v>5</v>
      </c>
      <c r="L35" s="93">
        <v>5</v>
      </c>
      <c r="M35" s="93">
        <v>5</v>
      </c>
      <c r="N35" s="93">
        <v>5</v>
      </c>
      <c r="O35" s="93"/>
      <c r="P35" s="93">
        <v>5</v>
      </c>
      <c r="Q35" s="93">
        <v>5</v>
      </c>
      <c r="R35" s="93">
        <v>5</v>
      </c>
      <c r="S35" s="93"/>
      <c r="T35" s="93">
        <v>5</v>
      </c>
      <c r="U35" s="93">
        <v>5</v>
      </c>
      <c r="V35" s="93"/>
      <c r="W35" s="93"/>
      <c r="X35" s="93"/>
      <c r="Y35" s="93"/>
      <c r="Z35" s="94"/>
      <c r="AA35" s="73">
        <f t="shared" si="3"/>
        <v>124.22200000000001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5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73</v>
      </c>
      <c r="J36" s="82">
        <f t="shared" si="4"/>
        <v>61.222000000000001</v>
      </c>
      <c r="K36" s="82">
        <f t="shared" si="4"/>
        <v>35</v>
      </c>
      <c r="L36" s="82">
        <f t="shared" si="4"/>
        <v>35</v>
      </c>
      <c r="M36" s="82">
        <f t="shared" si="4"/>
        <v>15</v>
      </c>
      <c r="N36" s="82">
        <f t="shared" si="4"/>
        <v>15</v>
      </c>
      <c r="O36" s="82">
        <f t="shared" si="4"/>
        <v>10</v>
      </c>
      <c r="P36" s="82">
        <f t="shared" si="4"/>
        <v>15</v>
      </c>
      <c r="Q36" s="82">
        <f t="shared" si="4"/>
        <v>5</v>
      </c>
      <c r="R36" s="82">
        <f t="shared" si="4"/>
        <v>5</v>
      </c>
      <c r="S36" s="82">
        <f t="shared" si="4"/>
        <v>10</v>
      </c>
      <c r="T36" s="82">
        <f t="shared" si="4"/>
        <v>35</v>
      </c>
      <c r="U36" s="82">
        <f t="shared" si="4"/>
        <v>35</v>
      </c>
      <c r="V36" s="82">
        <f t="shared" si="4"/>
        <v>30</v>
      </c>
      <c r="W36" s="82">
        <f t="shared" si="4"/>
        <v>10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394.22199999999998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4656.5169999999998</v>
      </c>
      <c r="C39" s="82">
        <f t="shared" ref="C39:Z39" si="6">SUM(C10:C13)+C22+C36</f>
        <v>4387.7489999999998</v>
      </c>
      <c r="D39" s="82">
        <f t="shared" si="6"/>
        <v>4197.4639999999999</v>
      </c>
      <c r="E39" s="82">
        <f t="shared" si="6"/>
        <v>4114.8179999999993</v>
      </c>
      <c r="F39" s="82">
        <f t="shared" si="6"/>
        <v>4111.68</v>
      </c>
      <c r="G39" s="82">
        <f t="shared" si="6"/>
        <v>4268.9409999999998</v>
      </c>
      <c r="H39" s="82">
        <f t="shared" si="6"/>
        <v>4566.3919999999998</v>
      </c>
      <c r="I39" s="82">
        <f t="shared" si="6"/>
        <v>5061.4449999999997</v>
      </c>
      <c r="J39" s="82">
        <f t="shared" si="6"/>
        <v>5615.7980000000007</v>
      </c>
      <c r="K39" s="82">
        <f t="shared" si="6"/>
        <v>6196.9669999999987</v>
      </c>
      <c r="L39" s="82">
        <f t="shared" si="6"/>
        <v>6409.4869999999992</v>
      </c>
      <c r="M39" s="82">
        <f t="shared" si="6"/>
        <v>6656.4239999999991</v>
      </c>
      <c r="N39" s="82">
        <f t="shared" si="6"/>
        <v>6810.3979999999992</v>
      </c>
      <c r="O39" s="82">
        <f t="shared" si="6"/>
        <v>6768.6260000000002</v>
      </c>
      <c r="P39" s="82">
        <f t="shared" si="6"/>
        <v>6771.9</v>
      </c>
      <c r="Q39" s="82">
        <f t="shared" si="6"/>
        <v>6529.3630000000003</v>
      </c>
      <c r="R39" s="82">
        <f t="shared" si="6"/>
        <v>6398.7430000000004</v>
      </c>
      <c r="S39" s="82">
        <f t="shared" si="6"/>
        <v>6375.7349999999997</v>
      </c>
      <c r="T39" s="82">
        <f t="shared" si="6"/>
        <v>6377.69</v>
      </c>
      <c r="U39" s="82">
        <f t="shared" si="6"/>
        <v>6510.0919999999996</v>
      </c>
      <c r="V39" s="82">
        <f t="shared" si="6"/>
        <v>5776.018</v>
      </c>
      <c r="W39" s="82">
        <f t="shared" si="6"/>
        <v>5410.335</v>
      </c>
      <c r="X39" s="82">
        <f t="shared" si="6"/>
        <v>5242.3430000000008</v>
      </c>
      <c r="Y39" s="82">
        <f t="shared" si="6"/>
        <v>5203.6880000000001</v>
      </c>
      <c r="Z39" s="83">
        <f t="shared" si="6"/>
        <v>0</v>
      </c>
      <c r="AA39" s="95">
        <f>SUM(B39:Z39)</f>
        <v>134418.61299999998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2020-09-06T21:36:18Z</dcterms:created>
  <dcterms:modified xsi:type="dcterms:W3CDTF">2020-09-06T21:36:19Z</dcterms:modified>
</cp:coreProperties>
</file>