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HEnEx\EXE\TradingPlatforms\Publication_Results\"/>
    </mc:Choice>
  </mc:AlternateContent>
  <bookViews>
    <workbookView xWindow="0" yWindow="0" windowWidth="32670" windowHeight="17430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BRD_EXP_NAMES_SUM_BUY">'SPOT_Summary (BUY)'!$A$31:$A$35</definedName>
    <definedName name="BRD_EXP_VALUES_ANAL_BUY">'[1]SPOT_Analytical (BUY)'!$B$73:$Z$77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(SELL)'!$B$74:$Z$78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ELIVERY_DAY">[1]ReportMenu!$C$2</definedName>
    <definedName name="DEM_UNITS_HVL_VALUES_ANAL_BUY">'[1]SPOT_Analytical (BUY)'!$B$65:$Z$65</definedName>
    <definedName name="DEM_UNITS_HVL_VALUES_ANAL_SELL">'[1]SPOT_Analytical (SELL)'!$B$66:$Z$66</definedName>
    <definedName name="DEM_UNITS_LVL_VALUES_ANAL_BUY">'[1]SPOT_Analytical (BUY)'!$B$67:$Z$67</definedName>
    <definedName name="DEM_UNITS_LVL_VALUES_ANAL_SELL">'[1]SPOT_Analytical (SELL)'!$B$68:$Z$68</definedName>
    <definedName name="DEM_UNITS_MVL_VALUES_ANAL_BUY">'[1]SPOT_Analytical (BUY)'!$B$66:$Z$66</definedName>
    <definedName name="DEM_UNITS_MVL_VALUES_ANAL_SELL">'[1]SPOT_Analytical (SELL)'!$B$67:$Z$67</definedName>
    <definedName name="DEM_UNITS_PMP_VALUES_ANAL_BUY">'[1]SPOT_Analytical (BUY)'!$B$68:$Z$68</definedName>
    <definedName name="DEM_UNITS_PMP_VALUES_ANAL_SELL">'[1]SPOT_Analytical (SELL)'!$B$69:$Z$69</definedName>
    <definedName name="DEM_UNITS_SLL_VALUES_ANAL_BUY">'[1]SPOT_Analytical (BUY)'!$B$69:$Z$69</definedName>
    <definedName name="DEM_UNITS_SLL_VALUES_ANAL_SELL">'[1]SPOT_Analytical (SELL)'!$B$70:$Z$70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GAS_UNITS_VALUES_ANAL_BUY">'[1]SPOT_Analytical (BUY)'!$B$25:$Z$39</definedName>
    <definedName name="GAS_UNITS_VALUES_ANAL_SELL">'[1]SPOT_Analytical (SELL)'!$B$25:$Z$40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(BUY)'!$B$41:$Z$58</definedName>
    <definedName name="HDR_UNITS_VALUES_ANAL_SELL">'[1]SPOT_Analytical (SELL)'!$B$42:$Z$59</definedName>
    <definedName name="LIG_UNITS_VALUES_ANAL_BUY">'[1]SPOT_Analytical (BUY)'!$B$10:$Z$23</definedName>
    <definedName name="LIG_UNITS_VALUES_ANAL_SELL">'[1]SPOT_Analytical (SELL)'!$B$10:$Z$23</definedName>
    <definedName name="MKT_OVW_PARTICIPANTS_B">[1]SPOT_Orders_OverView_01!$A$44:$A$68</definedName>
    <definedName name="MKT_OVW_PARTICIPANTS_S">[1]SPOT_Orders_OverView_01!$A$5:$A$40</definedName>
    <definedName name="MTUs_MKT_SUM_BUY">'SPOT_Summary (BUY)'!$B$2:$Z$2</definedName>
    <definedName name="MTUs_MKT_SUM_SELL">'SPOT_Summary (SELL)'!$B$2:$Z$2</definedName>
    <definedName name="_xlnm.Print_Area" localSheetId="0">'SPOT_Summary (SELL)'!$A$1:$AA$36</definedName>
    <definedName name="REP_MNU_T_BUY_Q">[1]ReportMenu!$C$30:$C$39</definedName>
    <definedName name="REP_MNU_T_SELL_Q">[1]ReportMenu!$C$18:$C$27</definedName>
    <definedName name="RES_UNITS_VALUES_ANAL_BUY">'[1]SPOT_Analytical (BUY)'!$B$60:$Z$61</definedName>
    <definedName name="RES_UNITS_VALUES_ANAL_SELL">'[1]SPOT_Analytical (SELL)'!$B$61:$Z$62</definedName>
    <definedName name="SELL_ORDERS_NAMES_SUM_SELL">'SPOT_Summary (SELL)'!$A$25:$A$27</definedName>
    <definedName name="SELL_ORDERS_VALUES_SUM_SELL">'SPOT_Summary (SELL)'!$B$25:$Z$27</definedName>
    <definedName name="TARGET_MARKET">[1]ReportMenu!$C$4</definedName>
    <definedName name="TESTING_PERIOD">[1]ReportMenu!$C$1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8" i="5" l="1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Y39" i="5" s="1"/>
  <c r="X22" i="5"/>
  <c r="X39" i="5" s="1"/>
  <c r="W22" i="5"/>
  <c r="W39" i="5" s="1"/>
  <c r="V22" i="5"/>
  <c r="V39" i="5" s="1"/>
  <c r="U22" i="5"/>
  <c r="U39" i="5" s="1"/>
  <c r="T22" i="5"/>
  <c r="T39" i="5" s="1"/>
  <c r="S22" i="5"/>
  <c r="S39" i="5" s="1"/>
  <c r="R22" i="5"/>
  <c r="R39" i="5" s="1"/>
  <c r="Q22" i="5"/>
  <c r="Q39" i="5" s="1"/>
  <c r="P22" i="5"/>
  <c r="P39" i="5" s="1"/>
  <c r="O22" i="5"/>
  <c r="O39" i="5" s="1"/>
  <c r="N22" i="5"/>
  <c r="N39" i="5" s="1"/>
  <c r="M22" i="5"/>
  <c r="M39" i="5" s="1"/>
  <c r="L22" i="5"/>
  <c r="L39" i="5" s="1"/>
  <c r="K22" i="5"/>
  <c r="K39" i="5" s="1"/>
  <c r="J22" i="5"/>
  <c r="J39" i="5" s="1"/>
  <c r="I22" i="5"/>
  <c r="I39" i="5" s="1"/>
  <c r="H22" i="5"/>
  <c r="H39" i="5" s="1"/>
  <c r="G22" i="5"/>
  <c r="G39" i="5" s="1"/>
  <c r="F22" i="5"/>
  <c r="F39" i="5" s="1"/>
  <c r="E22" i="5"/>
  <c r="E39" i="5" s="1"/>
  <c r="D22" i="5"/>
  <c r="D39" i="5" s="1"/>
  <c r="C22" i="5"/>
  <c r="C39" i="5" s="1"/>
  <c r="B22" i="5"/>
  <c r="B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V39" i="4"/>
  <c r="R39" i="4"/>
  <c r="N39" i="4"/>
  <c r="J39" i="4"/>
  <c r="F39" i="4"/>
  <c r="B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U14" i="4"/>
  <c r="U39" i="4" s="1"/>
  <c r="T14" i="4"/>
  <c r="T39" i="4" s="1"/>
  <c r="S14" i="4"/>
  <c r="S39" i="4" s="1"/>
  <c r="R14" i="4"/>
  <c r="Q14" i="4"/>
  <c r="Q39" i="4" s="1"/>
  <c r="P14" i="4"/>
  <c r="P39" i="4" s="1"/>
  <c r="O14" i="4"/>
  <c r="O39" i="4" s="1"/>
  <c r="N14" i="4"/>
  <c r="M14" i="4"/>
  <c r="M39" i="4" s="1"/>
  <c r="L14" i="4"/>
  <c r="L39" i="4" s="1"/>
  <c r="K14" i="4"/>
  <c r="K39" i="4" s="1"/>
  <c r="J14" i="4"/>
  <c r="I14" i="4"/>
  <c r="I39" i="4" s="1"/>
  <c r="H14" i="4"/>
  <c r="H39" i="4" s="1"/>
  <c r="G14" i="4"/>
  <c r="G39" i="4" s="1"/>
  <c r="F14" i="4"/>
  <c r="E14" i="4"/>
  <c r="E39" i="4" s="1"/>
  <c r="D14" i="4"/>
  <c r="D39" i="4" s="1"/>
  <c r="C14" i="4"/>
  <c r="C39" i="4" s="1"/>
  <c r="B14" i="4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<sst xmlns="http://schemas.openxmlformats.org/spreadsheetml/2006/main" count="74" uniqueCount="41">
  <si>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06/09/2020 05:33:53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</si>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</sst>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 indent="1"/>
    </xf>
    <xf numFmtId="0" fontId="4" fillId="0" borderId="0" xfId="0" applyFont="1"/>
    <xf numFmtId="164" fontId="5" fillId="2" borderId="2" xfId="0" applyNumberFormat="1" applyFont="1" applyFill="1" applyBorder="1" applyAlignment="1" applyProtection="1">
      <alignment horizontal="left" vertical="center" indent="1" shrinkToFit="1"/>
      <protection locked="0"/>
    </xf>
    <xf numFmtId="165" fontId="6" fillId="3" borderId="3" xfId="0" applyNumberFormat="1" applyFont="1" applyFill="1" applyBorder="1" applyAlignment="1" applyProtection="1">
      <alignment horizontal="center" vertical="center"/>
      <protection hidden="1"/>
    </xf>
    <xf numFmtId="165" fontId="6" fillId="3" borderId="4" xfId="0" applyNumberFormat="1" applyFont="1" applyFill="1" applyBorder="1" applyAlignment="1" applyProtection="1">
      <alignment horizontal="center" vertical="center"/>
      <protection hidden="1"/>
    </xf>
    <xf numFmtId="165" fontId="6" fillId="3" borderId="5" xfId="0" applyNumberFormat="1" applyFont="1" applyFill="1" applyBorder="1" applyAlignment="1" applyProtection="1">
      <alignment horizontal="center" vertical="center"/>
      <protection hidden="1"/>
    </xf>
    <xf numFmtId="165" fontId="6" fillId="3" borderId="6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Font="1" applyFill="1" applyBorder="1" applyAlignment="1" applyProtection="1">
      <alignment horizontal="center" vertical="center"/>
      <protection hidden="1"/>
    </xf>
    <xf numFmtId="0" fontId="6" fillId="4" borderId="2" xfId="0" applyFont="1" applyFill="1" applyBorder="1" applyAlignment="1" applyProtection="1">
      <alignment horizontal="left" vertical="center" indent="1"/>
      <protection hidden="1"/>
    </xf>
    <xf numFmtId="166" fontId="7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166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4" xfId="0" applyFont="1" applyFill="1" applyBorder="1" applyAlignment="1" applyProtection="1">
      <alignment horizontal="left" vertical="center" indent="1"/>
      <protection hidden="1"/>
    </xf>
    <xf numFmtId="0" fontId="8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7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8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0" xfId="0" applyFont="1" applyFill="1" applyBorder="1" applyAlignment="1" applyProtection="1">
      <alignment horizontal="left" vertical="center" indent="1" shrinkToFit="1"/>
      <protection hidden="1"/>
    </xf>
    <xf numFmtId="2" fontId="9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4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9" xfId="0" applyFont="1" applyFill="1" applyBorder="1" applyAlignment="1" applyProtection="1">
      <alignment horizontal="left" vertical="center" indent="1" shrinkToFit="1"/>
      <protection hidden="1"/>
    </xf>
    <xf numFmtId="2" fontId="9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20" xfId="0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21" xfId="0" applyNumberFormat="1" applyFont="1" applyFill="1" applyBorder="1" applyAlignment="1" applyProtection="1">
      <alignment horizontal="right" vertical="center" shrinkToFit="1"/>
      <protection hidden="1"/>
    </xf>
    <xf numFmtId="0" fontId="6" fillId="3" borderId="2" xfId="0" applyFont="1" applyFill="1" applyBorder="1" applyAlignment="1" applyProtection="1">
      <alignment horizontal="left" vertical="center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8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10" xfId="0" applyFont="1" applyFill="1" applyBorder="1" applyAlignment="1" applyProtection="1">
      <alignment horizontal="left" vertical="center" indent="1" shrinkToFi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0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22" xfId="0" applyFont="1" applyFill="1" applyBorder="1" applyAlignment="1" applyProtection="1">
      <alignment horizontal="left" vertical="center" indent="1" shrinkToFit="1"/>
      <protection hidden="1"/>
    </xf>
    <xf numFmtId="0" fontId="8" fillId="0" borderId="23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4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5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22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0" applyFont="1" applyFill="1" applyBorder="1" applyAlignment="1" applyProtection="1">
      <alignment horizontal="left" vertical="center" indent="1" shrinkToFit="1"/>
      <protection hidden="1"/>
    </xf>
    <xf numFmtId="0" fontId="8" fillId="0" borderId="26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7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0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9" xfId="0" applyNumberFormat="1" applyFont="1" applyFill="1" applyBorder="1" applyAlignment="1" applyProtection="1">
      <alignment horizontal="right" vertical="center" shrinkToFit="1"/>
      <protection hidden="1"/>
    </xf>
    <xf numFmtId="0" fontId="6" fillId="4" borderId="21" xfId="0" applyFont="1" applyFill="1" applyBorder="1" applyAlignment="1" applyProtection="1">
      <alignment horizontal="left" vertical="center" indent="1" shrinkToFit="1"/>
      <protection hidden="1"/>
    </xf>
    <xf numFmtId="167" fontId="7" fillId="4" borderId="15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6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7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21" xfId="0" applyNumberFormat="1" applyFont="1" applyFill="1" applyBorder="1" applyAlignment="1" applyProtection="1">
      <alignment horizontal="right" vertical="center" shrinkToFit="1"/>
      <protection hidden="1"/>
    </xf>
    <xf numFmtId="0" fontId="11" fillId="0" borderId="28" xfId="0" applyFont="1" applyFill="1" applyBorder="1" applyAlignment="1" applyProtection="1">
      <alignment horizontal="left" vertical="center" indent="1" shrinkToFit="1"/>
      <protection hidden="1"/>
    </xf>
    <xf numFmtId="166" fontId="12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5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Border="1" applyAlignment="1">
      <alignment horizontal="right" vertical="center"/>
    </xf>
    <xf numFmtId="0" fontId="8" fillId="0" borderId="12" xfId="0" applyNumberFormat="1" applyFont="1" applyBorder="1" applyAlignment="1">
      <alignment horizontal="right" vertical="center"/>
    </xf>
    <xf numFmtId="0" fontId="8" fillId="0" borderId="13" xfId="0" applyNumberFormat="1" applyFont="1" applyBorder="1" applyAlignment="1">
      <alignment horizontal="right" vertical="center"/>
    </xf>
    <xf numFmtId="166" fontId="8" fillId="5" borderId="10" xfId="0" applyNumberFormat="1" applyFont="1" applyFill="1" applyBorder="1" applyAlignment="1">
      <alignment horizontal="right" vertical="center"/>
    </xf>
    <xf numFmtId="0" fontId="8" fillId="6" borderId="29" xfId="0" applyFont="1" applyFill="1" applyBorder="1" applyAlignment="1" applyProtection="1">
      <alignment horizontal="left" vertical="center" indent="1"/>
      <protection hidden="1"/>
    </xf>
    <xf numFmtId="0" fontId="8" fillId="0" borderId="23" xfId="0" applyNumberFormat="1" applyFont="1" applyBorder="1" applyAlignment="1">
      <alignment horizontal="right" vertical="center"/>
    </xf>
    <xf numFmtId="0" fontId="8" fillId="0" borderId="24" xfId="0" applyNumberFormat="1" applyFont="1" applyBorder="1" applyAlignment="1">
      <alignment horizontal="right" vertical="center"/>
    </xf>
    <xf numFmtId="0" fontId="8" fillId="0" borderId="25" xfId="0" applyNumberFormat="1" applyFont="1" applyBorder="1" applyAlignment="1">
      <alignment horizontal="right" vertical="center"/>
    </xf>
    <xf numFmtId="166" fontId="8" fillId="5" borderId="22" xfId="0" applyNumberFormat="1" applyFont="1" applyFill="1" applyBorder="1" applyAlignment="1">
      <alignment horizontal="right" vertical="center"/>
    </xf>
    <xf numFmtId="0" fontId="8" fillId="0" borderId="26" xfId="0" applyNumberFormat="1" applyFont="1" applyBorder="1" applyAlignment="1">
      <alignment horizontal="right" vertical="center"/>
    </xf>
    <xf numFmtId="0" fontId="8" fillId="0" borderId="27" xfId="0" applyNumberFormat="1" applyFont="1" applyBorder="1" applyAlignment="1">
      <alignment horizontal="right" vertical="center"/>
    </xf>
    <xf numFmtId="0" fontId="8" fillId="6" borderId="14" xfId="0" applyFont="1" applyFill="1" applyBorder="1" applyAlignment="1" applyProtection="1">
      <alignment horizontal="left" vertical="center" indent="1"/>
      <protection hidden="1"/>
    </xf>
    <xf numFmtId="0" fontId="8" fillId="0" borderId="20" xfId="0" applyNumberFormat="1" applyFont="1" applyBorder="1" applyAlignment="1">
      <alignment horizontal="right" vertical="center"/>
    </xf>
    <xf numFmtId="166" fontId="8" fillId="5" borderId="19" xfId="0" applyNumberFormat="1" applyFont="1" applyFill="1" applyBorder="1" applyAlignment="1">
      <alignment horizontal="right" vertical="center"/>
    </xf>
    <xf numFmtId="0" fontId="8" fillId="6" borderId="22" xfId="0" applyFont="1" applyFill="1" applyBorder="1" applyAlignment="1" applyProtection="1">
      <alignment horizontal="left" vertical="center" indent="1"/>
      <protection hidden="1"/>
    </xf>
    <xf numFmtId="0" fontId="6" fillId="4" borderId="18" xfId="0" applyFont="1" applyFill="1" applyBorder="1" applyAlignment="1" applyProtection="1">
      <alignment horizontal="left" vertical="center" indent="1" shrinkToFit="1"/>
      <protection hidden="1"/>
    </xf>
    <xf numFmtId="167" fontId="7" fillId="4" borderId="30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1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2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18" xfId="0" applyNumberFormat="1" applyFont="1" applyFill="1" applyBorder="1" applyAlignment="1" applyProtection="1">
      <alignment horizontal="right" vertical="center" shrinkToFit="1"/>
      <protection hidden="1"/>
    </xf>
    <xf numFmtId="165" fontId="6" fillId="0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34" xfId="0" applyNumberFormat="1" applyFont="1" applyFill="1" applyBorder="1" applyAlignment="1" applyProtection="1">
      <alignment horizontal="center" vertical="center"/>
      <protection hidden="1"/>
    </xf>
    <xf numFmtId="165" fontId="6" fillId="0" borderId="35" xfId="0" applyNumberFormat="1" applyFont="1" applyFill="1" applyBorder="1" applyAlignment="1" applyProtection="1">
      <alignment horizontal="center" vertical="center"/>
      <protection hidden="1"/>
    </xf>
    <xf numFmtId="0" fontId="8" fillId="5" borderId="11" xfId="0" applyNumberFormat="1" applyFont="1" applyFill="1" applyBorder="1" applyAlignment="1">
      <alignment horizontal="right" vertical="center"/>
    </xf>
    <xf numFmtId="0" fontId="8" fillId="5" borderId="36" xfId="0" applyNumberFormat="1" applyFont="1" applyFill="1" applyBorder="1" applyAlignment="1">
      <alignment horizontal="right" vertical="center"/>
    </xf>
    <xf numFmtId="0" fontId="8" fillId="5" borderId="13" xfId="0" applyNumberFormat="1" applyFont="1" applyFill="1" applyBorder="1" applyAlignment="1">
      <alignment horizontal="right" vertical="center"/>
    </xf>
    <xf numFmtId="0" fontId="8" fillId="5" borderId="22" xfId="0" applyFont="1" applyFill="1" applyBorder="1" applyAlignment="1" applyProtection="1">
      <alignment horizontal="left" vertical="center" indent="1"/>
      <protection hidden="1"/>
    </xf>
    <xf numFmtId="0" fontId="8" fillId="5" borderId="23" xfId="0" applyNumberFormat="1" applyFont="1" applyFill="1" applyBorder="1" applyAlignment="1">
      <alignment horizontal="right" vertical="center"/>
    </xf>
    <xf numFmtId="0" fontId="8" fillId="5" borderId="24" xfId="0" applyNumberFormat="1" applyFont="1" applyFill="1" applyBorder="1" applyAlignment="1">
      <alignment horizontal="right" vertical="center"/>
    </xf>
    <xf numFmtId="0" fontId="8" fillId="5" borderId="25" xfId="0" applyNumberFormat="1" applyFont="1" applyFill="1" applyBorder="1" applyAlignment="1">
      <alignment horizontal="right" vertical="center"/>
    </xf>
    <xf numFmtId="166" fontId="7" fillId="4" borderId="2" xfId="0" applyNumberFormat="1" applyFont="1" applyFill="1" applyBorder="1" applyAlignment="1" applyProtection="1">
      <alignment horizontal="right" vertical="center" shrinkToFit="1"/>
      <protection hidden="1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4">
                <a:lumMod val="50000"/>
              </a:schemeClr>
            </a:solidFill>
            <a:ln>
              <a:solidFill>
                <a:schemeClr val="accent4">
                  <a:lumMod val="50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496</c:v>
                </c:pt>
                <c:pt idx="1">
                  <c:v>496</c:v>
                </c:pt>
                <c:pt idx="2">
                  <c:v>496</c:v>
                </c:pt>
                <c:pt idx="3">
                  <c:v>496</c:v>
                </c:pt>
                <c:pt idx="4">
                  <c:v>496</c:v>
                </c:pt>
                <c:pt idx="5">
                  <c:v>496</c:v>
                </c:pt>
                <c:pt idx="6">
                  <c:v>496</c:v>
                </c:pt>
                <c:pt idx="7">
                  <c:v>496</c:v>
                </c:pt>
                <c:pt idx="8">
                  <c:v>496</c:v>
                </c:pt>
                <c:pt idx="9">
                  <c:v>496</c:v>
                </c:pt>
                <c:pt idx="10">
                  <c:v>496</c:v>
                </c:pt>
                <c:pt idx="11">
                  <c:v>496</c:v>
                </c:pt>
                <c:pt idx="12">
                  <c:v>496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496.904</c:v>
                </c:pt>
                <c:pt idx="17">
                  <c:v>847</c:v>
                </c:pt>
                <c:pt idx="18">
                  <c:v>496</c:v>
                </c:pt>
                <c:pt idx="19">
                  <c:v>496</c:v>
                </c:pt>
                <c:pt idx="20">
                  <c:v>496</c:v>
                </c:pt>
                <c:pt idx="21">
                  <c:v>609.67200000000003</c:v>
                </c:pt>
                <c:pt idx="22">
                  <c:v>663.16800000000001</c:v>
                </c:pt>
                <c:pt idx="23">
                  <c:v>516.71299999999997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D94-44FA-837D-32E4FDC0AEB0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accent2">
                  <a:lumMod val="60000"/>
                  <a:lumOff val="40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2480.0610000000001</c:v>
                </c:pt>
                <c:pt idx="1">
                  <c:v>2305.0929999999998</c:v>
                </c:pt>
                <c:pt idx="2">
                  <c:v>2091.7910000000002</c:v>
                </c:pt>
                <c:pt idx="3">
                  <c:v>1850.6350000000002</c:v>
                </c:pt>
                <c:pt idx="4">
                  <c:v>1840.77</c:v>
                </c:pt>
                <c:pt idx="5">
                  <c:v>1806.366</c:v>
                </c:pt>
                <c:pt idx="6">
                  <c:v>1890.8049999999998</c:v>
                </c:pt>
                <c:pt idx="7">
                  <c:v>1863.9</c:v>
                </c:pt>
                <c:pt idx="8">
                  <c:v>2035.9059999999999</c:v>
                </c:pt>
                <c:pt idx="9">
                  <c:v>2111.9</c:v>
                </c:pt>
                <c:pt idx="10">
                  <c:v>2139.7560000000003</c:v>
                </c:pt>
                <c:pt idx="11">
                  <c:v>2334.9459999999999</c:v>
                </c:pt>
                <c:pt idx="12">
                  <c:v>2484.9</c:v>
                </c:pt>
                <c:pt idx="13">
                  <c:v>2528.422</c:v>
                </c:pt>
                <c:pt idx="14">
                  <c:v>2474.9</c:v>
                </c:pt>
                <c:pt idx="15">
                  <c:v>2585.9</c:v>
                </c:pt>
                <c:pt idx="16">
                  <c:v>2725.9</c:v>
                </c:pt>
                <c:pt idx="17">
                  <c:v>2883.9</c:v>
                </c:pt>
                <c:pt idx="18">
                  <c:v>2808.3649999999998</c:v>
                </c:pt>
                <c:pt idx="19">
                  <c:v>2647.9490000000001</c:v>
                </c:pt>
                <c:pt idx="20">
                  <c:v>2755.9</c:v>
                </c:pt>
                <c:pt idx="21">
                  <c:v>2776.9</c:v>
                </c:pt>
                <c:pt idx="22">
                  <c:v>3139.9</c:v>
                </c:pt>
                <c:pt idx="23">
                  <c:v>3009.9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D94-44FA-837D-32E4FDC0AEB0}"/>
            </c:ext>
          </c:extLst>
        </c:ser>
        <c:ser>
          <c:idx val="4"/>
          <c:order val="2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1033.902</c:v>
                </c:pt>
                <c:pt idx="1">
                  <c:v>940.36400000000003</c:v>
                </c:pt>
                <c:pt idx="2">
                  <c:v>924</c:v>
                </c:pt>
                <c:pt idx="3">
                  <c:v>947</c:v>
                </c:pt>
                <c:pt idx="4">
                  <c:v>925</c:v>
                </c:pt>
                <c:pt idx="5">
                  <c:v>901</c:v>
                </c:pt>
                <c:pt idx="6">
                  <c:v>900</c:v>
                </c:pt>
                <c:pt idx="7">
                  <c:v>724</c:v>
                </c:pt>
                <c:pt idx="8">
                  <c:v>613</c:v>
                </c:pt>
                <c:pt idx="9">
                  <c:v>692.65300000000002</c:v>
                </c:pt>
                <c:pt idx="10">
                  <c:v>871</c:v>
                </c:pt>
                <c:pt idx="11">
                  <c:v>946</c:v>
                </c:pt>
                <c:pt idx="12">
                  <c:v>1018.1</c:v>
                </c:pt>
                <c:pt idx="13">
                  <c:v>1146</c:v>
                </c:pt>
                <c:pt idx="14">
                  <c:v>1226.848</c:v>
                </c:pt>
                <c:pt idx="15">
                  <c:v>1218.2629999999999</c:v>
                </c:pt>
                <c:pt idx="16">
                  <c:v>1285</c:v>
                </c:pt>
                <c:pt idx="17">
                  <c:v>1260</c:v>
                </c:pt>
                <c:pt idx="18">
                  <c:v>954</c:v>
                </c:pt>
                <c:pt idx="19">
                  <c:v>785</c:v>
                </c:pt>
                <c:pt idx="20">
                  <c:v>774</c:v>
                </c:pt>
                <c:pt idx="21">
                  <c:v>1159</c:v>
                </c:pt>
                <c:pt idx="22">
                  <c:v>1167</c:v>
                </c:pt>
                <c:pt idx="23">
                  <c:v>1139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D94-44FA-837D-32E4FDC0AEB0}"/>
            </c:ext>
          </c:extLst>
        </c:ser>
        <c:ser>
          <c:idx val="3"/>
          <c:order val="3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1621.222</c:v>
                </c:pt>
                <c:pt idx="1">
                  <c:v>1696.806</c:v>
                </c:pt>
                <c:pt idx="2">
                  <c:v>1761.3400000000001</c:v>
                </c:pt>
                <c:pt idx="3">
                  <c:v>1807.8629999999998</c:v>
                </c:pt>
                <c:pt idx="4">
                  <c:v>1816.171</c:v>
                </c:pt>
                <c:pt idx="5">
                  <c:v>1806.943</c:v>
                </c:pt>
                <c:pt idx="6">
                  <c:v>1829.8520000000003</c:v>
                </c:pt>
                <c:pt idx="7">
                  <c:v>2092.8330000000001</c:v>
                </c:pt>
                <c:pt idx="8">
                  <c:v>2504.817</c:v>
                </c:pt>
                <c:pt idx="9">
                  <c:v>2823.6570000000006</c:v>
                </c:pt>
                <c:pt idx="10">
                  <c:v>2956.4909999999995</c:v>
                </c:pt>
                <c:pt idx="11">
                  <c:v>2938.136</c:v>
                </c:pt>
                <c:pt idx="12">
                  <c:v>2872.19</c:v>
                </c:pt>
                <c:pt idx="13">
                  <c:v>2749.7099999999996</c:v>
                </c:pt>
                <c:pt idx="14">
                  <c:v>2543.4209999999998</c:v>
                </c:pt>
                <c:pt idx="15">
                  <c:v>2239.4630000000002</c:v>
                </c:pt>
                <c:pt idx="16">
                  <c:v>1831.8610000000001</c:v>
                </c:pt>
                <c:pt idx="17">
                  <c:v>1330.251</c:v>
                </c:pt>
                <c:pt idx="18">
                  <c:v>969.09500000000014</c:v>
                </c:pt>
                <c:pt idx="19">
                  <c:v>887.46699999999998</c:v>
                </c:pt>
                <c:pt idx="20">
                  <c:v>877.73900000000003</c:v>
                </c:pt>
                <c:pt idx="21">
                  <c:v>876.88</c:v>
                </c:pt>
                <c:pt idx="22">
                  <c:v>881.14499999999998</c:v>
                </c:pt>
                <c:pt idx="23">
                  <c:v>883.01099999999997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D94-44FA-837D-32E4FDC0AEB0}"/>
            </c:ext>
          </c:extLst>
        </c:ser>
        <c:ser>
          <c:idx val="2"/>
          <c:order val="4"/>
          <c:tx>
            <c:v>Hydro</c:v>
          </c:tx>
          <c:spPr>
            <a:solidFill>
              <a:srgbClr val="0070C0"/>
            </a:solidFill>
            <a:ln>
              <a:solidFill>
                <a:schemeClr val="accent1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45</c:v>
                </c:pt>
                <c:pt idx="7">
                  <c:v>100</c:v>
                </c:pt>
                <c:pt idx="8">
                  <c:v>140</c:v>
                </c:pt>
                <c:pt idx="9">
                  <c:v>80</c:v>
                </c:pt>
                <c:pt idx="10">
                  <c:v>65</c:v>
                </c:pt>
                <c:pt idx="11">
                  <c:v>65</c:v>
                </c:pt>
                <c:pt idx="12">
                  <c:v>50</c:v>
                </c:pt>
                <c:pt idx="13">
                  <c:v>40</c:v>
                </c:pt>
                <c:pt idx="18">
                  <c:v>1166</c:v>
                </c:pt>
                <c:pt idx="19">
                  <c:v>1695</c:v>
                </c:pt>
                <c:pt idx="20">
                  <c:v>1792</c:v>
                </c:pt>
                <c:pt idx="21">
                  <c:v>919</c:v>
                </c:pt>
                <c:pt idx="22">
                  <c:v>42</c:v>
                </c:pt>
                <c:pt idx="23">
                  <c:v>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D94-44FA-837D-32E4FDC0AE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09631080"/>
        <c:axId val="7096330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5676.1850000000004</c:v>
                </c:pt>
                <c:pt idx="1">
                  <c:v>5438.2629999999999</c:v>
                </c:pt>
                <c:pt idx="2">
                  <c:v>5273.1310000000003</c:v>
                </c:pt>
                <c:pt idx="3">
                  <c:v>5101.4979999999996</c:v>
                </c:pt>
                <c:pt idx="4">
                  <c:v>5077.9409999999998</c:v>
                </c:pt>
                <c:pt idx="5">
                  <c:v>5010.3090000000002</c:v>
                </c:pt>
                <c:pt idx="6">
                  <c:v>5116.6570000000002</c:v>
                </c:pt>
                <c:pt idx="7">
                  <c:v>5276.7330000000002</c:v>
                </c:pt>
                <c:pt idx="8">
                  <c:v>5789.723</c:v>
                </c:pt>
                <c:pt idx="9">
                  <c:v>6204.21</c:v>
                </c:pt>
                <c:pt idx="10">
                  <c:v>6528.2470000000003</c:v>
                </c:pt>
                <c:pt idx="11">
                  <c:v>6780.0820000000003</c:v>
                </c:pt>
                <c:pt idx="12">
                  <c:v>6921.19</c:v>
                </c:pt>
                <c:pt idx="13">
                  <c:v>6960.1319999999996</c:v>
                </c:pt>
                <c:pt idx="14">
                  <c:v>6741.1689999999999</c:v>
                </c:pt>
                <c:pt idx="15">
                  <c:v>6539.6260000000002</c:v>
                </c:pt>
                <c:pt idx="16">
                  <c:v>6339.665</c:v>
                </c:pt>
                <c:pt idx="17">
                  <c:v>6321.1509999999998</c:v>
                </c:pt>
                <c:pt idx="18">
                  <c:v>6393.46</c:v>
                </c:pt>
                <c:pt idx="19">
                  <c:v>6511.4160000000002</c:v>
                </c:pt>
                <c:pt idx="20">
                  <c:v>6695.6390000000001</c:v>
                </c:pt>
                <c:pt idx="21">
                  <c:v>6341.4520000000002</c:v>
                </c:pt>
                <c:pt idx="22">
                  <c:v>5893.2129999999997</c:v>
                </c:pt>
                <c:pt idx="23">
                  <c:v>5593.6239999999998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D94-44FA-837D-32E4FDC0AE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9631080"/>
        <c:axId val="7096330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43.5</c:v>
                </c:pt>
                <c:pt idx="1">
                  <c:v>36.9</c:v>
                </c:pt>
                <c:pt idx="2">
                  <c:v>35.39</c:v>
                </c:pt>
                <c:pt idx="3">
                  <c:v>35.36</c:v>
                </c:pt>
                <c:pt idx="4">
                  <c:v>34</c:v>
                </c:pt>
                <c:pt idx="5">
                  <c:v>35.36</c:v>
                </c:pt>
                <c:pt idx="6">
                  <c:v>34</c:v>
                </c:pt>
                <c:pt idx="7">
                  <c:v>34.409999999999997</c:v>
                </c:pt>
                <c:pt idx="8">
                  <c:v>34</c:v>
                </c:pt>
                <c:pt idx="9">
                  <c:v>34.299999999999997</c:v>
                </c:pt>
                <c:pt idx="10">
                  <c:v>35.36</c:v>
                </c:pt>
                <c:pt idx="11">
                  <c:v>35.46</c:v>
                </c:pt>
                <c:pt idx="12">
                  <c:v>36.43</c:v>
                </c:pt>
                <c:pt idx="13">
                  <c:v>36.54</c:v>
                </c:pt>
                <c:pt idx="14">
                  <c:v>35.85</c:v>
                </c:pt>
                <c:pt idx="15">
                  <c:v>35.9</c:v>
                </c:pt>
                <c:pt idx="16">
                  <c:v>58.16</c:v>
                </c:pt>
                <c:pt idx="17">
                  <c:v>110</c:v>
                </c:pt>
                <c:pt idx="18">
                  <c:v>44.89</c:v>
                </c:pt>
                <c:pt idx="19">
                  <c:v>44.89</c:v>
                </c:pt>
                <c:pt idx="20">
                  <c:v>54.43</c:v>
                </c:pt>
                <c:pt idx="21">
                  <c:v>66.290000000000006</c:v>
                </c:pt>
                <c:pt idx="22">
                  <c:v>93.86</c:v>
                </c:pt>
                <c:pt idx="23">
                  <c:v>58.19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D94-44FA-837D-32E4FDC0AE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613664"/>
        <c:axId val="719613008"/>
      </c:lineChart>
      <c:catAx>
        <c:axId val="709631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3048"/>
        <c:crosses val="autoZero"/>
        <c:auto val="1"/>
        <c:lblAlgn val="ctr"/>
        <c:lblOffset val="100"/>
        <c:noMultiLvlLbl val="0"/>
      </c:catAx>
      <c:valAx>
        <c:axId val="709633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1080"/>
        <c:crosses val="autoZero"/>
        <c:crossBetween val="between"/>
      </c:valAx>
      <c:valAx>
        <c:axId val="7196130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19613664"/>
        <c:crosses val="max"/>
        <c:crossBetween val="between"/>
      </c:valAx>
      <c:catAx>
        <c:axId val="7196136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7196130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1240" cy="627888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otMarketsReporting_HEnEx_v02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Menu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</sheetNames>
    <sheetDataSet>
      <sheetData sheetId="0">
        <row r="1">
          <cell r="C1" t="str">
            <v>Dry Runs</v>
          </cell>
        </row>
        <row r="2">
          <cell r="C2">
            <v>44079</v>
          </cell>
        </row>
        <row r="4">
          <cell r="C4" t="str">
            <v>DAM</v>
          </cell>
        </row>
        <row r="18">
          <cell r="C18">
            <v>12557.457</v>
          </cell>
        </row>
        <row r="19">
          <cell r="C19">
            <v>57574.765000000043</v>
          </cell>
        </row>
        <row r="20">
          <cell r="C20">
            <v>6244</v>
          </cell>
        </row>
        <row r="21">
          <cell r="C21">
            <v>23550.129999999994</v>
          </cell>
        </row>
        <row r="22">
          <cell r="C22">
            <v>44598.363999999987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30">
          <cell r="C30">
            <v>23361.887000000006</v>
          </cell>
        </row>
        <row r="31">
          <cell r="C31">
            <v>26584.085999999999</v>
          </cell>
        </row>
        <row r="32">
          <cell r="C32">
            <v>89634.35500000001</v>
          </cell>
        </row>
        <row r="33">
          <cell r="C33">
            <v>0</v>
          </cell>
        </row>
        <row r="34">
          <cell r="C34">
            <v>3029.9380000000001</v>
          </cell>
        </row>
        <row r="35">
          <cell r="C35">
            <v>1914.45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</sheetData>
      <sheetData sheetId="1"/>
      <sheetData sheetId="2"/>
      <sheetData sheetId="3"/>
      <sheetData sheetId="4"/>
      <sheetData sheetId="5">
        <row r="7">
          <cell r="B7">
            <v>43.5</v>
          </cell>
          <cell r="C7">
            <v>36.9</v>
          </cell>
          <cell r="D7">
            <v>35.39</v>
          </cell>
          <cell r="E7">
            <v>35.36</v>
          </cell>
          <cell r="F7">
            <v>34</v>
          </cell>
          <cell r="G7">
            <v>35.36</v>
          </cell>
          <cell r="H7">
            <v>34</v>
          </cell>
          <cell r="I7">
            <v>34.409999999999997</v>
          </cell>
          <cell r="J7">
            <v>34</v>
          </cell>
          <cell r="K7">
            <v>34.299999999999997</v>
          </cell>
          <cell r="L7">
            <v>35.36</v>
          </cell>
          <cell r="M7">
            <v>35.46</v>
          </cell>
          <cell r="N7">
            <v>36.43</v>
          </cell>
          <cell r="O7">
            <v>36.54</v>
          </cell>
          <cell r="P7">
            <v>35.85</v>
          </cell>
          <cell r="Q7">
            <v>35.9</v>
          </cell>
          <cell r="R7">
            <v>58.16</v>
          </cell>
          <cell r="S7">
            <v>110</v>
          </cell>
          <cell r="T7">
            <v>44.89</v>
          </cell>
          <cell r="U7">
            <v>44.89</v>
          </cell>
          <cell r="V7">
            <v>54.43</v>
          </cell>
          <cell r="W7">
            <v>66.290000000000006</v>
          </cell>
          <cell r="X7">
            <v>93.86</v>
          </cell>
          <cell r="Y7">
            <v>58.19</v>
          </cell>
        </row>
        <row r="10">
          <cell r="B10">
            <v>150</v>
          </cell>
          <cell r="C10">
            <v>150</v>
          </cell>
          <cell r="D10">
            <v>150</v>
          </cell>
          <cell r="E10">
            <v>150</v>
          </cell>
          <cell r="F10">
            <v>150</v>
          </cell>
          <cell r="G10">
            <v>150</v>
          </cell>
          <cell r="H10">
            <v>150</v>
          </cell>
          <cell r="I10">
            <v>150</v>
          </cell>
          <cell r="J10">
            <v>150</v>
          </cell>
          <cell r="K10">
            <v>150</v>
          </cell>
          <cell r="L10">
            <v>150</v>
          </cell>
          <cell r="M10">
            <v>150</v>
          </cell>
          <cell r="N10">
            <v>150</v>
          </cell>
          <cell r="O10">
            <v>150</v>
          </cell>
          <cell r="P10">
            <v>150</v>
          </cell>
          <cell r="Q10">
            <v>150</v>
          </cell>
          <cell r="R10">
            <v>150</v>
          </cell>
          <cell r="S10">
            <v>247</v>
          </cell>
          <cell r="T10">
            <v>150</v>
          </cell>
          <cell r="U10">
            <v>150</v>
          </cell>
          <cell r="V10">
            <v>150</v>
          </cell>
          <cell r="W10">
            <v>150</v>
          </cell>
          <cell r="X10">
            <v>160.16800000000001</v>
          </cell>
          <cell r="Y10">
            <v>150</v>
          </cell>
        </row>
        <row r="11">
          <cell r="S11">
            <v>97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195.904</v>
          </cell>
          <cell r="S20">
            <v>242</v>
          </cell>
          <cell r="T20">
            <v>195</v>
          </cell>
          <cell r="U20">
            <v>195</v>
          </cell>
          <cell r="V20">
            <v>195</v>
          </cell>
          <cell r="W20">
            <v>242</v>
          </cell>
          <cell r="X20">
            <v>242</v>
          </cell>
          <cell r="Y20">
            <v>215.71299999999999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261</v>
          </cell>
          <cell r="T23">
            <v>151</v>
          </cell>
          <cell r="U23">
            <v>151</v>
          </cell>
          <cell r="V23">
            <v>151</v>
          </cell>
          <cell r="W23">
            <v>217.672</v>
          </cell>
          <cell r="X23">
            <v>261</v>
          </cell>
          <cell r="Y23">
            <v>151</v>
          </cell>
        </row>
        <row r="25">
          <cell r="B25">
            <v>405</v>
          </cell>
          <cell r="C25">
            <v>405</v>
          </cell>
          <cell r="D25">
            <v>339.54599999999999</v>
          </cell>
          <cell r="E25">
            <v>182</v>
          </cell>
          <cell r="F25">
            <v>182</v>
          </cell>
          <cell r="G25">
            <v>182</v>
          </cell>
          <cell r="H25">
            <v>182</v>
          </cell>
          <cell r="I25">
            <v>182</v>
          </cell>
          <cell r="J25">
            <v>182</v>
          </cell>
          <cell r="K25">
            <v>182</v>
          </cell>
          <cell r="L25">
            <v>182</v>
          </cell>
          <cell r="M25">
            <v>258.04599999999999</v>
          </cell>
          <cell r="N25">
            <v>385</v>
          </cell>
          <cell r="O25">
            <v>385</v>
          </cell>
          <cell r="P25">
            <v>385</v>
          </cell>
          <cell r="Q25">
            <v>385</v>
          </cell>
          <cell r="R25">
            <v>385</v>
          </cell>
          <cell r="S25">
            <v>390</v>
          </cell>
          <cell r="T25">
            <v>390</v>
          </cell>
          <cell r="U25">
            <v>395</v>
          </cell>
          <cell r="V25">
            <v>395</v>
          </cell>
          <cell r="W25">
            <v>400</v>
          </cell>
          <cell r="X25">
            <v>405</v>
          </cell>
          <cell r="Y25">
            <v>405</v>
          </cell>
        </row>
        <row r="26">
          <cell r="B26">
            <v>157</v>
          </cell>
          <cell r="C26">
            <v>157</v>
          </cell>
          <cell r="D26">
            <v>157</v>
          </cell>
          <cell r="E26">
            <v>157</v>
          </cell>
          <cell r="F26">
            <v>157</v>
          </cell>
          <cell r="G26">
            <v>157</v>
          </cell>
          <cell r="H26">
            <v>157</v>
          </cell>
          <cell r="I26">
            <v>156</v>
          </cell>
          <cell r="J26">
            <v>156</v>
          </cell>
          <cell r="K26">
            <v>156</v>
          </cell>
          <cell r="L26">
            <v>155</v>
          </cell>
          <cell r="M26">
            <v>155</v>
          </cell>
          <cell r="N26">
            <v>155</v>
          </cell>
          <cell r="O26">
            <v>154</v>
          </cell>
          <cell r="P26">
            <v>154</v>
          </cell>
          <cell r="Q26">
            <v>154</v>
          </cell>
          <cell r="R26">
            <v>154</v>
          </cell>
          <cell r="S26">
            <v>154</v>
          </cell>
          <cell r="T26">
            <v>154</v>
          </cell>
          <cell r="U26">
            <v>157</v>
          </cell>
          <cell r="V26">
            <v>157</v>
          </cell>
          <cell r="W26">
            <v>157</v>
          </cell>
          <cell r="X26">
            <v>158</v>
          </cell>
          <cell r="Y26">
            <v>157</v>
          </cell>
        </row>
        <row r="27">
          <cell r="B27">
            <v>339</v>
          </cell>
          <cell r="C27">
            <v>339</v>
          </cell>
          <cell r="D27">
            <v>220</v>
          </cell>
          <cell r="E27">
            <v>220</v>
          </cell>
          <cell r="F27">
            <v>220</v>
          </cell>
          <cell r="G27">
            <v>220</v>
          </cell>
          <cell r="H27">
            <v>220</v>
          </cell>
          <cell r="I27">
            <v>220</v>
          </cell>
          <cell r="J27">
            <v>220</v>
          </cell>
          <cell r="K27">
            <v>220</v>
          </cell>
          <cell r="L27">
            <v>220</v>
          </cell>
          <cell r="M27">
            <v>220</v>
          </cell>
          <cell r="N27">
            <v>220</v>
          </cell>
          <cell r="O27">
            <v>268.52199999999999</v>
          </cell>
          <cell r="P27">
            <v>220</v>
          </cell>
          <cell r="Q27">
            <v>220</v>
          </cell>
          <cell r="R27">
            <v>336</v>
          </cell>
          <cell r="S27">
            <v>336</v>
          </cell>
          <cell r="T27">
            <v>336</v>
          </cell>
          <cell r="U27">
            <v>339</v>
          </cell>
          <cell r="V27">
            <v>339</v>
          </cell>
          <cell r="W27">
            <v>339</v>
          </cell>
          <cell r="X27">
            <v>340</v>
          </cell>
          <cell r="Y27">
            <v>339</v>
          </cell>
        </row>
        <row r="28">
          <cell r="B28">
            <v>170</v>
          </cell>
          <cell r="C28">
            <v>170</v>
          </cell>
          <cell r="D28">
            <v>170</v>
          </cell>
          <cell r="E28">
            <v>170</v>
          </cell>
          <cell r="F28">
            <v>170</v>
          </cell>
          <cell r="G28">
            <v>170</v>
          </cell>
          <cell r="H28">
            <v>170</v>
          </cell>
          <cell r="I28">
            <v>170</v>
          </cell>
          <cell r="J28">
            <v>170</v>
          </cell>
          <cell r="K28">
            <v>170</v>
          </cell>
          <cell r="L28">
            <v>170</v>
          </cell>
          <cell r="M28">
            <v>170</v>
          </cell>
          <cell r="N28">
            <v>170</v>
          </cell>
          <cell r="O28">
            <v>170</v>
          </cell>
          <cell r="P28">
            <v>170</v>
          </cell>
          <cell r="Q28">
            <v>170</v>
          </cell>
          <cell r="R28">
            <v>426</v>
          </cell>
          <cell r="S28">
            <v>429</v>
          </cell>
          <cell r="T28">
            <v>411.46499999999997</v>
          </cell>
          <cell r="U28">
            <v>321.04899999999998</v>
          </cell>
          <cell r="V28">
            <v>437</v>
          </cell>
          <cell r="W28">
            <v>440</v>
          </cell>
          <cell r="X28">
            <v>442</v>
          </cell>
          <cell r="Y28">
            <v>445</v>
          </cell>
        </row>
        <row r="29">
          <cell r="B29">
            <v>388</v>
          </cell>
          <cell r="C29">
            <v>388</v>
          </cell>
          <cell r="D29">
            <v>391</v>
          </cell>
          <cell r="E29">
            <v>233.73500000000001</v>
          </cell>
          <cell r="F29">
            <v>170</v>
          </cell>
          <cell r="G29">
            <v>192.46600000000001</v>
          </cell>
          <cell r="H29">
            <v>170</v>
          </cell>
          <cell r="I29">
            <v>170</v>
          </cell>
          <cell r="J29">
            <v>170</v>
          </cell>
          <cell r="K29">
            <v>170</v>
          </cell>
          <cell r="L29">
            <v>240.85599999999999</v>
          </cell>
          <cell r="M29">
            <v>358</v>
          </cell>
          <cell r="N29">
            <v>354</v>
          </cell>
          <cell r="O29">
            <v>354</v>
          </cell>
          <cell r="P29">
            <v>358</v>
          </cell>
          <cell r="Q29">
            <v>361</v>
          </cell>
          <cell r="R29">
            <v>367</v>
          </cell>
          <cell r="S29">
            <v>367</v>
          </cell>
          <cell r="T29">
            <v>377</v>
          </cell>
          <cell r="U29">
            <v>380</v>
          </cell>
          <cell r="V29">
            <v>382</v>
          </cell>
          <cell r="W29">
            <v>385</v>
          </cell>
          <cell r="X29">
            <v>388</v>
          </cell>
          <cell r="Y29">
            <v>388</v>
          </cell>
        </row>
        <row r="34">
          <cell r="I34">
            <v>60</v>
          </cell>
          <cell r="J34">
            <v>310.10000000000002</v>
          </cell>
          <cell r="K34">
            <v>310</v>
          </cell>
          <cell r="L34">
            <v>330</v>
          </cell>
          <cell r="M34">
            <v>330</v>
          </cell>
          <cell r="N34">
            <v>330</v>
          </cell>
          <cell r="O34">
            <v>330</v>
          </cell>
          <cell r="P34">
            <v>330</v>
          </cell>
          <cell r="Q34">
            <v>330</v>
          </cell>
          <cell r="R34">
            <v>300</v>
          </cell>
          <cell r="S34">
            <v>270</v>
          </cell>
          <cell r="T34">
            <v>250</v>
          </cell>
          <cell r="U34">
            <v>230</v>
          </cell>
          <cell r="V34">
            <v>220</v>
          </cell>
          <cell r="W34">
            <v>220</v>
          </cell>
          <cell r="X34">
            <v>330</v>
          </cell>
          <cell r="Y34">
            <v>330</v>
          </cell>
        </row>
        <row r="35">
          <cell r="B35">
            <v>320.161</v>
          </cell>
          <cell r="C35">
            <v>230.19300000000001</v>
          </cell>
          <cell r="D35">
            <v>283.34500000000003</v>
          </cell>
          <cell r="E35">
            <v>310</v>
          </cell>
          <cell r="F35">
            <v>260.87</v>
          </cell>
          <cell r="G35">
            <v>310</v>
          </cell>
          <cell r="H35">
            <v>306.90499999999997</v>
          </cell>
          <cell r="I35">
            <v>310</v>
          </cell>
          <cell r="J35">
            <v>227.90600000000001</v>
          </cell>
          <cell r="K35">
            <v>310</v>
          </cell>
          <cell r="L35">
            <v>310</v>
          </cell>
          <cell r="M35">
            <v>310</v>
          </cell>
          <cell r="N35">
            <v>330</v>
          </cell>
          <cell r="O35">
            <v>330</v>
          </cell>
          <cell r="P35">
            <v>310</v>
          </cell>
          <cell r="Q35">
            <v>310</v>
          </cell>
          <cell r="R35">
            <v>210</v>
          </cell>
          <cell r="S35">
            <v>210</v>
          </cell>
          <cell r="T35">
            <v>210</v>
          </cell>
          <cell r="U35">
            <v>210</v>
          </cell>
          <cell r="V35">
            <v>210</v>
          </cell>
          <cell r="W35">
            <v>210</v>
          </cell>
          <cell r="X35">
            <v>330</v>
          </cell>
          <cell r="Y35">
            <v>330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201</v>
          </cell>
          <cell r="C37">
            <v>238</v>
          </cell>
          <cell r="D37">
            <v>221</v>
          </cell>
          <cell r="E37">
            <v>258</v>
          </cell>
          <cell r="F37">
            <v>258</v>
          </cell>
          <cell r="G37">
            <v>160</v>
          </cell>
          <cell r="H37">
            <v>300</v>
          </cell>
          <cell r="I37">
            <v>218</v>
          </cell>
          <cell r="J37">
            <v>222</v>
          </cell>
          <cell r="K37">
            <v>216</v>
          </cell>
          <cell r="L37">
            <v>222</v>
          </cell>
          <cell r="M37">
            <v>224</v>
          </cell>
          <cell r="N37">
            <v>231</v>
          </cell>
          <cell r="O37">
            <v>227</v>
          </cell>
          <cell r="P37">
            <v>238</v>
          </cell>
          <cell r="Q37">
            <v>300</v>
          </cell>
          <cell r="R37">
            <v>160</v>
          </cell>
          <cell r="S37">
            <v>300</v>
          </cell>
          <cell r="T37">
            <v>252</v>
          </cell>
          <cell r="U37">
            <v>238</v>
          </cell>
          <cell r="V37">
            <v>238</v>
          </cell>
          <cell r="W37">
            <v>248</v>
          </cell>
          <cell r="X37">
            <v>238</v>
          </cell>
          <cell r="Y37">
            <v>238</v>
          </cell>
        </row>
        <row r="38">
          <cell r="B38">
            <v>372</v>
          </cell>
          <cell r="C38">
            <v>250</v>
          </cell>
          <cell r="D38">
            <v>182</v>
          </cell>
          <cell r="E38">
            <v>192</v>
          </cell>
          <cell r="F38">
            <v>295</v>
          </cell>
          <cell r="G38">
            <v>287</v>
          </cell>
          <cell r="H38">
            <v>257</v>
          </cell>
          <cell r="I38">
            <v>250</v>
          </cell>
          <cell r="J38">
            <v>250</v>
          </cell>
          <cell r="K38">
            <v>250</v>
          </cell>
          <cell r="L38">
            <v>182</v>
          </cell>
          <cell r="M38">
            <v>182</v>
          </cell>
          <cell r="N38">
            <v>182</v>
          </cell>
          <cell r="O38">
            <v>182</v>
          </cell>
          <cell r="P38">
            <v>182</v>
          </cell>
          <cell r="Q38">
            <v>228</v>
          </cell>
          <cell r="R38">
            <v>260</v>
          </cell>
          <cell r="S38">
            <v>300</v>
          </cell>
          <cell r="T38">
            <v>300</v>
          </cell>
          <cell r="U38">
            <v>250</v>
          </cell>
          <cell r="V38">
            <v>250</v>
          </cell>
          <cell r="W38">
            <v>250</v>
          </cell>
          <cell r="X38">
            <v>381</v>
          </cell>
          <cell r="Y38">
            <v>250</v>
          </cell>
        </row>
        <row r="42">
          <cell r="T42">
            <v>372</v>
          </cell>
          <cell r="U42">
            <v>372</v>
          </cell>
          <cell r="V42">
            <v>372</v>
          </cell>
          <cell r="W42">
            <v>372</v>
          </cell>
          <cell r="X42">
            <v>42</v>
          </cell>
        </row>
        <row r="43">
          <cell r="T43">
            <v>270</v>
          </cell>
          <cell r="U43">
            <v>320</v>
          </cell>
          <cell r="V43">
            <v>320</v>
          </cell>
          <cell r="W43">
            <v>160</v>
          </cell>
        </row>
        <row r="44">
          <cell r="B44">
            <v>45</v>
          </cell>
          <cell r="I44">
            <v>40</v>
          </cell>
          <cell r="J44">
            <v>40</v>
          </cell>
          <cell r="K44">
            <v>40</v>
          </cell>
          <cell r="U44">
            <v>45</v>
          </cell>
          <cell r="V44">
            <v>45</v>
          </cell>
          <cell r="Y44">
            <v>45</v>
          </cell>
        </row>
        <row r="45">
          <cell r="T45">
            <v>15</v>
          </cell>
          <cell r="U45">
            <v>66</v>
          </cell>
          <cell r="V45">
            <v>66</v>
          </cell>
        </row>
        <row r="46">
          <cell r="T46">
            <v>240</v>
          </cell>
          <cell r="U46">
            <v>270</v>
          </cell>
          <cell r="V46">
            <v>360</v>
          </cell>
          <cell r="W46">
            <v>177</v>
          </cell>
        </row>
        <row r="47">
          <cell r="T47">
            <v>105</v>
          </cell>
          <cell r="U47">
            <v>105</v>
          </cell>
          <cell r="V47">
            <v>210</v>
          </cell>
          <cell r="W47">
            <v>68</v>
          </cell>
        </row>
        <row r="48">
          <cell r="J48">
            <v>40</v>
          </cell>
          <cell r="K48">
            <v>40</v>
          </cell>
          <cell r="L48">
            <v>40</v>
          </cell>
          <cell r="M48">
            <v>40</v>
          </cell>
          <cell r="N48">
            <v>40</v>
          </cell>
          <cell r="O48">
            <v>40</v>
          </cell>
          <cell r="U48">
            <v>40</v>
          </cell>
          <cell r="V48">
            <v>40</v>
          </cell>
          <cell r="W48">
            <v>32</v>
          </cell>
        </row>
        <row r="49">
          <cell r="T49">
            <v>90</v>
          </cell>
          <cell r="U49">
            <v>126</v>
          </cell>
          <cell r="V49">
            <v>97</v>
          </cell>
        </row>
        <row r="50">
          <cell r="T50">
            <v>32</v>
          </cell>
        </row>
        <row r="51">
          <cell r="T51">
            <v>32</v>
          </cell>
          <cell r="U51">
            <v>126</v>
          </cell>
          <cell r="V51">
            <v>97</v>
          </cell>
        </row>
        <row r="53">
          <cell r="U53">
            <v>100</v>
          </cell>
          <cell r="V53">
            <v>100</v>
          </cell>
          <cell r="W53">
            <v>50</v>
          </cell>
        </row>
        <row r="55">
          <cell r="U55">
            <v>100</v>
          </cell>
        </row>
        <row r="56">
          <cell r="I56">
            <v>60</v>
          </cell>
          <cell r="J56">
            <v>60</v>
          </cell>
          <cell r="V56">
            <v>60</v>
          </cell>
          <cell r="W56">
            <v>60</v>
          </cell>
        </row>
        <row r="58">
          <cell r="L58">
            <v>15</v>
          </cell>
          <cell r="M58">
            <v>15</v>
          </cell>
          <cell r="U58">
            <v>15</v>
          </cell>
          <cell r="V58">
            <v>15</v>
          </cell>
        </row>
        <row r="59">
          <cell r="L59">
            <v>10</v>
          </cell>
          <cell r="M59">
            <v>10</v>
          </cell>
          <cell r="N59">
            <v>10</v>
          </cell>
          <cell r="T59">
            <v>10</v>
          </cell>
          <cell r="U59">
            <v>10</v>
          </cell>
          <cell r="V59">
            <v>10</v>
          </cell>
        </row>
        <row r="61">
          <cell r="B61">
            <v>1621.222</v>
          </cell>
          <cell r="C61">
            <v>1696.806</v>
          </cell>
          <cell r="D61">
            <v>1761.3400000000001</v>
          </cell>
          <cell r="E61">
            <v>1807.8629999999998</v>
          </cell>
          <cell r="F61">
            <v>1816.171</v>
          </cell>
          <cell r="G61">
            <v>1806.943</v>
          </cell>
          <cell r="H61">
            <v>1829.8520000000003</v>
          </cell>
          <cell r="I61">
            <v>2092.8330000000001</v>
          </cell>
          <cell r="J61">
            <v>2504.817</v>
          </cell>
          <cell r="K61">
            <v>2823.6570000000006</v>
          </cell>
          <cell r="L61">
            <v>2956.4909999999995</v>
          </cell>
          <cell r="M61">
            <v>2938.136</v>
          </cell>
          <cell r="N61">
            <v>2872.19</v>
          </cell>
          <cell r="O61">
            <v>2749.7099999999996</v>
          </cell>
          <cell r="P61">
            <v>2543.4209999999998</v>
          </cell>
          <cell r="Q61">
            <v>2239.4630000000002</v>
          </cell>
          <cell r="R61">
            <v>1831.8610000000001</v>
          </cell>
          <cell r="S61">
            <v>1330.251</v>
          </cell>
          <cell r="T61">
            <v>969.09500000000014</v>
          </cell>
          <cell r="U61">
            <v>887.46699999999998</v>
          </cell>
          <cell r="V61">
            <v>877.73900000000003</v>
          </cell>
          <cell r="W61">
            <v>876.88</v>
          </cell>
          <cell r="X61">
            <v>881.14499999999998</v>
          </cell>
          <cell r="Y61">
            <v>883.01099999999997</v>
          </cell>
        </row>
        <row r="74">
          <cell r="B74">
            <v>114</v>
          </cell>
          <cell r="C74">
            <v>122</v>
          </cell>
          <cell r="D74">
            <v>123</v>
          </cell>
          <cell r="E74">
            <v>123</v>
          </cell>
          <cell r="F74">
            <v>123</v>
          </cell>
          <cell r="G74">
            <v>112</v>
          </cell>
          <cell r="H74">
            <v>115</v>
          </cell>
          <cell r="I74">
            <v>110</v>
          </cell>
          <cell r="J74">
            <v>87</v>
          </cell>
          <cell r="K74">
            <v>90</v>
          </cell>
          <cell r="L74">
            <v>111</v>
          </cell>
          <cell r="M74">
            <v>110</v>
          </cell>
          <cell r="N74">
            <v>110</v>
          </cell>
          <cell r="O74">
            <v>111</v>
          </cell>
          <cell r="P74">
            <v>112</v>
          </cell>
          <cell r="Q74">
            <v>106</v>
          </cell>
          <cell r="R74">
            <v>118</v>
          </cell>
          <cell r="S74">
            <v>126</v>
          </cell>
          <cell r="T74">
            <v>111</v>
          </cell>
          <cell r="U74">
            <v>96</v>
          </cell>
          <cell r="V74">
            <v>97</v>
          </cell>
          <cell r="W74">
            <v>106</v>
          </cell>
          <cell r="X74">
            <v>136</v>
          </cell>
          <cell r="Y74">
            <v>136</v>
          </cell>
        </row>
        <row r="75">
          <cell r="B75">
            <v>381</v>
          </cell>
          <cell r="C75">
            <v>385</v>
          </cell>
          <cell r="D75">
            <v>381</v>
          </cell>
          <cell r="E75">
            <v>389</v>
          </cell>
          <cell r="F75">
            <v>381</v>
          </cell>
          <cell r="G75">
            <v>376</v>
          </cell>
          <cell r="H75">
            <v>382</v>
          </cell>
          <cell r="I75">
            <v>260</v>
          </cell>
          <cell r="J75">
            <v>187</v>
          </cell>
          <cell r="K75">
            <v>194</v>
          </cell>
          <cell r="L75">
            <v>278</v>
          </cell>
          <cell r="M75">
            <v>293</v>
          </cell>
          <cell r="N75">
            <v>288</v>
          </cell>
          <cell r="O75">
            <v>298</v>
          </cell>
          <cell r="P75">
            <v>341.84800000000001</v>
          </cell>
          <cell r="Q75">
            <v>302</v>
          </cell>
          <cell r="R75">
            <v>387</v>
          </cell>
          <cell r="S75">
            <v>377</v>
          </cell>
          <cell r="T75">
            <v>289</v>
          </cell>
          <cell r="U75">
            <v>258</v>
          </cell>
          <cell r="V75">
            <v>255</v>
          </cell>
          <cell r="W75">
            <v>361</v>
          </cell>
          <cell r="X75">
            <v>372</v>
          </cell>
          <cell r="Y75">
            <v>372</v>
          </cell>
        </row>
        <row r="76">
          <cell r="B76">
            <v>344</v>
          </cell>
          <cell r="C76">
            <v>345</v>
          </cell>
          <cell r="D76">
            <v>345</v>
          </cell>
          <cell r="E76">
            <v>354</v>
          </cell>
          <cell r="F76">
            <v>346</v>
          </cell>
          <cell r="G76">
            <v>338</v>
          </cell>
          <cell r="H76">
            <v>323</v>
          </cell>
          <cell r="I76">
            <v>299</v>
          </cell>
          <cell r="J76">
            <v>279</v>
          </cell>
          <cell r="K76">
            <v>288</v>
          </cell>
          <cell r="L76">
            <v>334</v>
          </cell>
          <cell r="M76">
            <v>354</v>
          </cell>
          <cell r="N76">
            <v>344</v>
          </cell>
          <cell r="O76">
            <v>336</v>
          </cell>
          <cell r="P76">
            <v>354</v>
          </cell>
          <cell r="Q76">
            <v>366</v>
          </cell>
          <cell r="R76">
            <v>382</v>
          </cell>
          <cell r="S76">
            <v>371</v>
          </cell>
          <cell r="T76">
            <v>329</v>
          </cell>
          <cell r="U76">
            <v>317</v>
          </cell>
          <cell r="V76">
            <v>307</v>
          </cell>
          <cell r="W76">
            <v>312</v>
          </cell>
          <cell r="X76">
            <v>347</v>
          </cell>
          <cell r="Y76">
            <v>351</v>
          </cell>
        </row>
        <row r="77">
          <cell r="B77">
            <v>75</v>
          </cell>
          <cell r="C77">
            <v>22.364000000000001</v>
          </cell>
          <cell r="D77">
            <v>20</v>
          </cell>
          <cell r="E77">
            <v>15</v>
          </cell>
          <cell r="F77">
            <v>15</v>
          </cell>
          <cell r="G77">
            <v>15</v>
          </cell>
          <cell r="H77">
            <v>20</v>
          </cell>
          <cell r="I77">
            <v>20</v>
          </cell>
          <cell r="J77">
            <v>20</v>
          </cell>
          <cell r="K77">
            <v>80.652999999999992</v>
          </cell>
          <cell r="L77">
            <v>96</v>
          </cell>
          <cell r="M77">
            <v>106</v>
          </cell>
          <cell r="N77">
            <v>106</v>
          </cell>
          <cell r="O77">
            <v>106</v>
          </cell>
          <cell r="P77">
            <v>88</v>
          </cell>
          <cell r="Q77">
            <v>79.263000000000005</v>
          </cell>
          <cell r="R77">
            <v>95</v>
          </cell>
          <cell r="S77">
            <v>76</v>
          </cell>
          <cell r="T77">
            <v>76</v>
          </cell>
          <cell r="U77">
            <v>75</v>
          </cell>
          <cell r="V77">
            <v>66</v>
          </cell>
          <cell r="W77">
            <v>95</v>
          </cell>
          <cell r="X77">
            <v>95</v>
          </cell>
          <cell r="Y77">
            <v>93</v>
          </cell>
        </row>
        <row r="78">
          <cell r="B78">
            <v>119.902</v>
          </cell>
          <cell r="C78">
            <v>66</v>
          </cell>
          <cell r="D78">
            <v>55</v>
          </cell>
          <cell r="E78">
            <v>66</v>
          </cell>
          <cell r="F78">
            <v>60</v>
          </cell>
          <cell r="G78">
            <v>60</v>
          </cell>
          <cell r="H78">
            <v>60</v>
          </cell>
          <cell r="I78">
            <v>35</v>
          </cell>
          <cell r="J78">
            <v>40</v>
          </cell>
          <cell r="K78">
            <v>40</v>
          </cell>
          <cell r="L78">
            <v>52</v>
          </cell>
          <cell r="M78">
            <v>83</v>
          </cell>
          <cell r="N78">
            <v>170.1</v>
          </cell>
          <cell r="O78">
            <v>295</v>
          </cell>
          <cell r="P78">
            <v>331</v>
          </cell>
          <cell r="Q78">
            <v>365</v>
          </cell>
          <cell r="R78">
            <v>303</v>
          </cell>
          <cell r="S78">
            <v>310</v>
          </cell>
          <cell r="T78">
            <v>149</v>
          </cell>
          <cell r="U78">
            <v>39</v>
          </cell>
          <cell r="V78">
            <v>49</v>
          </cell>
          <cell r="W78">
            <v>285</v>
          </cell>
          <cell r="X78">
            <v>217</v>
          </cell>
          <cell r="Y78">
            <v>187</v>
          </cell>
        </row>
      </sheetData>
      <sheetData sheetId="6">
        <row r="65">
          <cell r="B65">
            <v>995.06899999999996</v>
          </cell>
          <cell r="C65">
            <v>1008.079</v>
          </cell>
          <cell r="D65">
            <v>1019.679</v>
          </cell>
          <cell r="E65">
            <v>1009.7089999999999</v>
          </cell>
          <cell r="F65">
            <v>1017.091</v>
          </cell>
          <cell r="G65">
            <v>1016.081</v>
          </cell>
          <cell r="H65">
            <v>998.596</v>
          </cell>
          <cell r="I65">
            <v>964.56099999999992</v>
          </cell>
          <cell r="J65">
            <v>969.56099999999992</v>
          </cell>
          <cell r="K65">
            <v>970.04599999999994</v>
          </cell>
          <cell r="L65">
            <v>965.56099999999992</v>
          </cell>
          <cell r="M65">
            <v>963.55099999999993</v>
          </cell>
          <cell r="N65">
            <v>967.94299999999998</v>
          </cell>
          <cell r="O65">
            <v>966.923</v>
          </cell>
          <cell r="P65">
            <v>951.91300000000001</v>
          </cell>
          <cell r="Q65">
            <v>939.01599999999996</v>
          </cell>
          <cell r="R65">
            <v>946.01599999999996</v>
          </cell>
          <cell r="S65">
            <v>928.44499999999994</v>
          </cell>
          <cell r="T65">
            <v>961.02599999999995</v>
          </cell>
          <cell r="U65">
            <v>965.02599999999995</v>
          </cell>
          <cell r="V65">
            <v>968.01599999999996</v>
          </cell>
          <cell r="W65">
            <v>968.39800000000002</v>
          </cell>
          <cell r="X65">
            <v>949.39800000000002</v>
          </cell>
          <cell r="Y65">
            <v>952.18299999999999</v>
          </cell>
        </row>
        <row r="66">
          <cell r="B66">
            <v>1076.7060000000001</v>
          </cell>
          <cell r="C66">
            <v>1028.7599999999998</v>
          </cell>
          <cell r="D66">
            <v>998.23300000000006</v>
          </cell>
          <cell r="E66">
            <v>979.61099999999976</v>
          </cell>
          <cell r="F66">
            <v>952.58499999999992</v>
          </cell>
          <cell r="G66">
            <v>941.83299999999986</v>
          </cell>
          <cell r="H66">
            <v>970.03100000000006</v>
          </cell>
          <cell r="I66">
            <v>1028.6690000000001</v>
          </cell>
          <cell r="J66">
            <v>1108.1599999999999</v>
          </cell>
          <cell r="K66">
            <v>1191.1130000000003</v>
          </cell>
          <cell r="L66">
            <v>1243.002</v>
          </cell>
          <cell r="M66">
            <v>1275.673</v>
          </cell>
          <cell r="N66">
            <v>1285.78</v>
          </cell>
          <cell r="O66">
            <v>1282.075</v>
          </cell>
          <cell r="P66">
            <v>1245.9570000000001</v>
          </cell>
          <cell r="Q66">
            <v>1216.5140000000004</v>
          </cell>
          <cell r="R66">
            <v>1186.605</v>
          </cell>
          <cell r="S66">
            <v>1165.7760000000001</v>
          </cell>
          <cell r="T66">
            <v>1145.2419999999997</v>
          </cell>
          <cell r="U66">
            <v>1114.0830000000001</v>
          </cell>
          <cell r="V66">
            <v>1114.1579999999999</v>
          </cell>
          <cell r="W66">
            <v>1060.827</v>
          </cell>
          <cell r="X66">
            <v>990.74300000000017</v>
          </cell>
          <cell r="Y66">
            <v>981.94999999999993</v>
          </cell>
        </row>
        <row r="67">
          <cell r="B67">
            <v>3457.46</v>
          </cell>
          <cell r="C67">
            <v>3160.1239999999998</v>
          </cell>
          <cell r="D67">
            <v>2980.6690000000003</v>
          </cell>
          <cell r="E67">
            <v>2901.9280000000003</v>
          </cell>
          <cell r="F67">
            <v>2838.3649999999993</v>
          </cell>
          <cell r="G67">
            <v>2804.2450000000003</v>
          </cell>
          <cell r="H67">
            <v>2845.4299999999994</v>
          </cell>
          <cell r="I67">
            <v>3006.6489999999999</v>
          </cell>
          <cell r="J67">
            <v>3406.4019999999996</v>
          </cell>
          <cell r="K67">
            <v>3819.3009999999995</v>
          </cell>
          <cell r="L67">
            <v>4111.134</v>
          </cell>
          <cell r="M67">
            <v>4338.6579999999994</v>
          </cell>
          <cell r="N67">
            <v>4464.5170000000007</v>
          </cell>
          <cell r="O67">
            <v>4512.7340000000013</v>
          </cell>
          <cell r="P67">
            <v>4376.5490000000018</v>
          </cell>
          <cell r="Q67">
            <v>4217.9459999999999</v>
          </cell>
          <cell r="R67">
            <v>4096.1939999999995</v>
          </cell>
          <cell r="S67">
            <v>4109.4799999999996</v>
          </cell>
          <cell r="T67">
            <v>4110.0920000000006</v>
          </cell>
          <cell r="U67">
            <v>4156.6570000000002</v>
          </cell>
          <cell r="V67">
            <v>4384.6809999999996</v>
          </cell>
          <cell r="W67">
            <v>4169.1769999999997</v>
          </cell>
          <cell r="X67">
            <v>3827.0720000000001</v>
          </cell>
          <cell r="Y67">
            <v>3538.8909999999996</v>
          </cell>
        </row>
        <row r="69">
          <cell r="B69">
            <v>85.95</v>
          </cell>
          <cell r="C69">
            <v>81.3</v>
          </cell>
          <cell r="D69">
            <v>77.55</v>
          </cell>
          <cell r="E69">
            <v>74.25</v>
          </cell>
          <cell r="F69">
            <v>72.900000000000006</v>
          </cell>
          <cell r="G69">
            <v>72.150000000000006</v>
          </cell>
          <cell r="H69">
            <v>72.599999999999994</v>
          </cell>
          <cell r="I69">
            <v>73.2</v>
          </cell>
          <cell r="J69">
            <v>75.599999999999994</v>
          </cell>
          <cell r="K69">
            <v>75.75</v>
          </cell>
          <cell r="L69">
            <v>74.55</v>
          </cell>
          <cell r="M69">
            <v>73.2</v>
          </cell>
          <cell r="N69">
            <v>73.95</v>
          </cell>
          <cell r="O69">
            <v>74.400000000000006</v>
          </cell>
          <cell r="P69">
            <v>72.75</v>
          </cell>
          <cell r="Q69">
            <v>72.150000000000006</v>
          </cell>
          <cell r="R69">
            <v>74.849999999999994</v>
          </cell>
          <cell r="S69">
            <v>81.45</v>
          </cell>
          <cell r="T69">
            <v>89.1</v>
          </cell>
          <cell r="U69">
            <v>94.65</v>
          </cell>
          <cell r="V69">
            <v>100.5</v>
          </cell>
          <cell r="W69">
            <v>97.05</v>
          </cell>
          <cell r="X69">
            <v>90</v>
          </cell>
          <cell r="Y69">
            <v>84.6</v>
          </cell>
        </row>
        <row r="75">
          <cell r="B75">
            <v>36</v>
          </cell>
          <cell r="C75">
            <v>36</v>
          </cell>
          <cell r="D75">
            <v>36</v>
          </cell>
          <cell r="E75">
            <v>36</v>
          </cell>
          <cell r="F75">
            <v>36</v>
          </cell>
          <cell r="G75">
            <v>36</v>
          </cell>
          <cell r="H75">
            <v>36</v>
          </cell>
          <cell r="I75">
            <v>36</v>
          </cell>
          <cell r="J75">
            <v>36</v>
          </cell>
          <cell r="K75">
            <v>36</v>
          </cell>
          <cell r="L75">
            <v>36</v>
          </cell>
          <cell r="M75">
            <v>36</v>
          </cell>
          <cell r="N75">
            <v>36</v>
          </cell>
          <cell r="O75">
            <v>36</v>
          </cell>
          <cell r="P75">
            <v>36</v>
          </cell>
          <cell r="Q75">
            <v>36</v>
          </cell>
          <cell r="R75">
            <v>36</v>
          </cell>
          <cell r="S75">
            <v>36</v>
          </cell>
          <cell r="T75">
            <v>36</v>
          </cell>
          <cell r="U75">
            <v>36</v>
          </cell>
          <cell r="V75">
            <v>36</v>
          </cell>
          <cell r="W75">
            <v>36</v>
          </cell>
          <cell r="X75">
            <v>36</v>
          </cell>
          <cell r="Y75">
            <v>36</v>
          </cell>
        </row>
        <row r="77">
          <cell r="B77">
            <v>25</v>
          </cell>
          <cell r="C77">
            <v>124</v>
          </cell>
          <cell r="D77">
            <v>161</v>
          </cell>
          <cell r="E77">
            <v>100</v>
          </cell>
          <cell r="F77">
            <v>161</v>
          </cell>
          <cell r="G77">
            <v>140</v>
          </cell>
          <cell r="H77">
            <v>194</v>
          </cell>
          <cell r="I77">
            <v>167.654</v>
          </cell>
          <cell r="J77">
            <v>194</v>
          </cell>
          <cell r="K77">
            <v>112</v>
          </cell>
          <cell r="L77">
            <v>98</v>
          </cell>
          <cell r="M77">
            <v>93</v>
          </cell>
          <cell r="N77">
            <v>93</v>
          </cell>
          <cell r="O77">
            <v>88</v>
          </cell>
          <cell r="P77">
            <v>58</v>
          </cell>
          <cell r="Q77">
            <v>58</v>
          </cell>
          <cell r="T77">
            <v>52</v>
          </cell>
          <cell r="U77">
            <v>145</v>
          </cell>
          <cell r="V77">
            <v>92.283999999999992</v>
          </cell>
          <cell r="W77">
            <v>10</v>
          </cell>
        </row>
      </sheetData>
      <sheetData sheetId="7">
        <row r="7">
          <cell r="B7">
            <v>43.5</v>
          </cell>
          <cell r="C7">
            <v>36.9</v>
          </cell>
          <cell r="D7">
            <v>35.39</v>
          </cell>
          <cell r="E7">
            <v>35.36</v>
          </cell>
          <cell r="F7">
            <v>34</v>
          </cell>
          <cell r="G7">
            <v>35.36</v>
          </cell>
          <cell r="H7">
            <v>34</v>
          </cell>
          <cell r="I7">
            <v>34.409999999999997</v>
          </cell>
          <cell r="J7">
            <v>34</v>
          </cell>
          <cell r="K7">
            <v>34.299999999999997</v>
          </cell>
          <cell r="L7">
            <v>35.36</v>
          </cell>
          <cell r="M7">
            <v>35.46</v>
          </cell>
          <cell r="N7">
            <v>36.43</v>
          </cell>
          <cell r="O7">
            <v>36.54</v>
          </cell>
          <cell r="P7">
            <v>35.85</v>
          </cell>
          <cell r="Q7">
            <v>35.9</v>
          </cell>
          <cell r="R7">
            <v>58.16</v>
          </cell>
          <cell r="S7">
            <v>110</v>
          </cell>
          <cell r="T7">
            <v>44.89</v>
          </cell>
          <cell r="U7">
            <v>44.89</v>
          </cell>
          <cell r="V7">
            <v>54.43</v>
          </cell>
          <cell r="W7">
            <v>66.290000000000006</v>
          </cell>
          <cell r="X7">
            <v>93.86</v>
          </cell>
          <cell r="Y7">
            <v>58.19</v>
          </cell>
        </row>
      </sheetData>
      <sheetData sheetId="8"/>
      <sheetData sheetId="9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DAPEEP</v>
          </cell>
        </row>
        <row r="10">
          <cell r="A10" t="str">
            <v>DUFERCO</v>
          </cell>
        </row>
        <row r="11">
          <cell r="A11" t="str">
            <v>EFT_SLOVENIA</v>
          </cell>
        </row>
        <row r="12">
          <cell r="A12" t="str">
            <v>ELECTRADE_SPA</v>
          </cell>
        </row>
        <row r="13">
          <cell r="A13" t="str">
            <v>ELPEDISON</v>
          </cell>
        </row>
        <row r="14">
          <cell r="A14" t="str">
            <v>ENSCO_ENERGY</v>
          </cell>
        </row>
        <row r="15">
          <cell r="A15" t="str">
            <v>EUNICE_TRADING</v>
          </cell>
        </row>
        <row r="16">
          <cell r="A16" t="str">
            <v>EVN_TRADING_SEE</v>
          </cell>
        </row>
        <row r="17">
          <cell r="A17" t="str">
            <v>GEN-I-ATHENS</v>
          </cell>
        </row>
        <row r="18">
          <cell r="A18" t="str">
            <v>GREENENV</v>
          </cell>
        </row>
        <row r="19">
          <cell r="A19" t="str">
            <v>HERON</v>
          </cell>
        </row>
        <row r="20">
          <cell r="A20" t="str">
            <v>HSE</v>
          </cell>
        </row>
        <row r="21">
          <cell r="A21" t="str">
            <v>INACCESS</v>
          </cell>
        </row>
        <row r="22">
          <cell r="A22" t="str">
            <v>INTERENERGO</v>
          </cell>
        </row>
        <row r="23">
          <cell r="A23" t="str">
            <v>KEN</v>
          </cell>
        </row>
        <row r="24">
          <cell r="A24" t="str">
            <v>KORINTHOS_POWER</v>
          </cell>
        </row>
        <row r="25">
          <cell r="A25" t="str">
            <v>LE_TRADING</v>
          </cell>
        </row>
        <row r="26">
          <cell r="A26" t="str">
            <v>LIG_MEGALOPOLIS</v>
          </cell>
        </row>
        <row r="27">
          <cell r="A27" t="str">
            <v>LIG_MELITIS</v>
          </cell>
        </row>
        <row r="28">
          <cell r="A28" t="str">
            <v>MOH</v>
          </cell>
        </row>
        <row r="29">
          <cell r="A29" t="str">
            <v>MYTILINEOS</v>
          </cell>
        </row>
        <row r="30">
          <cell r="A30" t="str">
            <v>NRG_TRADING_HOUS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SENTRADE</v>
          </cell>
        </row>
        <row r="34">
          <cell r="A34" t="str">
            <v>SOLARENERGY</v>
          </cell>
        </row>
        <row r="35">
          <cell r="A35" t="str">
            <v>STATKRAFT-DE1</v>
          </cell>
        </row>
        <row r="36">
          <cell r="A36" t="str">
            <v>TERNA_ENERGY</v>
          </cell>
        </row>
        <row r="37">
          <cell r="A37" t="str">
            <v>VIOLAR</v>
          </cell>
        </row>
        <row r="38">
          <cell r="A38" t="str">
            <v>VOLTERRA</v>
          </cell>
        </row>
        <row r="39">
          <cell r="A39" t="str">
            <v>VOLTON</v>
          </cell>
        </row>
        <row r="40">
          <cell r="A40" t="str">
            <v>WATT_AND_VOLT</v>
          </cell>
        </row>
        <row r="44">
          <cell r="A44" t="str">
            <v>ADMHE</v>
          </cell>
        </row>
        <row r="45">
          <cell r="A45" t="str">
            <v>ATTIKI_GSC</v>
          </cell>
        </row>
        <row r="46">
          <cell r="A46" t="str">
            <v>EGPH_SUPPLY</v>
          </cell>
        </row>
        <row r="47">
          <cell r="A47" t="str">
            <v>ELPEDISON</v>
          </cell>
        </row>
        <row r="48">
          <cell r="A48" t="str">
            <v>EPA_THESS</v>
          </cell>
        </row>
        <row r="49">
          <cell r="A49" t="str">
            <v>EUNICE_TRADING</v>
          </cell>
        </row>
        <row r="50">
          <cell r="A50" t="str">
            <v>GEN-I-ATHENS</v>
          </cell>
        </row>
        <row r="51">
          <cell r="A51" t="str">
            <v>GREENENV</v>
          </cell>
        </row>
        <row r="52">
          <cell r="A52" t="str">
            <v>HERON</v>
          </cell>
        </row>
        <row r="53">
          <cell r="A53" t="str">
            <v>HSE</v>
          </cell>
        </row>
        <row r="54">
          <cell r="A54" t="str">
            <v>INTERENERGO</v>
          </cell>
        </row>
        <row r="55">
          <cell r="A55" t="str">
            <v>KEN</v>
          </cell>
        </row>
        <row r="56">
          <cell r="A56" t="str">
            <v>KVMARKOUSA</v>
          </cell>
        </row>
        <row r="57">
          <cell r="A57" t="str">
            <v>MOCK_PARTY1</v>
          </cell>
        </row>
        <row r="58">
          <cell r="A58" t="str">
            <v>MYTILINEOS</v>
          </cell>
        </row>
        <row r="59">
          <cell r="A59" t="str">
            <v>NRG_TRADING_HOUS</v>
          </cell>
        </row>
        <row r="60">
          <cell r="A60" t="str">
            <v>OTEESTATE</v>
          </cell>
        </row>
        <row r="61">
          <cell r="A61" t="str">
            <v>PETROGAZ</v>
          </cell>
        </row>
        <row r="62">
          <cell r="A62" t="str">
            <v>PPC</v>
          </cell>
        </row>
        <row r="63">
          <cell r="A63" t="str">
            <v>SOLARENERGY</v>
          </cell>
        </row>
        <row r="64">
          <cell r="A64" t="str">
            <v>VIENER</v>
          </cell>
        </row>
        <row r="65">
          <cell r="A65" t="str">
            <v>VIOLAR</v>
          </cell>
        </row>
        <row r="66">
          <cell r="A66" t="str">
            <v>VOLTERRA</v>
          </cell>
        </row>
        <row r="67">
          <cell r="A67" t="str">
            <v>VOLTON</v>
          </cell>
        </row>
        <row r="68">
          <cell r="A68" t="str">
            <v>WATT_AND_VOLT</v>
          </cell>
        </row>
      </sheetData>
      <sheetData sheetId="10"/>
      <sheetData sheetId="11"/>
      <sheetData sheetId="12"/>
      <sheetData sheetId="13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B14" sqref="B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5676.1850000000004</v>
      </c>
      <c r="C4" s="18">
        <v>5438.2629999999999</v>
      </c>
      <c r="D4" s="18">
        <v>5273.1310000000003</v>
      </c>
      <c r="E4" s="18">
        <v>5101.4979999999996</v>
      </c>
      <c r="F4" s="18">
        <v>5077.9409999999998</v>
      </c>
      <c r="G4" s="18">
        <v>5010.3090000000002</v>
      </c>
      <c r="H4" s="18">
        <v>5116.6570000000002</v>
      </c>
      <c r="I4" s="18">
        <v>5276.7330000000002</v>
      </c>
      <c r="J4" s="18">
        <v>5789.723</v>
      </c>
      <c r="K4" s="18">
        <v>6204.21</v>
      </c>
      <c r="L4" s="18">
        <v>6528.2470000000003</v>
      </c>
      <c r="M4" s="18">
        <v>6780.0820000000003</v>
      </c>
      <c r="N4" s="18">
        <v>6921.19</v>
      </c>
      <c r="O4" s="18">
        <v>6960.1319999999996</v>
      </c>
      <c r="P4" s="18">
        <v>6741.1689999999999</v>
      </c>
      <c r="Q4" s="18">
        <v>6539.6260000000002</v>
      </c>
      <c r="R4" s="18">
        <v>6339.665</v>
      </c>
      <c r="S4" s="18">
        <v>6321.1509999999998</v>
      </c>
      <c r="T4" s="18">
        <v>6393.46</v>
      </c>
      <c r="U4" s="18">
        <v>6511.4160000000002</v>
      </c>
      <c r="V4" s="18">
        <v>6695.6390000000001</v>
      </c>
      <c r="W4" s="18">
        <v>6341.4520000000002</v>
      </c>
      <c r="X4" s="18">
        <v>5893.2129999999997</v>
      </c>
      <c r="Y4" s="18">
        <v>5593.6239999999998</v>
      </c>
      <c r="Z4" s="19"/>
      <c r="AA4" s="20">
        <f>SUM(B4:Z4)</f>
        <v>144524.71599999999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43.5</v>
      </c>
      <c r="C7" s="28">
        <v>36.9</v>
      </c>
      <c r="D7" s="28">
        <v>35.39</v>
      </c>
      <c r="E7" s="28">
        <v>35.36</v>
      </c>
      <c r="F7" s="28">
        <v>34</v>
      </c>
      <c r="G7" s="28">
        <v>35.36</v>
      </c>
      <c r="H7" s="28">
        <v>34</v>
      </c>
      <c r="I7" s="28">
        <v>34.409999999999997</v>
      </c>
      <c r="J7" s="28">
        <v>34</v>
      </c>
      <c r="K7" s="28">
        <v>34.299999999999997</v>
      </c>
      <c r="L7" s="28">
        <v>35.36</v>
      </c>
      <c r="M7" s="28">
        <v>35.46</v>
      </c>
      <c r="N7" s="28">
        <v>36.43</v>
      </c>
      <c r="O7" s="28">
        <v>36.54</v>
      </c>
      <c r="P7" s="28">
        <v>35.85</v>
      </c>
      <c r="Q7" s="28">
        <v>35.9</v>
      </c>
      <c r="R7" s="28">
        <v>58.16</v>
      </c>
      <c r="S7" s="28">
        <v>110</v>
      </c>
      <c r="T7" s="28">
        <v>44.89</v>
      </c>
      <c r="U7" s="28">
        <v>44.89</v>
      </c>
      <c r="V7" s="28">
        <v>54.43</v>
      </c>
      <c r="W7" s="28">
        <v>66.290000000000006</v>
      </c>
      <c r="X7" s="28">
        <v>93.86</v>
      </c>
      <c r="Y7" s="28">
        <v>58.19</v>
      </c>
      <c r="Z7" s="29"/>
      <c r="AA7" s="30">
        <f>IF(SUM(GR_MAINLAND_MCP_SUM_SELL)&lt;&gt;0,AVERAGEIF(GR_MAINLAND_MCP_SUM_SELL,"&lt;&gt;"""),"")</f>
        <v>45.977916666666658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496</v>
      </c>
      <c r="C10" s="42">
        <v>496</v>
      </c>
      <c r="D10" s="42">
        <v>496</v>
      </c>
      <c r="E10" s="42">
        <v>496</v>
      </c>
      <c r="F10" s="42">
        <v>496</v>
      </c>
      <c r="G10" s="42">
        <v>496</v>
      </c>
      <c r="H10" s="42">
        <v>496</v>
      </c>
      <c r="I10" s="42">
        <v>496</v>
      </c>
      <c r="J10" s="42">
        <v>496</v>
      </c>
      <c r="K10" s="42">
        <v>496</v>
      </c>
      <c r="L10" s="42">
        <v>496</v>
      </c>
      <c r="M10" s="42">
        <v>496</v>
      </c>
      <c r="N10" s="42">
        <v>496</v>
      </c>
      <c r="O10" s="42">
        <v>496</v>
      </c>
      <c r="P10" s="42">
        <v>496</v>
      </c>
      <c r="Q10" s="42">
        <v>496</v>
      </c>
      <c r="R10" s="42">
        <v>496.904</v>
      </c>
      <c r="S10" s="42">
        <v>847</v>
      </c>
      <c r="T10" s="42">
        <v>496</v>
      </c>
      <c r="U10" s="42">
        <v>496</v>
      </c>
      <c r="V10" s="42">
        <v>496</v>
      </c>
      <c r="W10" s="42">
        <v>609.67200000000003</v>
      </c>
      <c r="X10" s="42">
        <v>663.16800000000001</v>
      </c>
      <c r="Y10" s="42">
        <v>516.71299999999997</v>
      </c>
      <c r="Z10" s="43"/>
      <c r="AA10" s="44">
        <f>SUM(B10:Z10)</f>
        <v>12557.457</v>
      </c>
    </row>
    <row r="11" spans="1:27" ht="24.95" customHeight="1" x14ac:dyDescent="0.2">
      <c r="A11" s="45" t="s">
        <v>7</v>
      </c>
      <c r="B11" s="46">
        <v>2480.0610000000001</v>
      </c>
      <c r="C11" s="47">
        <v>2305.0929999999998</v>
      </c>
      <c r="D11" s="47">
        <v>2091.7910000000002</v>
      </c>
      <c r="E11" s="47">
        <v>1850.6350000000002</v>
      </c>
      <c r="F11" s="47">
        <v>1840.77</v>
      </c>
      <c r="G11" s="47">
        <v>1806.366</v>
      </c>
      <c r="H11" s="47">
        <v>1890.8049999999998</v>
      </c>
      <c r="I11" s="47">
        <v>1863.9</v>
      </c>
      <c r="J11" s="47">
        <v>2035.9059999999999</v>
      </c>
      <c r="K11" s="47">
        <v>2111.9</v>
      </c>
      <c r="L11" s="47">
        <v>2139.7560000000003</v>
      </c>
      <c r="M11" s="47">
        <v>2334.9459999999999</v>
      </c>
      <c r="N11" s="47">
        <v>2484.9</v>
      </c>
      <c r="O11" s="47">
        <v>2528.422</v>
      </c>
      <c r="P11" s="47">
        <v>2474.9</v>
      </c>
      <c r="Q11" s="47">
        <v>2585.9</v>
      </c>
      <c r="R11" s="47">
        <v>2725.9</v>
      </c>
      <c r="S11" s="47">
        <v>2883.9</v>
      </c>
      <c r="T11" s="47">
        <v>2808.3649999999998</v>
      </c>
      <c r="U11" s="47">
        <v>2647.9490000000001</v>
      </c>
      <c r="V11" s="47">
        <v>2755.9</v>
      </c>
      <c r="W11" s="47">
        <v>2776.9</v>
      </c>
      <c r="X11" s="47">
        <v>3139.9</v>
      </c>
      <c r="Y11" s="47">
        <v>3009.9</v>
      </c>
      <c r="Z11" s="48"/>
      <c r="AA11" s="49">
        <f>SUM(B11:Z11)</f>
        <v>57574.765000000014</v>
      </c>
    </row>
    <row r="12" spans="1:27" ht="24.95" customHeight="1" x14ac:dyDescent="0.2">
      <c r="A12" s="45" t="s">
        <v>8</v>
      </c>
      <c r="B12" s="46">
        <v>45</v>
      </c>
      <c r="C12" s="47"/>
      <c r="D12" s="47"/>
      <c r="E12" s="47"/>
      <c r="F12" s="47"/>
      <c r="G12" s="47"/>
      <c r="H12" s="47"/>
      <c r="I12" s="47">
        <v>100</v>
      </c>
      <c r="J12" s="47">
        <v>140</v>
      </c>
      <c r="K12" s="47">
        <v>80</v>
      </c>
      <c r="L12" s="47">
        <v>65</v>
      </c>
      <c r="M12" s="47">
        <v>65</v>
      </c>
      <c r="N12" s="47">
        <v>50</v>
      </c>
      <c r="O12" s="47">
        <v>40</v>
      </c>
      <c r="P12" s="47"/>
      <c r="Q12" s="47"/>
      <c r="R12" s="47"/>
      <c r="S12" s="47"/>
      <c r="T12" s="47">
        <v>1166</v>
      </c>
      <c r="U12" s="47">
        <v>1695</v>
      </c>
      <c r="V12" s="47">
        <v>1792</v>
      </c>
      <c r="W12" s="47">
        <v>919</v>
      </c>
      <c r="X12" s="47">
        <v>42</v>
      </c>
      <c r="Y12" s="47">
        <v>45</v>
      </c>
      <c r="Z12" s="48"/>
      <c r="AA12" s="49">
        <f>SUM(B12:Z12)</f>
        <v>6244</v>
      </c>
    </row>
    <row r="13" spans="1:27" ht="24.95" customHeight="1" x14ac:dyDescent="0.2">
      <c r="A13" s="50" t="s">
        <v>9</v>
      </c>
      <c r="B13" s="51">
        <v>1621.222</v>
      </c>
      <c r="C13" s="52">
        <v>1696.806</v>
      </c>
      <c r="D13" s="52">
        <v>1761.3400000000001</v>
      </c>
      <c r="E13" s="52">
        <v>1807.8629999999998</v>
      </c>
      <c r="F13" s="52">
        <v>1816.171</v>
      </c>
      <c r="G13" s="52">
        <v>1806.943</v>
      </c>
      <c r="H13" s="52">
        <v>1829.8520000000003</v>
      </c>
      <c r="I13" s="52">
        <v>2092.8330000000001</v>
      </c>
      <c r="J13" s="52">
        <v>2504.817</v>
      </c>
      <c r="K13" s="52">
        <v>2823.6570000000006</v>
      </c>
      <c r="L13" s="52">
        <v>2956.4909999999995</v>
      </c>
      <c r="M13" s="52">
        <v>2938.136</v>
      </c>
      <c r="N13" s="52">
        <v>2872.19</v>
      </c>
      <c r="O13" s="52">
        <v>2749.7099999999996</v>
      </c>
      <c r="P13" s="52">
        <v>2543.4209999999998</v>
      </c>
      <c r="Q13" s="52">
        <v>2239.4630000000002</v>
      </c>
      <c r="R13" s="52">
        <v>1831.8610000000001</v>
      </c>
      <c r="S13" s="52">
        <v>1330.251</v>
      </c>
      <c r="T13" s="52">
        <v>969.09500000000014</v>
      </c>
      <c r="U13" s="52">
        <v>887.46699999999998</v>
      </c>
      <c r="V13" s="52">
        <v>877.73900000000003</v>
      </c>
      <c r="W13" s="52">
        <v>876.88</v>
      </c>
      <c r="X13" s="52">
        <v>881.14499999999998</v>
      </c>
      <c r="Y13" s="52">
        <v>883.01099999999997</v>
      </c>
      <c r="Z13" s="53"/>
      <c r="AA13" s="54">
        <f>SUM(B13:Z13)</f>
        <v>44598.363999999987</v>
      </c>
    </row>
    <row r="14" spans="1:27" ht="30" customHeight="1" thickBot="1" x14ac:dyDescent="0.25">
      <c r="A14" s="55" t="s">
        <v>10</v>
      </c>
      <c r="B14" s="56">
        <f>IF(LEN(B$2)&gt;0,SUM(B10:B13),"")</f>
        <v>4642.2830000000004</v>
      </c>
      <c r="C14" s="57">
        <f t="shared" ref="C14:Z14" si="0">IF(LEN(C$2)&gt;0,SUM(C10:C13),"")</f>
        <v>4497.8989999999994</v>
      </c>
      <c r="D14" s="57">
        <f t="shared" si="0"/>
        <v>4349.1310000000003</v>
      </c>
      <c r="E14" s="57">
        <f t="shared" si="0"/>
        <v>4154.4979999999996</v>
      </c>
      <c r="F14" s="57">
        <f t="shared" si="0"/>
        <v>4152.9409999999998</v>
      </c>
      <c r="G14" s="57">
        <f t="shared" si="0"/>
        <v>4109.3090000000002</v>
      </c>
      <c r="H14" s="57">
        <f t="shared" si="0"/>
        <v>4216.6570000000002</v>
      </c>
      <c r="I14" s="57">
        <f t="shared" si="0"/>
        <v>4552.7330000000002</v>
      </c>
      <c r="J14" s="57">
        <f t="shared" si="0"/>
        <v>5176.723</v>
      </c>
      <c r="K14" s="57">
        <f t="shared" si="0"/>
        <v>5511.5570000000007</v>
      </c>
      <c r="L14" s="57">
        <f t="shared" si="0"/>
        <v>5657.2469999999994</v>
      </c>
      <c r="M14" s="57">
        <f t="shared" si="0"/>
        <v>5834.0820000000003</v>
      </c>
      <c r="N14" s="57">
        <f t="shared" si="0"/>
        <v>5903.09</v>
      </c>
      <c r="O14" s="57">
        <f t="shared" si="0"/>
        <v>5814.1319999999996</v>
      </c>
      <c r="P14" s="57">
        <f t="shared" si="0"/>
        <v>5514.3209999999999</v>
      </c>
      <c r="Q14" s="57">
        <f t="shared" si="0"/>
        <v>5321.3630000000003</v>
      </c>
      <c r="R14" s="57">
        <f t="shared" si="0"/>
        <v>5054.665</v>
      </c>
      <c r="S14" s="57">
        <f t="shared" si="0"/>
        <v>5061.1509999999998</v>
      </c>
      <c r="T14" s="57">
        <f t="shared" si="0"/>
        <v>5439.46</v>
      </c>
      <c r="U14" s="57">
        <f t="shared" si="0"/>
        <v>5726.4160000000002</v>
      </c>
      <c r="V14" s="57">
        <f t="shared" si="0"/>
        <v>5921.6389999999992</v>
      </c>
      <c r="W14" s="57">
        <f t="shared" si="0"/>
        <v>5182.4520000000002</v>
      </c>
      <c r="X14" s="57">
        <f t="shared" si="0"/>
        <v>4726.2129999999997</v>
      </c>
      <c r="Y14" s="57">
        <f t="shared" si="0"/>
        <v>4454.6239999999998</v>
      </c>
      <c r="Z14" s="58" t="str">
        <f t="shared" si="0"/>
        <v/>
      </c>
      <c r="AA14" s="59">
        <f>SUM(AA9:AA13)</f>
        <v>120974.586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7"/>
      <c r="AA17" s="68">
        <f>SUM(B17:Z17)</f>
        <v>0</v>
      </c>
    </row>
    <row r="18" spans="1:27" ht="24.95" customHeight="1" x14ac:dyDescent="0.2">
      <c r="A18" s="69" t="s">
        <v>13</v>
      </c>
      <c r="B18" s="70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2"/>
      <c r="AA18" s="73">
        <f>SUM(B18:Z18)</f>
        <v>0</v>
      </c>
    </row>
    <row r="19" spans="1:27" ht="24.95" customHeight="1" x14ac:dyDescent="0.2">
      <c r="A19" s="69" t="s">
        <v>14</v>
      </c>
      <c r="B19" s="74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  <c r="AA19" s="73">
        <f>SUM(B19:Z19)</f>
        <v>0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3">
        <f>SUM(B21:Z21)</f>
        <v>0</v>
      </c>
    </row>
    <row r="22" spans="1:27" ht="30" customHeight="1" thickBot="1" x14ac:dyDescent="0.25">
      <c r="A22" s="80" t="s">
        <v>17</v>
      </c>
      <c r="B22" s="81">
        <f>IF(LEN(B$2)&gt;0,SUM(B17:B21),"")</f>
        <v>0</v>
      </c>
      <c r="C22" s="82">
        <f t="shared" ref="C22:Z22" si="1">IF(LEN(C$2)&gt;0,SUM(C17:C21),"")</f>
        <v>0</v>
      </c>
      <c r="D22" s="82">
        <f t="shared" si="1"/>
        <v>0</v>
      </c>
      <c r="E22" s="82">
        <f t="shared" si="1"/>
        <v>0</v>
      </c>
      <c r="F22" s="82">
        <f t="shared" si="1"/>
        <v>0</v>
      </c>
      <c r="G22" s="82">
        <f t="shared" si="1"/>
        <v>0</v>
      </c>
      <c r="H22" s="82">
        <f t="shared" si="1"/>
        <v>0</v>
      </c>
      <c r="I22" s="82">
        <f t="shared" si="1"/>
        <v>0</v>
      </c>
      <c r="J22" s="82">
        <f t="shared" si="1"/>
        <v>0</v>
      </c>
      <c r="K22" s="82">
        <f t="shared" si="1"/>
        <v>0</v>
      </c>
      <c r="L22" s="82">
        <f t="shared" si="1"/>
        <v>0</v>
      </c>
      <c r="M22" s="82">
        <f t="shared" si="1"/>
        <v>0</v>
      </c>
      <c r="N22" s="82">
        <f t="shared" si="1"/>
        <v>0</v>
      </c>
      <c r="O22" s="82">
        <f t="shared" si="1"/>
        <v>0</v>
      </c>
      <c r="P22" s="82">
        <f t="shared" si="1"/>
        <v>0</v>
      </c>
      <c r="Q22" s="82">
        <f t="shared" si="1"/>
        <v>0</v>
      </c>
      <c r="R22" s="82">
        <f t="shared" si="1"/>
        <v>0</v>
      </c>
      <c r="S22" s="82">
        <f t="shared" si="1"/>
        <v>0</v>
      </c>
      <c r="T22" s="82">
        <f t="shared" si="1"/>
        <v>0</v>
      </c>
      <c r="U22" s="82">
        <f t="shared" si="1"/>
        <v>0</v>
      </c>
      <c r="V22" s="82">
        <f t="shared" si="1"/>
        <v>0</v>
      </c>
      <c r="W22" s="82">
        <f t="shared" si="1"/>
        <v>0</v>
      </c>
      <c r="X22" s="82">
        <f t="shared" si="1"/>
        <v>0</v>
      </c>
      <c r="Y22" s="82">
        <f t="shared" si="1"/>
        <v>0</v>
      </c>
      <c r="Z22" s="83" t="str">
        <f t="shared" si="1"/>
        <v/>
      </c>
      <c r="AA22" s="84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2473.9</v>
      </c>
      <c r="C25" s="66">
        <v>2500.9</v>
      </c>
      <c r="D25" s="66">
        <v>2547.9</v>
      </c>
      <c r="E25" s="66">
        <v>2592.9</v>
      </c>
      <c r="F25" s="66">
        <v>2605.9</v>
      </c>
      <c r="G25" s="66">
        <v>2617.9</v>
      </c>
      <c r="H25" s="66">
        <v>2644.9</v>
      </c>
      <c r="I25" s="66">
        <v>2983.9</v>
      </c>
      <c r="J25" s="66">
        <v>3416.9</v>
      </c>
      <c r="K25" s="66">
        <v>3692.9</v>
      </c>
      <c r="L25" s="66">
        <v>3862.9</v>
      </c>
      <c r="M25" s="66">
        <v>3885.9</v>
      </c>
      <c r="N25" s="66">
        <v>3812.9</v>
      </c>
      <c r="O25" s="66">
        <v>3681.9</v>
      </c>
      <c r="P25" s="66">
        <v>3447.9</v>
      </c>
      <c r="Q25" s="66">
        <v>3146.9</v>
      </c>
      <c r="R25" s="66">
        <v>2746.9</v>
      </c>
      <c r="S25" s="66">
        <v>2262.9</v>
      </c>
      <c r="T25" s="66">
        <v>3028.9</v>
      </c>
      <c r="U25" s="66">
        <v>3458.9</v>
      </c>
      <c r="V25" s="66">
        <v>3547.9</v>
      </c>
      <c r="W25" s="66">
        <v>2693.9</v>
      </c>
      <c r="X25" s="66">
        <v>1870.9</v>
      </c>
      <c r="Y25" s="66">
        <v>1841.9</v>
      </c>
      <c r="Z25" s="67"/>
      <c r="AA25" s="68">
        <f>SUM(B25:Z25)</f>
        <v>71368.600000000006</v>
      </c>
    </row>
    <row r="26" spans="1:27" ht="24.95" customHeight="1" x14ac:dyDescent="0.2">
      <c r="A26" s="69" t="s">
        <v>20</v>
      </c>
      <c r="B26" s="70">
        <v>1616.2850000000001</v>
      </c>
      <c r="C26" s="71">
        <v>1334.3630000000001</v>
      </c>
      <c r="D26" s="71">
        <v>1207.231</v>
      </c>
      <c r="E26" s="71">
        <v>983.59799999999996</v>
      </c>
      <c r="F26" s="71">
        <v>864.04100000000005</v>
      </c>
      <c r="G26" s="71">
        <v>860.40899999999999</v>
      </c>
      <c r="H26" s="71">
        <v>799.75699999999995</v>
      </c>
      <c r="I26" s="71">
        <v>650.83299999999997</v>
      </c>
      <c r="J26" s="71">
        <v>566.82299999999998</v>
      </c>
      <c r="K26" s="71">
        <v>711.31</v>
      </c>
      <c r="L26" s="71">
        <v>928.34699999999998</v>
      </c>
      <c r="M26" s="71">
        <v>1155.182</v>
      </c>
      <c r="N26" s="71">
        <v>1362.29</v>
      </c>
      <c r="O26" s="71">
        <v>1537.232</v>
      </c>
      <c r="P26" s="71">
        <v>1541.269</v>
      </c>
      <c r="Q26" s="71">
        <v>1532.7260000000001</v>
      </c>
      <c r="R26" s="71">
        <v>1840.7650000000001</v>
      </c>
      <c r="S26" s="71">
        <v>2126.2510000000002</v>
      </c>
      <c r="T26" s="71">
        <v>1480.56</v>
      </c>
      <c r="U26" s="71">
        <v>1229.5160000000001</v>
      </c>
      <c r="V26" s="71">
        <v>1324.739</v>
      </c>
      <c r="W26" s="71">
        <v>1824.5519999999999</v>
      </c>
      <c r="X26" s="71">
        <v>2198.3130000000001</v>
      </c>
      <c r="Y26" s="71">
        <v>1928.7239999999999</v>
      </c>
      <c r="Z26" s="72"/>
      <c r="AA26" s="73">
        <f>SUM(B26:Z26)</f>
        <v>31605.115999999998</v>
      </c>
    </row>
    <row r="27" spans="1:27" ht="24.95" customHeight="1" x14ac:dyDescent="0.2">
      <c r="A27" s="76" t="s">
        <v>21</v>
      </c>
      <c r="B27" s="74">
        <v>1586</v>
      </c>
      <c r="C27" s="75">
        <v>1603</v>
      </c>
      <c r="D27" s="75">
        <v>1518</v>
      </c>
      <c r="E27" s="75">
        <v>1525</v>
      </c>
      <c r="F27" s="75">
        <v>1608</v>
      </c>
      <c r="G27" s="75">
        <v>1532</v>
      </c>
      <c r="H27" s="75">
        <v>1672</v>
      </c>
      <c r="I27" s="75">
        <v>1642</v>
      </c>
      <c r="J27" s="75">
        <v>1806</v>
      </c>
      <c r="K27" s="75">
        <v>1800</v>
      </c>
      <c r="L27" s="75">
        <v>1737</v>
      </c>
      <c r="M27" s="75">
        <v>1739</v>
      </c>
      <c r="N27" s="75">
        <v>1746</v>
      </c>
      <c r="O27" s="75">
        <v>1741</v>
      </c>
      <c r="P27" s="75">
        <v>1752</v>
      </c>
      <c r="Q27" s="75">
        <v>1860</v>
      </c>
      <c r="R27" s="75">
        <v>1752</v>
      </c>
      <c r="S27" s="75">
        <v>1932</v>
      </c>
      <c r="T27" s="75">
        <v>1884</v>
      </c>
      <c r="U27" s="75">
        <v>1823</v>
      </c>
      <c r="V27" s="75">
        <v>1823</v>
      </c>
      <c r="W27" s="75">
        <v>1823</v>
      </c>
      <c r="X27" s="75">
        <v>1824</v>
      </c>
      <c r="Y27" s="75">
        <v>1823</v>
      </c>
      <c r="Z27" s="77"/>
      <c r="AA27" s="78">
        <f>SUM(B27:Z27)</f>
        <v>41551</v>
      </c>
    </row>
    <row r="28" spans="1:27" ht="30" customHeight="1" thickBot="1" x14ac:dyDescent="0.25">
      <c r="A28" s="55" t="s">
        <v>22</v>
      </c>
      <c r="B28" s="56">
        <f>IF(LEN(B$2)&gt;0,SUM(B25:B27),"")</f>
        <v>5676.1850000000004</v>
      </c>
      <c r="C28" s="57">
        <f t="shared" ref="C28:Z28" si="2">IF(LEN(C$2)&gt;0,SUM(C25:C27),"")</f>
        <v>5438.2629999999999</v>
      </c>
      <c r="D28" s="57">
        <f t="shared" si="2"/>
        <v>5273.1310000000003</v>
      </c>
      <c r="E28" s="57">
        <f t="shared" si="2"/>
        <v>5101.4979999999996</v>
      </c>
      <c r="F28" s="57">
        <f t="shared" si="2"/>
        <v>5077.9410000000007</v>
      </c>
      <c r="G28" s="57">
        <f t="shared" si="2"/>
        <v>5010.3090000000002</v>
      </c>
      <c r="H28" s="57">
        <f t="shared" si="2"/>
        <v>5116.6570000000002</v>
      </c>
      <c r="I28" s="57">
        <f t="shared" si="2"/>
        <v>5276.7330000000002</v>
      </c>
      <c r="J28" s="57">
        <f t="shared" si="2"/>
        <v>5789.723</v>
      </c>
      <c r="K28" s="57">
        <f t="shared" si="2"/>
        <v>6204.21</v>
      </c>
      <c r="L28" s="57">
        <f t="shared" si="2"/>
        <v>6528.2470000000003</v>
      </c>
      <c r="M28" s="57">
        <f t="shared" si="2"/>
        <v>6780.0820000000003</v>
      </c>
      <c r="N28" s="57">
        <f t="shared" si="2"/>
        <v>6921.1900000000005</v>
      </c>
      <c r="O28" s="57">
        <f t="shared" si="2"/>
        <v>6960.1319999999996</v>
      </c>
      <c r="P28" s="57">
        <f t="shared" si="2"/>
        <v>6741.1689999999999</v>
      </c>
      <c r="Q28" s="57">
        <f t="shared" si="2"/>
        <v>6539.6260000000002</v>
      </c>
      <c r="R28" s="57">
        <f t="shared" si="2"/>
        <v>6339.665</v>
      </c>
      <c r="S28" s="57">
        <f t="shared" si="2"/>
        <v>6321.1509999999998</v>
      </c>
      <c r="T28" s="57">
        <f t="shared" si="2"/>
        <v>6393.46</v>
      </c>
      <c r="U28" s="57">
        <f t="shared" si="2"/>
        <v>6511.4160000000002</v>
      </c>
      <c r="V28" s="57">
        <f t="shared" si="2"/>
        <v>6695.6390000000001</v>
      </c>
      <c r="W28" s="57">
        <f t="shared" si="2"/>
        <v>6341.4520000000002</v>
      </c>
      <c r="X28" s="57">
        <f t="shared" si="2"/>
        <v>5893.2129999999997</v>
      </c>
      <c r="Y28" s="57">
        <f t="shared" si="2"/>
        <v>5593.6239999999998</v>
      </c>
      <c r="Z28" s="58" t="str">
        <f t="shared" si="2"/>
        <v/>
      </c>
      <c r="AA28" s="59">
        <f>SUM(AA25:AA27)</f>
        <v>144524.71600000001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24</v>
      </c>
      <c r="B31" s="88">
        <v>114</v>
      </c>
      <c r="C31" s="89">
        <v>122</v>
      </c>
      <c r="D31" s="89">
        <v>123</v>
      </c>
      <c r="E31" s="89">
        <v>123</v>
      </c>
      <c r="F31" s="89">
        <v>123</v>
      </c>
      <c r="G31" s="89">
        <v>112</v>
      </c>
      <c r="H31" s="89">
        <v>115</v>
      </c>
      <c r="I31" s="89">
        <v>110</v>
      </c>
      <c r="J31" s="89">
        <v>87</v>
      </c>
      <c r="K31" s="89">
        <v>90</v>
      </c>
      <c r="L31" s="89">
        <v>111</v>
      </c>
      <c r="M31" s="89">
        <v>110</v>
      </c>
      <c r="N31" s="89">
        <v>110</v>
      </c>
      <c r="O31" s="89">
        <v>111</v>
      </c>
      <c r="P31" s="89">
        <v>112</v>
      </c>
      <c r="Q31" s="89">
        <v>106</v>
      </c>
      <c r="R31" s="89">
        <v>118</v>
      </c>
      <c r="S31" s="89">
        <v>126</v>
      </c>
      <c r="T31" s="89">
        <v>111</v>
      </c>
      <c r="U31" s="89">
        <v>96</v>
      </c>
      <c r="V31" s="89">
        <v>97</v>
      </c>
      <c r="W31" s="89">
        <v>106</v>
      </c>
      <c r="X31" s="89">
        <v>136</v>
      </c>
      <c r="Y31" s="89">
        <v>136</v>
      </c>
      <c r="Z31" s="90"/>
      <c r="AA31" s="68">
        <f t="shared" ref="AA31:AA36" si="3">SUM(B31:Z31)</f>
        <v>2705</v>
      </c>
    </row>
    <row r="32" spans="1:27" ht="24.95" customHeight="1" x14ac:dyDescent="0.2">
      <c r="A32" s="91" t="s">
        <v>25</v>
      </c>
      <c r="B32" s="92">
        <v>381</v>
      </c>
      <c r="C32" s="93">
        <v>385</v>
      </c>
      <c r="D32" s="93">
        <v>381</v>
      </c>
      <c r="E32" s="93">
        <v>389</v>
      </c>
      <c r="F32" s="93">
        <v>381</v>
      </c>
      <c r="G32" s="93">
        <v>376</v>
      </c>
      <c r="H32" s="93">
        <v>382</v>
      </c>
      <c r="I32" s="93">
        <v>260</v>
      </c>
      <c r="J32" s="93">
        <v>187</v>
      </c>
      <c r="K32" s="93">
        <v>194</v>
      </c>
      <c r="L32" s="93">
        <v>278</v>
      </c>
      <c r="M32" s="93">
        <v>293</v>
      </c>
      <c r="N32" s="93">
        <v>288</v>
      </c>
      <c r="O32" s="93">
        <v>298</v>
      </c>
      <c r="P32" s="93">
        <v>341.84800000000001</v>
      </c>
      <c r="Q32" s="93">
        <v>302</v>
      </c>
      <c r="R32" s="93">
        <v>387</v>
      </c>
      <c r="S32" s="93">
        <v>377</v>
      </c>
      <c r="T32" s="93">
        <v>289</v>
      </c>
      <c r="U32" s="93">
        <v>258</v>
      </c>
      <c r="V32" s="93">
        <v>255</v>
      </c>
      <c r="W32" s="93">
        <v>361</v>
      </c>
      <c r="X32" s="93">
        <v>372</v>
      </c>
      <c r="Y32" s="93">
        <v>372</v>
      </c>
      <c r="Z32" s="94"/>
      <c r="AA32" s="73">
        <f t="shared" si="3"/>
        <v>7787.848</v>
      </c>
    </row>
    <row r="33" spans="1:27" ht="24.95" customHeight="1" x14ac:dyDescent="0.2">
      <c r="A33" s="91" t="s">
        <v>26</v>
      </c>
      <c r="B33" s="92">
        <v>344</v>
      </c>
      <c r="C33" s="93">
        <v>345</v>
      </c>
      <c r="D33" s="93">
        <v>345</v>
      </c>
      <c r="E33" s="93">
        <v>354</v>
      </c>
      <c r="F33" s="93">
        <v>346</v>
      </c>
      <c r="G33" s="93">
        <v>338</v>
      </c>
      <c r="H33" s="93">
        <v>323</v>
      </c>
      <c r="I33" s="93">
        <v>299</v>
      </c>
      <c r="J33" s="93">
        <v>279</v>
      </c>
      <c r="K33" s="93">
        <v>288</v>
      </c>
      <c r="L33" s="93">
        <v>334</v>
      </c>
      <c r="M33" s="93">
        <v>354</v>
      </c>
      <c r="N33" s="93">
        <v>344</v>
      </c>
      <c r="O33" s="93">
        <v>336</v>
      </c>
      <c r="P33" s="93">
        <v>354</v>
      </c>
      <c r="Q33" s="93">
        <v>366</v>
      </c>
      <c r="R33" s="93">
        <v>382</v>
      </c>
      <c r="S33" s="93">
        <v>371</v>
      </c>
      <c r="T33" s="93">
        <v>329</v>
      </c>
      <c r="U33" s="93">
        <v>317</v>
      </c>
      <c r="V33" s="93">
        <v>307</v>
      </c>
      <c r="W33" s="93">
        <v>312</v>
      </c>
      <c r="X33" s="93">
        <v>347</v>
      </c>
      <c r="Y33" s="93">
        <v>351</v>
      </c>
      <c r="Z33" s="94"/>
      <c r="AA33" s="73">
        <f t="shared" si="3"/>
        <v>8065</v>
      </c>
    </row>
    <row r="34" spans="1:27" ht="24.95" customHeight="1" x14ac:dyDescent="0.2">
      <c r="A34" s="91" t="s">
        <v>27</v>
      </c>
      <c r="B34" s="92">
        <v>75</v>
      </c>
      <c r="C34" s="93">
        <v>22.364000000000001</v>
      </c>
      <c r="D34" s="93">
        <v>20</v>
      </c>
      <c r="E34" s="93">
        <v>15</v>
      </c>
      <c r="F34" s="93">
        <v>15</v>
      </c>
      <c r="G34" s="93">
        <v>15</v>
      </c>
      <c r="H34" s="93">
        <v>20</v>
      </c>
      <c r="I34" s="93">
        <v>20</v>
      </c>
      <c r="J34" s="93">
        <v>20</v>
      </c>
      <c r="K34" s="93">
        <v>80.652999999999992</v>
      </c>
      <c r="L34" s="93">
        <v>96</v>
      </c>
      <c r="M34" s="93">
        <v>106</v>
      </c>
      <c r="N34" s="93">
        <v>106</v>
      </c>
      <c r="O34" s="93">
        <v>106</v>
      </c>
      <c r="P34" s="93">
        <v>88</v>
      </c>
      <c r="Q34" s="93">
        <v>79.263000000000005</v>
      </c>
      <c r="R34" s="93">
        <v>95</v>
      </c>
      <c r="S34" s="93">
        <v>76</v>
      </c>
      <c r="T34" s="93">
        <v>76</v>
      </c>
      <c r="U34" s="93">
        <v>75</v>
      </c>
      <c r="V34" s="93">
        <v>66</v>
      </c>
      <c r="W34" s="93">
        <v>95</v>
      </c>
      <c r="X34" s="93">
        <v>95</v>
      </c>
      <c r="Y34" s="93">
        <v>93</v>
      </c>
      <c r="Z34" s="94"/>
      <c r="AA34" s="73">
        <f t="shared" si="3"/>
        <v>1555.2800000000002</v>
      </c>
    </row>
    <row r="35" spans="1:27" ht="24.95" customHeight="1" x14ac:dyDescent="0.2">
      <c r="A35" s="91" t="s">
        <v>28</v>
      </c>
      <c r="B35" s="92">
        <v>119.902</v>
      </c>
      <c r="C35" s="93">
        <v>66</v>
      </c>
      <c r="D35" s="93">
        <v>55</v>
      </c>
      <c r="E35" s="93">
        <v>66</v>
      </c>
      <c r="F35" s="93">
        <v>60</v>
      </c>
      <c r="G35" s="93">
        <v>60</v>
      </c>
      <c r="H35" s="93">
        <v>60</v>
      </c>
      <c r="I35" s="93">
        <v>35</v>
      </c>
      <c r="J35" s="93">
        <v>40</v>
      </c>
      <c r="K35" s="93">
        <v>40</v>
      </c>
      <c r="L35" s="93">
        <v>52</v>
      </c>
      <c r="M35" s="93">
        <v>83</v>
      </c>
      <c r="N35" s="93">
        <v>170.1</v>
      </c>
      <c r="O35" s="93">
        <v>295</v>
      </c>
      <c r="P35" s="93">
        <v>331</v>
      </c>
      <c r="Q35" s="93">
        <v>365</v>
      </c>
      <c r="R35" s="93">
        <v>303</v>
      </c>
      <c r="S35" s="93">
        <v>310</v>
      </c>
      <c r="T35" s="93">
        <v>149</v>
      </c>
      <c r="U35" s="93">
        <v>39</v>
      </c>
      <c r="V35" s="93">
        <v>49</v>
      </c>
      <c r="W35" s="93">
        <v>285</v>
      </c>
      <c r="X35" s="93">
        <v>217</v>
      </c>
      <c r="Y35" s="93">
        <v>187</v>
      </c>
      <c r="Z35" s="94"/>
      <c r="AA35" s="73">
        <f t="shared" si="3"/>
        <v>3437.002</v>
      </c>
    </row>
    <row r="36" spans="1:27" ht="30" customHeight="1" thickBot="1" x14ac:dyDescent="0.25">
      <c r="A36" s="80" t="s">
        <v>29</v>
      </c>
      <c r="B36" s="81">
        <f>IF(LEN(B$2)&gt;0,SUM(B31:B35),"")</f>
        <v>1033.902</v>
      </c>
      <c r="C36" s="82">
        <f t="shared" ref="C36:Z36" si="4">IF(LEN(C$2)&gt;0,SUM(C31:C35),"")</f>
        <v>940.36400000000003</v>
      </c>
      <c r="D36" s="82">
        <f t="shared" si="4"/>
        <v>924</v>
      </c>
      <c r="E36" s="82">
        <f t="shared" si="4"/>
        <v>947</v>
      </c>
      <c r="F36" s="82">
        <f t="shared" si="4"/>
        <v>925</v>
      </c>
      <c r="G36" s="82">
        <f t="shared" si="4"/>
        <v>901</v>
      </c>
      <c r="H36" s="82">
        <f t="shared" si="4"/>
        <v>900</v>
      </c>
      <c r="I36" s="82">
        <f t="shared" si="4"/>
        <v>724</v>
      </c>
      <c r="J36" s="82">
        <f t="shared" si="4"/>
        <v>613</v>
      </c>
      <c r="K36" s="82">
        <f t="shared" si="4"/>
        <v>692.65300000000002</v>
      </c>
      <c r="L36" s="82">
        <f t="shared" si="4"/>
        <v>871</v>
      </c>
      <c r="M36" s="82">
        <f t="shared" si="4"/>
        <v>946</v>
      </c>
      <c r="N36" s="82">
        <f t="shared" si="4"/>
        <v>1018.1</v>
      </c>
      <c r="O36" s="82">
        <f t="shared" si="4"/>
        <v>1146</v>
      </c>
      <c r="P36" s="82">
        <f t="shared" si="4"/>
        <v>1226.848</v>
      </c>
      <c r="Q36" s="82">
        <f t="shared" si="4"/>
        <v>1218.2629999999999</v>
      </c>
      <c r="R36" s="82">
        <f t="shared" si="4"/>
        <v>1285</v>
      </c>
      <c r="S36" s="82">
        <f t="shared" si="4"/>
        <v>1260</v>
      </c>
      <c r="T36" s="82">
        <f t="shared" si="4"/>
        <v>954</v>
      </c>
      <c r="U36" s="82">
        <f t="shared" si="4"/>
        <v>785</v>
      </c>
      <c r="V36" s="82">
        <f t="shared" si="4"/>
        <v>774</v>
      </c>
      <c r="W36" s="82">
        <f t="shared" si="4"/>
        <v>1159</v>
      </c>
      <c r="X36" s="82">
        <f t="shared" si="4"/>
        <v>1167</v>
      </c>
      <c r="Y36" s="82">
        <f t="shared" si="4"/>
        <v>1139</v>
      </c>
      <c r="Z36" s="83" t="str">
        <f t="shared" si="4"/>
        <v/>
      </c>
      <c r="AA36" s="84">
        <f t="shared" si="3"/>
        <v>23550.13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22</v>
      </c>
      <c r="B39" s="81">
        <f>IF(LEN(B$2)&gt;0,B14+B22+B36,"")</f>
        <v>5676.1850000000004</v>
      </c>
      <c r="C39" s="82">
        <f t="shared" ref="C39:Z39" si="6">IF(LEN(C$2)&gt;0,C14+C22+C36,"")</f>
        <v>5438.262999999999</v>
      </c>
      <c r="D39" s="82">
        <f t="shared" si="6"/>
        <v>5273.1310000000003</v>
      </c>
      <c r="E39" s="82">
        <f t="shared" si="6"/>
        <v>5101.4979999999996</v>
      </c>
      <c r="F39" s="82">
        <f t="shared" si="6"/>
        <v>5077.9409999999998</v>
      </c>
      <c r="G39" s="82">
        <f t="shared" si="6"/>
        <v>5010.3090000000002</v>
      </c>
      <c r="H39" s="82">
        <f t="shared" si="6"/>
        <v>5116.6570000000002</v>
      </c>
      <c r="I39" s="82">
        <f t="shared" si="6"/>
        <v>5276.7330000000002</v>
      </c>
      <c r="J39" s="82">
        <f t="shared" si="6"/>
        <v>5789.723</v>
      </c>
      <c r="K39" s="82">
        <f t="shared" si="6"/>
        <v>6204.2100000000009</v>
      </c>
      <c r="L39" s="82">
        <f t="shared" si="6"/>
        <v>6528.2469999999994</v>
      </c>
      <c r="M39" s="82">
        <f t="shared" si="6"/>
        <v>6780.0820000000003</v>
      </c>
      <c r="N39" s="82">
        <f t="shared" si="6"/>
        <v>6921.1900000000005</v>
      </c>
      <c r="O39" s="82">
        <f t="shared" si="6"/>
        <v>6960.1319999999996</v>
      </c>
      <c r="P39" s="82">
        <f t="shared" si="6"/>
        <v>6741.1689999999999</v>
      </c>
      <c r="Q39" s="82">
        <f t="shared" si="6"/>
        <v>6539.6260000000002</v>
      </c>
      <c r="R39" s="82">
        <f t="shared" si="6"/>
        <v>6339.665</v>
      </c>
      <c r="S39" s="82">
        <f t="shared" si="6"/>
        <v>6321.1509999999998</v>
      </c>
      <c r="T39" s="82">
        <f t="shared" si="6"/>
        <v>6393.46</v>
      </c>
      <c r="U39" s="82">
        <f t="shared" si="6"/>
        <v>6511.4160000000002</v>
      </c>
      <c r="V39" s="82">
        <f t="shared" si="6"/>
        <v>6695.6389999999992</v>
      </c>
      <c r="W39" s="82">
        <f t="shared" si="6"/>
        <v>6341.4520000000002</v>
      </c>
      <c r="X39" s="82">
        <f t="shared" si="6"/>
        <v>5893.2129999999997</v>
      </c>
      <c r="Y39" s="82">
        <f t="shared" si="6"/>
        <v>5593.6239999999998</v>
      </c>
      <c r="Z39" s="83" t="str">
        <f t="shared" si="6"/>
        <v/>
      </c>
      <c r="AA39" s="95">
        <f>SUM(B39:Z39)</f>
        <v>144524.71599999999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A39"/>
  <sheetViews>
    <sheetView showGridLines="0" zoomScale="75" zoomScaleNormal="7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X44" sqref="X4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5676.1850000000004</v>
      </c>
      <c r="C4" s="18">
        <v>5438.2629999999999</v>
      </c>
      <c r="D4" s="18">
        <v>5273.1310000000003</v>
      </c>
      <c r="E4" s="18">
        <v>5101.4979999999996</v>
      </c>
      <c r="F4" s="18">
        <v>5077.9409999999998</v>
      </c>
      <c r="G4" s="18">
        <v>5010.3090000000002</v>
      </c>
      <c r="H4" s="18">
        <v>5116.6570000000002</v>
      </c>
      <c r="I4" s="18">
        <v>5276.7330000000002</v>
      </c>
      <c r="J4" s="18">
        <v>5789.723</v>
      </c>
      <c r="K4" s="18">
        <v>6204.21</v>
      </c>
      <c r="L4" s="18">
        <v>6528.2470000000003</v>
      </c>
      <c r="M4" s="18">
        <v>6780.0820000000003</v>
      </c>
      <c r="N4" s="18">
        <v>6921.19</v>
      </c>
      <c r="O4" s="18">
        <v>6960.1319999999996</v>
      </c>
      <c r="P4" s="18">
        <v>6741.1689999999999</v>
      </c>
      <c r="Q4" s="18">
        <v>6539.6260000000002</v>
      </c>
      <c r="R4" s="18">
        <v>6339.665</v>
      </c>
      <c r="S4" s="18">
        <v>6321.1509999999998</v>
      </c>
      <c r="T4" s="18">
        <v>6393.46</v>
      </c>
      <c r="U4" s="18">
        <v>6511.4160000000002</v>
      </c>
      <c r="V4" s="18">
        <v>6695.6390000000001</v>
      </c>
      <c r="W4" s="18">
        <v>6341.4520000000002</v>
      </c>
      <c r="X4" s="18">
        <v>5893.2129999999997</v>
      </c>
      <c r="Y4" s="18">
        <v>5593.6239999999998</v>
      </c>
      <c r="Z4" s="19"/>
      <c r="AA4" s="20">
        <f>SUM(B4:Z4)</f>
        <v>144524.71599999999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43.5</v>
      </c>
      <c r="C7" s="28">
        <v>36.9</v>
      </c>
      <c r="D7" s="28">
        <v>35.39</v>
      </c>
      <c r="E7" s="28">
        <v>35.36</v>
      </c>
      <c r="F7" s="28">
        <v>34</v>
      </c>
      <c r="G7" s="28">
        <v>35.36</v>
      </c>
      <c r="H7" s="28">
        <v>34</v>
      </c>
      <c r="I7" s="28">
        <v>34.409999999999997</v>
      </c>
      <c r="J7" s="28">
        <v>34</v>
      </c>
      <c r="K7" s="28">
        <v>34.299999999999997</v>
      </c>
      <c r="L7" s="28">
        <v>35.36</v>
      </c>
      <c r="M7" s="28">
        <v>35.46</v>
      </c>
      <c r="N7" s="28">
        <v>36.43</v>
      </c>
      <c r="O7" s="28">
        <v>36.54</v>
      </c>
      <c r="P7" s="28">
        <v>35.85</v>
      </c>
      <c r="Q7" s="28">
        <v>35.9</v>
      </c>
      <c r="R7" s="28">
        <v>58.16</v>
      </c>
      <c r="S7" s="28">
        <v>110</v>
      </c>
      <c r="T7" s="28">
        <v>44.89</v>
      </c>
      <c r="U7" s="28">
        <v>44.89</v>
      </c>
      <c r="V7" s="28">
        <v>54.43</v>
      </c>
      <c r="W7" s="28">
        <v>66.290000000000006</v>
      </c>
      <c r="X7" s="28">
        <v>93.86</v>
      </c>
      <c r="Y7" s="28">
        <v>58.19</v>
      </c>
      <c r="Z7" s="29"/>
      <c r="AA7" s="30">
        <v>45.977916666666658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>
        <v>995.06899999999996</v>
      </c>
      <c r="C17" s="66">
        <v>1008.079</v>
      </c>
      <c r="D17" s="66">
        <v>1019.679</v>
      </c>
      <c r="E17" s="66">
        <v>1009.7089999999999</v>
      </c>
      <c r="F17" s="66">
        <v>1017.091</v>
      </c>
      <c r="G17" s="66">
        <v>1016.081</v>
      </c>
      <c r="H17" s="66">
        <v>998.596</v>
      </c>
      <c r="I17" s="66">
        <v>964.56099999999992</v>
      </c>
      <c r="J17" s="66">
        <v>969.56099999999992</v>
      </c>
      <c r="K17" s="66">
        <v>970.04599999999994</v>
      </c>
      <c r="L17" s="66">
        <v>965.56099999999992</v>
      </c>
      <c r="M17" s="66">
        <v>963.55099999999993</v>
      </c>
      <c r="N17" s="66">
        <v>967.94299999999998</v>
      </c>
      <c r="O17" s="66">
        <v>966.923</v>
      </c>
      <c r="P17" s="66">
        <v>951.91300000000001</v>
      </c>
      <c r="Q17" s="66">
        <v>939.01599999999996</v>
      </c>
      <c r="R17" s="66">
        <v>946.01599999999996</v>
      </c>
      <c r="S17" s="66">
        <v>928.44499999999994</v>
      </c>
      <c r="T17" s="66">
        <v>961.02599999999995</v>
      </c>
      <c r="U17" s="66">
        <v>965.02599999999995</v>
      </c>
      <c r="V17" s="66">
        <v>968.01599999999996</v>
      </c>
      <c r="W17" s="66">
        <v>968.39800000000002</v>
      </c>
      <c r="X17" s="66">
        <v>949.39800000000002</v>
      </c>
      <c r="Y17" s="66">
        <v>952.18299999999999</v>
      </c>
      <c r="Z17" s="67"/>
      <c r="AA17" s="68">
        <f>SUM(B17:Z17)</f>
        <v>23361.887000000006</v>
      </c>
    </row>
    <row r="18" spans="1:27" ht="24.95" customHeight="1" x14ac:dyDescent="0.2">
      <c r="A18" s="69" t="s">
        <v>13</v>
      </c>
      <c r="B18" s="70">
        <v>1076.7060000000001</v>
      </c>
      <c r="C18" s="71">
        <v>1028.7599999999998</v>
      </c>
      <c r="D18" s="71">
        <v>998.23300000000006</v>
      </c>
      <c r="E18" s="71">
        <v>979.61099999999976</v>
      </c>
      <c r="F18" s="71">
        <v>952.58499999999992</v>
      </c>
      <c r="G18" s="71">
        <v>941.83299999999986</v>
      </c>
      <c r="H18" s="71">
        <v>970.03100000000006</v>
      </c>
      <c r="I18" s="71">
        <v>1028.6690000000001</v>
      </c>
      <c r="J18" s="71">
        <v>1108.1599999999999</v>
      </c>
      <c r="K18" s="71">
        <v>1191.1130000000003</v>
      </c>
      <c r="L18" s="71">
        <v>1243.002</v>
      </c>
      <c r="M18" s="71">
        <v>1275.673</v>
      </c>
      <c r="N18" s="71">
        <v>1285.78</v>
      </c>
      <c r="O18" s="71">
        <v>1282.075</v>
      </c>
      <c r="P18" s="71">
        <v>1245.9570000000001</v>
      </c>
      <c r="Q18" s="71">
        <v>1216.5140000000004</v>
      </c>
      <c r="R18" s="71">
        <v>1186.605</v>
      </c>
      <c r="S18" s="71">
        <v>1165.7760000000001</v>
      </c>
      <c r="T18" s="71">
        <v>1145.2419999999997</v>
      </c>
      <c r="U18" s="71">
        <v>1114.0830000000001</v>
      </c>
      <c r="V18" s="71">
        <v>1114.1579999999999</v>
      </c>
      <c r="W18" s="71">
        <v>1060.827</v>
      </c>
      <c r="X18" s="71">
        <v>990.74300000000017</v>
      </c>
      <c r="Y18" s="71">
        <v>981.94999999999993</v>
      </c>
      <c r="Z18" s="72"/>
      <c r="AA18" s="73">
        <f>SUM(B18:Z18)</f>
        <v>26584.085999999999</v>
      </c>
    </row>
    <row r="19" spans="1:27" ht="24.95" customHeight="1" x14ac:dyDescent="0.2">
      <c r="A19" s="69" t="s">
        <v>14</v>
      </c>
      <c r="B19" s="74">
        <v>3457.46</v>
      </c>
      <c r="C19" s="75">
        <v>3160.1239999999998</v>
      </c>
      <c r="D19" s="75">
        <v>2980.6690000000003</v>
      </c>
      <c r="E19" s="75">
        <v>2901.9280000000003</v>
      </c>
      <c r="F19" s="75">
        <v>2838.3649999999993</v>
      </c>
      <c r="G19" s="75">
        <v>2804.2450000000003</v>
      </c>
      <c r="H19" s="75">
        <v>2845.4299999999994</v>
      </c>
      <c r="I19" s="75">
        <v>3006.6489999999999</v>
      </c>
      <c r="J19" s="75">
        <v>3406.4019999999996</v>
      </c>
      <c r="K19" s="75">
        <v>3819.3009999999995</v>
      </c>
      <c r="L19" s="75">
        <v>4111.134</v>
      </c>
      <c r="M19" s="75">
        <v>4338.6579999999994</v>
      </c>
      <c r="N19" s="75">
        <v>4464.5170000000007</v>
      </c>
      <c r="O19" s="75">
        <v>4512.7340000000013</v>
      </c>
      <c r="P19" s="75">
        <v>4376.5490000000018</v>
      </c>
      <c r="Q19" s="75">
        <v>4217.9459999999999</v>
      </c>
      <c r="R19" s="75">
        <v>4096.1939999999995</v>
      </c>
      <c r="S19" s="75">
        <v>4109.4799999999996</v>
      </c>
      <c r="T19" s="75">
        <v>4110.0920000000006</v>
      </c>
      <c r="U19" s="75">
        <v>4156.6570000000002</v>
      </c>
      <c r="V19" s="75">
        <v>4384.6809999999996</v>
      </c>
      <c r="W19" s="75">
        <v>4169.1769999999997</v>
      </c>
      <c r="X19" s="75">
        <v>3827.0720000000001</v>
      </c>
      <c r="Y19" s="75">
        <v>3538.8909999999996</v>
      </c>
      <c r="Z19" s="72"/>
      <c r="AA19" s="73">
        <f>SUM(B19:Z19)</f>
        <v>89634.35500000001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>
        <v>85.95</v>
      </c>
      <c r="C21" s="71">
        <v>81.3</v>
      </c>
      <c r="D21" s="71">
        <v>77.55</v>
      </c>
      <c r="E21" s="71">
        <v>74.25</v>
      </c>
      <c r="F21" s="71">
        <v>72.900000000000006</v>
      </c>
      <c r="G21" s="71">
        <v>72.150000000000006</v>
      </c>
      <c r="H21" s="71">
        <v>72.599999999999994</v>
      </c>
      <c r="I21" s="71">
        <v>73.2</v>
      </c>
      <c r="J21" s="71">
        <v>75.599999999999994</v>
      </c>
      <c r="K21" s="71">
        <v>75.75</v>
      </c>
      <c r="L21" s="71">
        <v>74.55</v>
      </c>
      <c r="M21" s="71">
        <v>73.2</v>
      </c>
      <c r="N21" s="71">
        <v>73.95</v>
      </c>
      <c r="O21" s="71">
        <v>74.400000000000006</v>
      </c>
      <c r="P21" s="71">
        <v>72.75</v>
      </c>
      <c r="Q21" s="71">
        <v>72.150000000000006</v>
      </c>
      <c r="R21" s="71">
        <v>74.849999999999994</v>
      </c>
      <c r="S21" s="71">
        <v>81.45</v>
      </c>
      <c r="T21" s="71">
        <v>89.1</v>
      </c>
      <c r="U21" s="71">
        <v>94.65</v>
      </c>
      <c r="V21" s="71">
        <v>100.5</v>
      </c>
      <c r="W21" s="71">
        <v>97.05</v>
      </c>
      <c r="X21" s="71">
        <v>90</v>
      </c>
      <c r="Y21" s="71">
        <v>84.6</v>
      </c>
      <c r="Z21" s="71"/>
      <c r="AA21" s="73">
        <f>SUM(B21:Z21)</f>
        <v>1914.45</v>
      </c>
    </row>
    <row r="22" spans="1:27" ht="30" customHeight="1" thickBot="1" x14ac:dyDescent="0.25">
      <c r="A22" s="80" t="s">
        <v>17</v>
      </c>
      <c r="B22" s="81">
        <f t="shared" ref="B22:AA22" si="1">SUM(B17:B21)</f>
        <v>5615.1850000000004</v>
      </c>
      <c r="C22" s="82">
        <f t="shared" si="1"/>
        <v>5278.2629999999999</v>
      </c>
      <c r="D22" s="82">
        <f t="shared" si="1"/>
        <v>5076.1310000000003</v>
      </c>
      <c r="E22" s="82">
        <f t="shared" si="1"/>
        <v>4965.4979999999996</v>
      </c>
      <c r="F22" s="82">
        <f t="shared" si="1"/>
        <v>4880.9409999999989</v>
      </c>
      <c r="G22" s="82">
        <f t="shared" si="1"/>
        <v>4834.3089999999993</v>
      </c>
      <c r="H22" s="82">
        <f t="shared" si="1"/>
        <v>4886.6569999999992</v>
      </c>
      <c r="I22" s="82">
        <f t="shared" si="1"/>
        <v>5073.0789999999997</v>
      </c>
      <c r="J22" s="82">
        <f t="shared" si="1"/>
        <v>5559.723</v>
      </c>
      <c r="K22" s="82">
        <f t="shared" si="1"/>
        <v>6056.2099999999991</v>
      </c>
      <c r="L22" s="82">
        <f t="shared" si="1"/>
        <v>6394.2470000000003</v>
      </c>
      <c r="M22" s="82">
        <f t="shared" si="1"/>
        <v>6651.0819999999994</v>
      </c>
      <c r="N22" s="82">
        <f t="shared" si="1"/>
        <v>6792.1900000000005</v>
      </c>
      <c r="O22" s="82">
        <f t="shared" si="1"/>
        <v>6836.1320000000014</v>
      </c>
      <c r="P22" s="82">
        <f t="shared" si="1"/>
        <v>6647.1690000000017</v>
      </c>
      <c r="Q22" s="82">
        <f t="shared" si="1"/>
        <v>6445.6260000000002</v>
      </c>
      <c r="R22" s="82">
        <f t="shared" si="1"/>
        <v>6303.665</v>
      </c>
      <c r="S22" s="82">
        <f t="shared" si="1"/>
        <v>6285.1509999999989</v>
      </c>
      <c r="T22" s="82">
        <f t="shared" si="1"/>
        <v>6305.4600000000009</v>
      </c>
      <c r="U22" s="82">
        <f t="shared" si="1"/>
        <v>6330.4159999999993</v>
      </c>
      <c r="V22" s="82">
        <f t="shared" si="1"/>
        <v>6567.3549999999996</v>
      </c>
      <c r="W22" s="82">
        <f t="shared" si="1"/>
        <v>6295.4520000000002</v>
      </c>
      <c r="X22" s="82">
        <f t="shared" si="1"/>
        <v>5857.2129999999997</v>
      </c>
      <c r="Y22" s="82">
        <f t="shared" si="1"/>
        <v>5557.6239999999998</v>
      </c>
      <c r="Z22" s="83">
        <f t="shared" si="1"/>
        <v>0</v>
      </c>
      <c r="AA22" s="84">
        <f t="shared" si="1"/>
        <v>141494.77800000002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595.95000000000005</v>
      </c>
      <c r="C25" s="66">
        <v>591.29999999999995</v>
      </c>
      <c r="D25" s="66">
        <v>587.54999999999995</v>
      </c>
      <c r="E25" s="66">
        <v>584.25</v>
      </c>
      <c r="F25" s="66">
        <v>582.9</v>
      </c>
      <c r="G25" s="66">
        <v>582.15</v>
      </c>
      <c r="H25" s="66">
        <v>582.6</v>
      </c>
      <c r="I25" s="66">
        <v>583.20000000000005</v>
      </c>
      <c r="J25" s="66">
        <v>585.6</v>
      </c>
      <c r="K25" s="66">
        <v>585.75</v>
      </c>
      <c r="L25" s="66">
        <v>584.54999999999995</v>
      </c>
      <c r="M25" s="66">
        <v>583.20000000000005</v>
      </c>
      <c r="N25" s="66">
        <v>583.95000000000005</v>
      </c>
      <c r="O25" s="66">
        <v>584.4</v>
      </c>
      <c r="P25" s="66">
        <v>582.75</v>
      </c>
      <c r="Q25" s="66">
        <v>582.15</v>
      </c>
      <c r="R25" s="66">
        <v>584.85</v>
      </c>
      <c r="S25" s="66">
        <v>591.45000000000005</v>
      </c>
      <c r="T25" s="66">
        <v>599.1</v>
      </c>
      <c r="U25" s="66">
        <v>604.65</v>
      </c>
      <c r="V25" s="66">
        <v>610.5</v>
      </c>
      <c r="W25" s="66">
        <v>607.04999999999995</v>
      </c>
      <c r="X25" s="66">
        <v>600</v>
      </c>
      <c r="Y25" s="66">
        <v>594.6</v>
      </c>
      <c r="Z25" s="67"/>
      <c r="AA25" s="68">
        <f>SUM(B25:Z25)</f>
        <v>14154.45</v>
      </c>
    </row>
    <row r="26" spans="1:27" ht="24.95" customHeight="1" x14ac:dyDescent="0.2">
      <c r="A26" s="69" t="s">
        <v>20</v>
      </c>
      <c r="B26" s="70">
        <v>5080.2349999999997</v>
      </c>
      <c r="C26" s="71">
        <v>4846.9629999999997</v>
      </c>
      <c r="D26" s="71">
        <v>4685.5810000000001</v>
      </c>
      <c r="E26" s="71">
        <v>4517.2479999999996</v>
      </c>
      <c r="F26" s="71">
        <v>4495.0410000000002</v>
      </c>
      <c r="G26" s="71">
        <v>4428.1589999999997</v>
      </c>
      <c r="H26" s="71">
        <v>4534.0569999999998</v>
      </c>
      <c r="I26" s="71">
        <v>4693.5330000000004</v>
      </c>
      <c r="J26" s="71">
        <v>5204.1229999999996</v>
      </c>
      <c r="K26" s="71">
        <v>5618.46</v>
      </c>
      <c r="L26" s="71">
        <v>5943.6970000000001</v>
      </c>
      <c r="M26" s="71">
        <v>6196.8819999999996</v>
      </c>
      <c r="N26" s="71">
        <v>6337.24</v>
      </c>
      <c r="O26" s="71">
        <v>6375.732</v>
      </c>
      <c r="P26" s="71">
        <v>6158.4189999999999</v>
      </c>
      <c r="Q26" s="71">
        <v>5957.4759999999997</v>
      </c>
      <c r="R26" s="71">
        <v>5754.8149999999996</v>
      </c>
      <c r="S26" s="71">
        <v>5729.701</v>
      </c>
      <c r="T26" s="71">
        <v>5794.36</v>
      </c>
      <c r="U26" s="71">
        <v>5906.7659999999996</v>
      </c>
      <c r="V26" s="71">
        <v>6085.1390000000001</v>
      </c>
      <c r="W26" s="71">
        <v>5734.402</v>
      </c>
      <c r="X26" s="71">
        <v>5293.2129999999997</v>
      </c>
      <c r="Y26" s="71">
        <v>4999.0240000000003</v>
      </c>
      <c r="Z26" s="72"/>
      <c r="AA26" s="73">
        <f>SUM(B26:Z26)</f>
        <v>130370.266</v>
      </c>
    </row>
    <row r="27" spans="1:27" ht="24.95" customHeight="1" x14ac:dyDescent="0.2">
      <c r="A27" s="76" t="s">
        <v>21</v>
      </c>
      <c r="B27" s="74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7"/>
      <c r="AA27" s="78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5676.1849999999995</v>
      </c>
      <c r="C28" s="57">
        <f t="shared" si="2"/>
        <v>5438.2629999999999</v>
      </c>
      <c r="D28" s="57">
        <f t="shared" si="2"/>
        <v>5273.1310000000003</v>
      </c>
      <c r="E28" s="57">
        <f t="shared" si="2"/>
        <v>5101.4979999999996</v>
      </c>
      <c r="F28" s="57">
        <f t="shared" si="2"/>
        <v>5077.9409999999998</v>
      </c>
      <c r="G28" s="57">
        <f t="shared" si="2"/>
        <v>5010.3089999999993</v>
      </c>
      <c r="H28" s="57">
        <f t="shared" si="2"/>
        <v>5116.6570000000002</v>
      </c>
      <c r="I28" s="57">
        <f t="shared" si="2"/>
        <v>5276.7330000000002</v>
      </c>
      <c r="J28" s="57">
        <f t="shared" si="2"/>
        <v>5789.723</v>
      </c>
      <c r="K28" s="57">
        <f t="shared" si="2"/>
        <v>6204.21</v>
      </c>
      <c r="L28" s="57">
        <f t="shared" si="2"/>
        <v>6528.2470000000003</v>
      </c>
      <c r="M28" s="57">
        <f t="shared" si="2"/>
        <v>6780.0819999999994</v>
      </c>
      <c r="N28" s="57">
        <f t="shared" si="2"/>
        <v>6921.19</v>
      </c>
      <c r="O28" s="57">
        <f t="shared" si="2"/>
        <v>6960.1319999999996</v>
      </c>
      <c r="P28" s="57">
        <f t="shared" si="2"/>
        <v>6741.1689999999999</v>
      </c>
      <c r="Q28" s="57">
        <f t="shared" si="2"/>
        <v>6539.6259999999993</v>
      </c>
      <c r="R28" s="57">
        <f t="shared" si="2"/>
        <v>6339.665</v>
      </c>
      <c r="S28" s="57">
        <f t="shared" si="2"/>
        <v>6321.1509999999998</v>
      </c>
      <c r="T28" s="57">
        <f t="shared" si="2"/>
        <v>6393.46</v>
      </c>
      <c r="U28" s="57">
        <f t="shared" si="2"/>
        <v>6511.4159999999993</v>
      </c>
      <c r="V28" s="57">
        <f t="shared" si="2"/>
        <v>6695.6390000000001</v>
      </c>
      <c r="W28" s="57">
        <f t="shared" si="2"/>
        <v>6341.4520000000002</v>
      </c>
      <c r="X28" s="57">
        <f t="shared" si="2"/>
        <v>5893.2129999999997</v>
      </c>
      <c r="Y28" s="57">
        <f t="shared" si="2"/>
        <v>5593.6240000000007</v>
      </c>
      <c r="Z28" s="58">
        <f t="shared" si="2"/>
        <v>0</v>
      </c>
      <c r="AA28" s="59">
        <f t="shared" si="2"/>
        <v>144524.71600000001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33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34</v>
      </c>
      <c r="B31" s="88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90"/>
      <c r="AA31" s="68">
        <f t="shared" ref="AA31:AA36" si="3">SUM(B31:Z31)</f>
        <v>0</v>
      </c>
    </row>
    <row r="32" spans="1:27" ht="24.95" customHeight="1" x14ac:dyDescent="0.2">
      <c r="A32" s="91" t="s">
        <v>35</v>
      </c>
      <c r="B32" s="92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4"/>
      <c r="AA32" s="73">
        <f t="shared" si="3"/>
        <v>0</v>
      </c>
    </row>
    <row r="33" spans="1:27" ht="24.95" customHeight="1" x14ac:dyDescent="0.2">
      <c r="A33" s="91" t="s">
        <v>36</v>
      </c>
      <c r="B33" s="92">
        <v>36</v>
      </c>
      <c r="C33" s="93">
        <v>36</v>
      </c>
      <c r="D33" s="93">
        <v>36</v>
      </c>
      <c r="E33" s="93">
        <v>36</v>
      </c>
      <c r="F33" s="93">
        <v>36</v>
      </c>
      <c r="G33" s="93">
        <v>36</v>
      </c>
      <c r="H33" s="93">
        <v>36</v>
      </c>
      <c r="I33" s="93">
        <v>36</v>
      </c>
      <c r="J33" s="93">
        <v>36</v>
      </c>
      <c r="K33" s="93">
        <v>36</v>
      </c>
      <c r="L33" s="93">
        <v>36</v>
      </c>
      <c r="M33" s="93">
        <v>36</v>
      </c>
      <c r="N33" s="93">
        <v>36</v>
      </c>
      <c r="O33" s="93">
        <v>36</v>
      </c>
      <c r="P33" s="93">
        <v>36</v>
      </c>
      <c r="Q33" s="93">
        <v>36</v>
      </c>
      <c r="R33" s="93">
        <v>36</v>
      </c>
      <c r="S33" s="93">
        <v>36</v>
      </c>
      <c r="T33" s="93">
        <v>36</v>
      </c>
      <c r="U33" s="93">
        <v>36</v>
      </c>
      <c r="V33" s="93">
        <v>36</v>
      </c>
      <c r="W33" s="93">
        <v>36</v>
      </c>
      <c r="X33" s="93">
        <v>36</v>
      </c>
      <c r="Y33" s="93">
        <v>36</v>
      </c>
      <c r="Z33" s="94"/>
      <c r="AA33" s="73">
        <f t="shared" si="3"/>
        <v>864</v>
      </c>
    </row>
    <row r="34" spans="1:27" ht="24.95" customHeight="1" x14ac:dyDescent="0.2">
      <c r="A34" s="91" t="s">
        <v>37</v>
      </c>
      <c r="B34" s="92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4"/>
      <c r="AA34" s="73">
        <f t="shared" si="3"/>
        <v>0</v>
      </c>
    </row>
    <row r="35" spans="1:27" ht="24.95" customHeight="1" x14ac:dyDescent="0.2">
      <c r="A35" s="91" t="s">
        <v>38</v>
      </c>
      <c r="B35" s="92">
        <v>25</v>
      </c>
      <c r="C35" s="93">
        <v>124</v>
      </c>
      <c r="D35" s="93">
        <v>161</v>
      </c>
      <c r="E35" s="93">
        <v>100</v>
      </c>
      <c r="F35" s="93">
        <v>161</v>
      </c>
      <c r="G35" s="93">
        <v>140</v>
      </c>
      <c r="H35" s="93">
        <v>194</v>
      </c>
      <c r="I35" s="93">
        <v>167.654</v>
      </c>
      <c r="J35" s="93">
        <v>194</v>
      </c>
      <c r="K35" s="93">
        <v>112</v>
      </c>
      <c r="L35" s="93">
        <v>98</v>
      </c>
      <c r="M35" s="93">
        <v>93</v>
      </c>
      <c r="N35" s="93">
        <v>93</v>
      </c>
      <c r="O35" s="93">
        <v>88</v>
      </c>
      <c r="P35" s="93">
        <v>58</v>
      </c>
      <c r="Q35" s="93">
        <v>58</v>
      </c>
      <c r="R35" s="93"/>
      <c r="S35" s="93"/>
      <c r="T35" s="93">
        <v>52</v>
      </c>
      <c r="U35" s="93">
        <v>145</v>
      </c>
      <c r="V35" s="93">
        <v>92.283999999999992</v>
      </c>
      <c r="W35" s="93">
        <v>10</v>
      </c>
      <c r="X35" s="93"/>
      <c r="Y35" s="93"/>
      <c r="Z35" s="94"/>
      <c r="AA35" s="73">
        <f t="shared" si="3"/>
        <v>2165.9380000000001</v>
      </c>
    </row>
    <row r="36" spans="1:27" ht="30" customHeight="1" thickBot="1" x14ac:dyDescent="0.25">
      <c r="A36" s="80" t="s">
        <v>39</v>
      </c>
      <c r="B36" s="81">
        <f>SUM(B31:B35)</f>
        <v>61</v>
      </c>
      <c r="C36" s="82">
        <f t="shared" ref="C36:Z36" si="4">SUM(C31:C35)</f>
        <v>160</v>
      </c>
      <c r="D36" s="82">
        <f t="shared" si="4"/>
        <v>197</v>
      </c>
      <c r="E36" s="82">
        <f t="shared" si="4"/>
        <v>136</v>
      </c>
      <c r="F36" s="82">
        <f t="shared" si="4"/>
        <v>197</v>
      </c>
      <c r="G36" s="82">
        <f t="shared" si="4"/>
        <v>176</v>
      </c>
      <c r="H36" s="82">
        <f t="shared" si="4"/>
        <v>230</v>
      </c>
      <c r="I36" s="82">
        <f t="shared" si="4"/>
        <v>203.654</v>
      </c>
      <c r="J36" s="82">
        <f t="shared" si="4"/>
        <v>230</v>
      </c>
      <c r="K36" s="82">
        <f t="shared" si="4"/>
        <v>148</v>
      </c>
      <c r="L36" s="82">
        <f t="shared" si="4"/>
        <v>134</v>
      </c>
      <c r="M36" s="82">
        <f t="shared" si="4"/>
        <v>129</v>
      </c>
      <c r="N36" s="82">
        <f t="shared" si="4"/>
        <v>129</v>
      </c>
      <c r="O36" s="82">
        <f t="shared" si="4"/>
        <v>124</v>
      </c>
      <c r="P36" s="82">
        <f t="shared" si="4"/>
        <v>94</v>
      </c>
      <c r="Q36" s="82">
        <f t="shared" si="4"/>
        <v>94</v>
      </c>
      <c r="R36" s="82">
        <f t="shared" si="4"/>
        <v>36</v>
      </c>
      <c r="S36" s="82">
        <f t="shared" si="4"/>
        <v>36</v>
      </c>
      <c r="T36" s="82">
        <f t="shared" si="4"/>
        <v>88</v>
      </c>
      <c r="U36" s="82">
        <f t="shared" si="4"/>
        <v>181</v>
      </c>
      <c r="V36" s="82">
        <f t="shared" si="4"/>
        <v>128.28399999999999</v>
      </c>
      <c r="W36" s="82">
        <f t="shared" si="4"/>
        <v>46</v>
      </c>
      <c r="X36" s="82">
        <f t="shared" si="4"/>
        <v>36</v>
      </c>
      <c r="Y36" s="82">
        <f t="shared" si="4"/>
        <v>36</v>
      </c>
      <c r="Z36" s="83">
        <f t="shared" si="4"/>
        <v>0</v>
      </c>
      <c r="AA36" s="84">
        <f t="shared" si="3"/>
        <v>3029.9380000000001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32</v>
      </c>
      <c r="B39" s="81">
        <f>SUM(B10:B13)+B22+B36</f>
        <v>5676.1850000000004</v>
      </c>
      <c r="C39" s="82">
        <f t="shared" ref="C39:Z39" si="6">SUM(C10:C13)+C22+C36</f>
        <v>5438.2629999999999</v>
      </c>
      <c r="D39" s="82">
        <f t="shared" si="6"/>
        <v>5273.1310000000003</v>
      </c>
      <c r="E39" s="82">
        <f t="shared" si="6"/>
        <v>5101.4979999999996</v>
      </c>
      <c r="F39" s="82">
        <f t="shared" si="6"/>
        <v>5077.9409999999989</v>
      </c>
      <c r="G39" s="82">
        <f t="shared" si="6"/>
        <v>5010.3089999999993</v>
      </c>
      <c r="H39" s="82">
        <f t="shared" si="6"/>
        <v>5116.6569999999992</v>
      </c>
      <c r="I39" s="82">
        <f t="shared" si="6"/>
        <v>5276.7330000000002</v>
      </c>
      <c r="J39" s="82">
        <f t="shared" si="6"/>
        <v>5789.723</v>
      </c>
      <c r="K39" s="82">
        <f t="shared" si="6"/>
        <v>6204.2099999999991</v>
      </c>
      <c r="L39" s="82">
        <f t="shared" si="6"/>
        <v>6528.2470000000003</v>
      </c>
      <c r="M39" s="82">
        <f t="shared" si="6"/>
        <v>6780.0819999999994</v>
      </c>
      <c r="N39" s="82">
        <f t="shared" si="6"/>
        <v>6921.1900000000005</v>
      </c>
      <c r="O39" s="82">
        <f t="shared" si="6"/>
        <v>6960.1320000000014</v>
      </c>
      <c r="P39" s="82">
        <f t="shared" si="6"/>
        <v>6741.1690000000017</v>
      </c>
      <c r="Q39" s="82">
        <f t="shared" si="6"/>
        <v>6539.6260000000002</v>
      </c>
      <c r="R39" s="82">
        <f t="shared" si="6"/>
        <v>6339.665</v>
      </c>
      <c r="S39" s="82">
        <f t="shared" si="6"/>
        <v>6321.1509999999989</v>
      </c>
      <c r="T39" s="82">
        <f t="shared" si="6"/>
        <v>6393.4600000000009</v>
      </c>
      <c r="U39" s="82">
        <f t="shared" si="6"/>
        <v>6511.4159999999993</v>
      </c>
      <c r="V39" s="82">
        <f t="shared" si="6"/>
        <v>6695.6389999999992</v>
      </c>
      <c r="W39" s="82">
        <f t="shared" si="6"/>
        <v>6341.4520000000002</v>
      </c>
      <c r="X39" s="82">
        <f t="shared" si="6"/>
        <v>5893.2129999999997</v>
      </c>
      <c r="Y39" s="82">
        <f t="shared" si="6"/>
        <v>5593.6239999999998</v>
      </c>
      <c r="Z39" s="83">
        <f t="shared" si="6"/>
        <v>0</v>
      </c>
      <c r="AA39" s="95">
        <f>SUM(B39:Z39)</f>
        <v>144524.71599999999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Zoumas, Christoforos-Anestis</dc:creator>
  <cp:lastModifiedBy>Zoumas, Christoforos-Anestis</cp:lastModifiedBy>
  <dcterms:created xsi:type="dcterms:W3CDTF">2020-09-06T02:33:53Z</dcterms:created>
  <dcterms:modified xsi:type="dcterms:W3CDTF">2020-09-06T02:33:54Z</dcterms:modified>
</cp:coreProperties>
</file>