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[1]SPOT_Orders_OverView_01!$A$44:$A$65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<sst xmlns="http://schemas.openxmlformats.org/spreadsheetml/2006/main" count="74" uniqueCount="41">
  <si>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05:31:34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</si>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</sst>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1223</c:v>
                </c:pt>
                <c:pt idx="1">
                  <c:v>1164.33</c:v>
                </c:pt>
                <c:pt idx="2">
                  <c:v>825.23500000000001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800</c:v>
                </c:pt>
                <c:pt idx="10">
                  <c:v>800</c:v>
                </c:pt>
                <c:pt idx="11">
                  <c:v>800</c:v>
                </c:pt>
                <c:pt idx="12">
                  <c:v>860.46600000000001</c:v>
                </c:pt>
                <c:pt idx="13">
                  <c:v>942.18100000000004</c:v>
                </c:pt>
                <c:pt idx="14">
                  <c:v>1059.895</c:v>
                </c:pt>
                <c:pt idx="15">
                  <c:v>1046.8600000000001</c:v>
                </c:pt>
                <c:pt idx="16">
                  <c:v>1043.7829999999999</c:v>
                </c:pt>
                <c:pt idx="17">
                  <c:v>1165</c:v>
                </c:pt>
                <c:pt idx="18">
                  <c:v>800</c:v>
                </c:pt>
                <c:pt idx="19">
                  <c:v>800</c:v>
                </c:pt>
                <c:pt idx="20">
                  <c:v>800</c:v>
                </c:pt>
                <c:pt idx="21">
                  <c:v>1048.3699999999999</c:v>
                </c:pt>
                <c:pt idx="22">
                  <c:v>942.09299999999996</c:v>
                </c:pt>
                <c:pt idx="23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7-4A97-9559-54BA5F861826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3031.0940000000001</c:v>
                </c:pt>
                <c:pt idx="1">
                  <c:v>2732.902</c:v>
                </c:pt>
                <c:pt idx="2">
                  <c:v>2675.9030000000002</c:v>
                </c:pt>
                <c:pt idx="3">
                  <c:v>2374.114</c:v>
                </c:pt>
                <c:pt idx="4">
                  <c:v>2243.9</c:v>
                </c:pt>
                <c:pt idx="5">
                  <c:v>2213.4740000000002</c:v>
                </c:pt>
                <c:pt idx="6">
                  <c:v>2327.9</c:v>
                </c:pt>
                <c:pt idx="7">
                  <c:v>2751.8119999999999</c:v>
                </c:pt>
                <c:pt idx="8">
                  <c:v>2814.4769999999999</c:v>
                </c:pt>
                <c:pt idx="9">
                  <c:v>2794.9</c:v>
                </c:pt>
                <c:pt idx="10">
                  <c:v>2647.6490000000003</c:v>
                </c:pt>
                <c:pt idx="11">
                  <c:v>2622.8119999999999</c:v>
                </c:pt>
                <c:pt idx="12">
                  <c:v>2759.9</c:v>
                </c:pt>
                <c:pt idx="13">
                  <c:v>2750.91</c:v>
                </c:pt>
                <c:pt idx="14">
                  <c:v>2830.92</c:v>
                </c:pt>
                <c:pt idx="15">
                  <c:v>2807.91</c:v>
                </c:pt>
                <c:pt idx="16">
                  <c:v>2996.91</c:v>
                </c:pt>
                <c:pt idx="17">
                  <c:v>3033.6970000000001</c:v>
                </c:pt>
                <c:pt idx="18">
                  <c:v>2756.9</c:v>
                </c:pt>
                <c:pt idx="19">
                  <c:v>2852</c:v>
                </c:pt>
                <c:pt idx="20">
                  <c:v>2837.9</c:v>
                </c:pt>
                <c:pt idx="21">
                  <c:v>2794.9</c:v>
                </c:pt>
                <c:pt idx="22">
                  <c:v>2900.9</c:v>
                </c:pt>
                <c:pt idx="23">
                  <c:v>2564.6280000000002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7-4A97-9559-54BA5F861826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1200</c:v>
                </c:pt>
                <c:pt idx="1">
                  <c:v>1191</c:v>
                </c:pt>
                <c:pt idx="2">
                  <c:v>1290</c:v>
                </c:pt>
                <c:pt idx="3">
                  <c:v>1310</c:v>
                </c:pt>
                <c:pt idx="4">
                  <c:v>1260.4059999999999</c:v>
                </c:pt>
                <c:pt idx="5">
                  <c:v>1259</c:v>
                </c:pt>
                <c:pt idx="6">
                  <c:v>1258.325</c:v>
                </c:pt>
                <c:pt idx="7">
                  <c:v>803</c:v>
                </c:pt>
                <c:pt idx="8">
                  <c:v>842</c:v>
                </c:pt>
                <c:pt idx="9">
                  <c:v>1012.255</c:v>
                </c:pt>
                <c:pt idx="10">
                  <c:v>1105</c:v>
                </c:pt>
                <c:pt idx="11">
                  <c:v>1281</c:v>
                </c:pt>
                <c:pt idx="12">
                  <c:v>1307</c:v>
                </c:pt>
                <c:pt idx="13">
                  <c:v>1343</c:v>
                </c:pt>
                <c:pt idx="14">
                  <c:v>1293</c:v>
                </c:pt>
                <c:pt idx="15">
                  <c:v>1305</c:v>
                </c:pt>
                <c:pt idx="16">
                  <c:v>1285</c:v>
                </c:pt>
                <c:pt idx="17">
                  <c:v>1377</c:v>
                </c:pt>
                <c:pt idx="18">
                  <c:v>933</c:v>
                </c:pt>
                <c:pt idx="19">
                  <c:v>739</c:v>
                </c:pt>
                <c:pt idx="20">
                  <c:v>729</c:v>
                </c:pt>
                <c:pt idx="21">
                  <c:v>1328</c:v>
                </c:pt>
                <c:pt idx="22">
                  <c:v>1170</c:v>
                </c:pt>
                <c:pt idx="23">
                  <c:v>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7-4A97-9559-54BA5F861826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610.63400000000001</c:v>
                </c:pt>
                <c:pt idx="1">
                  <c:v>672.71100000000001</c:v>
                </c:pt>
                <c:pt idx="2">
                  <c:v>744.38799999999992</c:v>
                </c:pt>
                <c:pt idx="3">
                  <c:v>858.79899999999998</c:v>
                </c:pt>
                <c:pt idx="4">
                  <c:v>963.0619999999999</c:v>
                </c:pt>
                <c:pt idx="5">
                  <c:v>1048.4470000000001</c:v>
                </c:pt>
                <c:pt idx="6">
                  <c:v>1168.8440000000003</c:v>
                </c:pt>
                <c:pt idx="7">
                  <c:v>1500.7410000000002</c:v>
                </c:pt>
                <c:pt idx="8">
                  <c:v>2029.2040000000004</c:v>
                </c:pt>
                <c:pt idx="9">
                  <c:v>2510.8540000000003</c:v>
                </c:pt>
                <c:pt idx="10">
                  <c:v>2835.0239999999999</c:v>
                </c:pt>
                <c:pt idx="11">
                  <c:v>2982.6910000000003</c:v>
                </c:pt>
                <c:pt idx="12">
                  <c:v>3046.4199999999996</c:v>
                </c:pt>
                <c:pt idx="13">
                  <c:v>2995.0339999999997</c:v>
                </c:pt>
                <c:pt idx="14">
                  <c:v>2874.0909999999994</c:v>
                </c:pt>
                <c:pt idx="15">
                  <c:v>2626.5880000000002</c:v>
                </c:pt>
                <c:pt idx="16">
                  <c:v>2245.8870000000002</c:v>
                </c:pt>
                <c:pt idx="17">
                  <c:v>1761.3200000000002</c:v>
                </c:pt>
                <c:pt idx="18">
                  <c:v>1429.2909999999999</c:v>
                </c:pt>
                <c:pt idx="19">
                  <c:v>1407.2</c:v>
                </c:pt>
                <c:pt idx="20">
                  <c:v>1475.8709999999999</c:v>
                </c:pt>
                <c:pt idx="21">
                  <c:v>1509.287</c:v>
                </c:pt>
                <c:pt idx="22">
                  <c:v>1516.65</c:v>
                </c:pt>
                <c:pt idx="23">
                  <c:v>1538.6109999999999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7-4A97-9559-54BA5F861826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193</c:v>
                </c:pt>
                <c:pt idx="8">
                  <c:v>213</c:v>
                </c:pt>
                <c:pt idx="9">
                  <c:v>153</c:v>
                </c:pt>
                <c:pt idx="10">
                  <c:v>138</c:v>
                </c:pt>
                <c:pt idx="11">
                  <c:v>113</c:v>
                </c:pt>
                <c:pt idx="12">
                  <c:v>70</c:v>
                </c:pt>
                <c:pt idx="13">
                  <c:v>40</c:v>
                </c:pt>
                <c:pt idx="16">
                  <c:v>20</c:v>
                </c:pt>
                <c:pt idx="17">
                  <c:v>93</c:v>
                </c:pt>
                <c:pt idx="18">
                  <c:v>1519</c:v>
                </c:pt>
                <c:pt idx="19">
                  <c:v>1739</c:v>
                </c:pt>
                <c:pt idx="20">
                  <c:v>1739</c:v>
                </c:pt>
                <c:pt idx="21">
                  <c:v>390</c:v>
                </c:pt>
                <c:pt idx="22">
                  <c:v>20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37-4A97-9559-54BA5F86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6109.7280000000001</c:v>
                </c:pt>
                <c:pt idx="1">
                  <c:v>5760.9430000000002</c:v>
                </c:pt>
                <c:pt idx="2">
                  <c:v>5535.5259999999998</c:v>
                </c:pt>
                <c:pt idx="3">
                  <c:v>5342.9129999999996</c:v>
                </c:pt>
                <c:pt idx="4">
                  <c:v>5267.3680000000004</c:v>
                </c:pt>
                <c:pt idx="5">
                  <c:v>5320.9210000000003</c:v>
                </c:pt>
                <c:pt idx="6">
                  <c:v>5555.0690000000004</c:v>
                </c:pt>
                <c:pt idx="7">
                  <c:v>6048.5529999999999</c:v>
                </c:pt>
                <c:pt idx="8">
                  <c:v>6698.6809999999996</c:v>
                </c:pt>
                <c:pt idx="9">
                  <c:v>7271.009</c:v>
                </c:pt>
                <c:pt idx="10">
                  <c:v>7525.6729999999998</c:v>
                </c:pt>
                <c:pt idx="11">
                  <c:v>7799.5069999999996</c:v>
                </c:pt>
                <c:pt idx="12">
                  <c:v>8043.7939999999999</c:v>
                </c:pt>
                <c:pt idx="13">
                  <c:v>8071.1279999999997</c:v>
                </c:pt>
                <c:pt idx="14">
                  <c:v>8057.9009999999998</c:v>
                </c:pt>
                <c:pt idx="15">
                  <c:v>7786.3540000000003</c:v>
                </c:pt>
                <c:pt idx="16">
                  <c:v>7591.5770000000002</c:v>
                </c:pt>
                <c:pt idx="17">
                  <c:v>7430.0140000000001</c:v>
                </c:pt>
                <c:pt idx="18">
                  <c:v>7438.1909999999998</c:v>
                </c:pt>
                <c:pt idx="19">
                  <c:v>7537.2</c:v>
                </c:pt>
                <c:pt idx="20">
                  <c:v>7581.7709999999997</c:v>
                </c:pt>
                <c:pt idx="21">
                  <c:v>7070.5569999999998</c:v>
                </c:pt>
                <c:pt idx="22">
                  <c:v>6549.643</c:v>
                </c:pt>
                <c:pt idx="23">
                  <c:v>6184.2389999999996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37-4A97-9559-54BA5F86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65.66</c:v>
                </c:pt>
                <c:pt idx="2">
                  <c:v>57.36</c:v>
                </c:pt>
                <c:pt idx="3">
                  <c:v>45.2</c:v>
                </c:pt>
                <c:pt idx="4">
                  <c:v>38.5</c:v>
                </c:pt>
                <c:pt idx="5">
                  <c:v>37.83</c:v>
                </c:pt>
                <c:pt idx="6">
                  <c:v>44.46</c:v>
                </c:pt>
                <c:pt idx="7">
                  <c:v>45.2</c:v>
                </c:pt>
                <c:pt idx="8">
                  <c:v>44.52</c:v>
                </c:pt>
                <c:pt idx="9">
                  <c:v>46.2</c:v>
                </c:pt>
                <c:pt idx="10">
                  <c:v>45.2</c:v>
                </c:pt>
                <c:pt idx="11">
                  <c:v>45.2</c:v>
                </c:pt>
                <c:pt idx="12">
                  <c:v>63.32</c:v>
                </c:pt>
                <c:pt idx="13">
                  <c:v>64.510000000000005</c:v>
                </c:pt>
                <c:pt idx="14">
                  <c:v>65.66</c:v>
                </c:pt>
                <c:pt idx="15">
                  <c:v>65.66</c:v>
                </c:pt>
                <c:pt idx="16">
                  <c:v>65.66</c:v>
                </c:pt>
                <c:pt idx="17">
                  <c:v>66.400000000000006</c:v>
                </c:pt>
                <c:pt idx="18">
                  <c:v>45.4</c:v>
                </c:pt>
                <c:pt idx="19">
                  <c:v>45.2</c:v>
                </c:pt>
                <c:pt idx="20">
                  <c:v>47.6</c:v>
                </c:pt>
                <c:pt idx="21">
                  <c:v>65.66</c:v>
                </c:pt>
                <c:pt idx="22">
                  <c:v>64.510000000000005</c:v>
                </c:pt>
                <c:pt idx="23">
                  <c:v>44.47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37-4A97-9559-54BA5F86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44078</v>
          </cell>
        </row>
        <row r="4">
          <cell r="C4" t="str">
            <v>DAM</v>
          </cell>
        </row>
        <row r="18">
          <cell r="C18">
            <v>21721.213000000003</v>
          </cell>
        </row>
        <row r="19">
          <cell r="C19">
            <v>65118.412000000033</v>
          </cell>
        </row>
        <row r="20">
          <cell r="C20">
            <v>6530</v>
          </cell>
        </row>
        <row r="21">
          <cell r="C21">
            <v>27856.986000000001</v>
          </cell>
        </row>
        <row r="22">
          <cell r="C22">
            <v>42351.64899999999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21671.375</v>
          </cell>
        </row>
        <row r="31">
          <cell r="C31">
            <v>33620.325000000004</v>
          </cell>
        </row>
        <row r="32">
          <cell r="C32">
            <v>104986.69300000001</v>
          </cell>
        </row>
        <row r="33">
          <cell r="C33">
            <v>0</v>
          </cell>
        </row>
        <row r="34">
          <cell r="C34">
            <v>1042.5170000000001</v>
          </cell>
        </row>
        <row r="35">
          <cell r="C35">
            <v>2257.35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100</v>
          </cell>
          <cell r="C7">
            <v>65.66</v>
          </cell>
          <cell r="D7">
            <v>57.36</v>
          </cell>
          <cell r="E7">
            <v>45.2</v>
          </cell>
          <cell r="F7">
            <v>38.5</v>
          </cell>
          <cell r="G7">
            <v>37.83</v>
          </cell>
          <cell r="H7">
            <v>44.46</v>
          </cell>
          <cell r="I7">
            <v>45.2</v>
          </cell>
          <cell r="J7">
            <v>44.52</v>
          </cell>
          <cell r="K7">
            <v>46.2</v>
          </cell>
          <cell r="L7">
            <v>45.2</v>
          </cell>
          <cell r="M7">
            <v>45.2</v>
          </cell>
          <cell r="N7">
            <v>63.32</v>
          </cell>
          <cell r="O7">
            <v>64.510000000000005</v>
          </cell>
          <cell r="P7">
            <v>65.66</v>
          </cell>
          <cell r="Q7">
            <v>65.66</v>
          </cell>
          <cell r="R7">
            <v>65.66</v>
          </cell>
          <cell r="S7">
            <v>66.400000000000006</v>
          </cell>
          <cell r="T7">
            <v>45.4</v>
          </cell>
          <cell r="U7">
            <v>45.2</v>
          </cell>
          <cell r="V7">
            <v>47.6</v>
          </cell>
          <cell r="W7">
            <v>65.66</v>
          </cell>
          <cell r="X7">
            <v>64.510000000000005</v>
          </cell>
          <cell r="Y7">
            <v>44.47</v>
          </cell>
        </row>
        <row r="10">
          <cell r="B10">
            <v>247</v>
          </cell>
          <cell r="C10">
            <v>247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152.18100000000001</v>
          </cell>
          <cell r="P10">
            <v>247</v>
          </cell>
          <cell r="Q10">
            <v>247</v>
          </cell>
          <cell r="R10">
            <v>247</v>
          </cell>
          <cell r="S10">
            <v>247</v>
          </cell>
          <cell r="T10">
            <v>150</v>
          </cell>
          <cell r="U10">
            <v>150</v>
          </cell>
          <cell r="V10">
            <v>150</v>
          </cell>
          <cell r="W10">
            <v>247</v>
          </cell>
          <cell r="X10">
            <v>152.09299999999999</v>
          </cell>
          <cell r="Y10">
            <v>150</v>
          </cell>
        </row>
        <row r="11">
          <cell r="B11">
            <v>247</v>
          </cell>
          <cell r="C11">
            <v>247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167.46600000000001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150</v>
          </cell>
          <cell r="U11">
            <v>150</v>
          </cell>
          <cell r="V11">
            <v>150</v>
          </cell>
          <cell r="W11">
            <v>247</v>
          </cell>
          <cell r="X11">
            <v>247</v>
          </cell>
          <cell r="Y11">
            <v>150</v>
          </cell>
        </row>
        <row r="19">
          <cell r="B19">
            <v>212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0">
          <cell r="B20">
            <v>238</v>
          </cell>
          <cell r="C20">
            <v>238</v>
          </cell>
          <cell r="D20">
            <v>220.23500000000001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195</v>
          </cell>
          <cell r="U20">
            <v>195</v>
          </cell>
          <cell r="V20">
            <v>195</v>
          </cell>
          <cell r="W20">
            <v>238</v>
          </cell>
          <cell r="X20">
            <v>238</v>
          </cell>
          <cell r="Y20">
            <v>195</v>
          </cell>
        </row>
        <row r="23">
          <cell r="B23">
            <v>279</v>
          </cell>
          <cell r="C23">
            <v>278.33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173.89500000000001</v>
          </cell>
          <cell r="Q23">
            <v>160.86000000000001</v>
          </cell>
          <cell r="R23">
            <v>157.78299999999999</v>
          </cell>
          <cell r="S23">
            <v>279</v>
          </cell>
          <cell r="T23">
            <v>151</v>
          </cell>
          <cell r="U23">
            <v>151</v>
          </cell>
          <cell r="V23">
            <v>151</v>
          </cell>
          <cell r="W23">
            <v>162.37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390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385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405</v>
          </cell>
          <cell r="Y25">
            <v>395</v>
          </cell>
        </row>
        <row r="26">
          <cell r="B26">
            <v>158</v>
          </cell>
          <cell r="C26">
            <v>158</v>
          </cell>
          <cell r="D26">
            <v>158</v>
          </cell>
          <cell r="E26">
            <v>158</v>
          </cell>
          <cell r="F26">
            <v>110</v>
          </cell>
          <cell r="G26">
            <v>110</v>
          </cell>
          <cell r="H26">
            <v>110</v>
          </cell>
          <cell r="I26">
            <v>154</v>
          </cell>
          <cell r="J26">
            <v>114.577</v>
          </cell>
          <cell r="K26">
            <v>151</v>
          </cell>
          <cell r="L26">
            <v>150</v>
          </cell>
          <cell r="M26">
            <v>150</v>
          </cell>
          <cell r="N26">
            <v>150</v>
          </cell>
          <cell r="O26">
            <v>150</v>
          </cell>
          <cell r="P26">
            <v>150</v>
          </cell>
          <cell r="Q26">
            <v>151</v>
          </cell>
          <cell r="R26">
            <v>152</v>
          </cell>
          <cell r="S26">
            <v>152</v>
          </cell>
          <cell r="T26">
            <v>153</v>
          </cell>
          <cell r="U26">
            <v>154</v>
          </cell>
          <cell r="V26">
            <v>155</v>
          </cell>
          <cell r="W26">
            <v>156</v>
          </cell>
          <cell r="X26">
            <v>157</v>
          </cell>
          <cell r="Y26">
            <v>142.72800000000001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310.57400000000001</v>
          </cell>
          <cell r="H27">
            <v>350</v>
          </cell>
          <cell r="I27">
            <v>346</v>
          </cell>
          <cell r="J27">
            <v>342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439</v>
          </cell>
          <cell r="C28">
            <v>440</v>
          </cell>
          <cell r="D28">
            <v>441</v>
          </cell>
          <cell r="E28">
            <v>273.21100000000001</v>
          </cell>
          <cell r="F28">
            <v>170</v>
          </cell>
          <cell r="G28">
            <v>170</v>
          </cell>
          <cell r="H28">
            <v>170</v>
          </cell>
          <cell r="I28">
            <v>383.91199999999998</v>
          </cell>
          <cell r="J28">
            <v>230</v>
          </cell>
          <cell r="K28">
            <v>432</v>
          </cell>
          <cell r="L28">
            <v>270.74900000000002</v>
          </cell>
          <cell r="M28">
            <v>268.91199999999998</v>
          </cell>
          <cell r="N28">
            <v>422</v>
          </cell>
          <cell r="O28">
            <v>419</v>
          </cell>
          <cell r="P28">
            <v>421</v>
          </cell>
          <cell r="Q28">
            <v>423</v>
          </cell>
          <cell r="R28">
            <v>424</v>
          </cell>
          <cell r="S28">
            <v>427</v>
          </cell>
          <cell r="T28">
            <v>430</v>
          </cell>
          <cell r="U28">
            <v>424.1</v>
          </cell>
          <cell r="V28">
            <v>436</v>
          </cell>
          <cell r="W28">
            <v>439</v>
          </cell>
          <cell r="X28">
            <v>442</v>
          </cell>
          <cell r="Y28">
            <v>170</v>
          </cell>
        </row>
        <row r="29">
          <cell r="B29">
            <v>391</v>
          </cell>
          <cell r="C29">
            <v>393</v>
          </cell>
          <cell r="D29">
            <v>395</v>
          </cell>
          <cell r="E29">
            <v>399</v>
          </cell>
          <cell r="F29">
            <v>395</v>
          </cell>
          <cell r="G29">
            <v>395</v>
          </cell>
          <cell r="H29">
            <v>388</v>
          </cell>
          <cell r="I29">
            <v>380</v>
          </cell>
          <cell r="J29">
            <v>370</v>
          </cell>
          <cell r="K29">
            <v>361</v>
          </cell>
          <cell r="L29">
            <v>354</v>
          </cell>
          <cell r="M29">
            <v>351</v>
          </cell>
          <cell r="N29">
            <v>347</v>
          </cell>
          <cell r="O29">
            <v>347</v>
          </cell>
          <cell r="P29">
            <v>347</v>
          </cell>
          <cell r="Q29">
            <v>351</v>
          </cell>
          <cell r="R29">
            <v>354</v>
          </cell>
          <cell r="S29">
            <v>361</v>
          </cell>
          <cell r="T29">
            <v>367</v>
          </cell>
          <cell r="U29">
            <v>370</v>
          </cell>
          <cell r="V29">
            <v>374</v>
          </cell>
          <cell r="W29">
            <v>380</v>
          </cell>
          <cell r="X29">
            <v>382</v>
          </cell>
          <cell r="Y29">
            <v>388</v>
          </cell>
        </row>
        <row r="34">
          <cell r="B34">
            <v>220</v>
          </cell>
          <cell r="I34">
            <v>60</v>
          </cell>
          <cell r="J34">
            <v>330</v>
          </cell>
          <cell r="K34">
            <v>330</v>
          </cell>
          <cell r="L34">
            <v>330</v>
          </cell>
          <cell r="M34">
            <v>330</v>
          </cell>
          <cell r="N34">
            <v>330</v>
          </cell>
          <cell r="O34">
            <v>330</v>
          </cell>
          <cell r="P34">
            <v>330</v>
          </cell>
          <cell r="Q34">
            <v>330</v>
          </cell>
          <cell r="R34">
            <v>330</v>
          </cell>
          <cell r="S34">
            <v>270</v>
          </cell>
          <cell r="T34">
            <v>220</v>
          </cell>
          <cell r="U34">
            <v>220</v>
          </cell>
          <cell r="V34">
            <v>270</v>
          </cell>
          <cell r="W34">
            <v>330</v>
          </cell>
          <cell r="X34">
            <v>330</v>
          </cell>
          <cell r="Y34">
            <v>330</v>
          </cell>
        </row>
        <row r="35">
          <cell r="B35">
            <v>310</v>
          </cell>
          <cell r="C35">
            <v>310</v>
          </cell>
          <cell r="D35">
            <v>310</v>
          </cell>
          <cell r="E35">
            <v>310</v>
          </cell>
          <cell r="F35">
            <v>310</v>
          </cell>
          <cell r="G35">
            <v>310</v>
          </cell>
          <cell r="H35">
            <v>310</v>
          </cell>
          <cell r="I35">
            <v>310</v>
          </cell>
          <cell r="J35">
            <v>310</v>
          </cell>
          <cell r="K35">
            <v>310</v>
          </cell>
          <cell r="L35">
            <v>310</v>
          </cell>
          <cell r="M35">
            <v>310</v>
          </cell>
          <cell r="N35">
            <v>310</v>
          </cell>
          <cell r="O35">
            <v>310</v>
          </cell>
          <cell r="P35">
            <v>310</v>
          </cell>
          <cell r="Q35">
            <v>310</v>
          </cell>
          <cell r="R35">
            <v>310</v>
          </cell>
          <cell r="S35">
            <v>310</v>
          </cell>
          <cell r="T35">
            <v>210</v>
          </cell>
          <cell r="U35">
            <v>210</v>
          </cell>
          <cell r="V35">
            <v>210</v>
          </cell>
          <cell r="W35">
            <v>210</v>
          </cell>
          <cell r="X35">
            <v>310</v>
          </cell>
          <cell r="Y35">
            <v>310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251.19200000000001</v>
          </cell>
          <cell r="C37">
            <v>178</v>
          </cell>
          <cell r="D37">
            <v>179</v>
          </cell>
          <cell r="E37">
            <v>160</v>
          </cell>
          <cell r="F37">
            <v>179</v>
          </cell>
          <cell r="G37">
            <v>179</v>
          </cell>
          <cell r="H37">
            <v>164</v>
          </cell>
          <cell r="I37">
            <v>300</v>
          </cell>
          <cell r="J37">
            <v>300</v>
          </cell>
          <cell r="K37">
            <v>163</v>
          </cell>
          <cell r="L37">
            <v>179</v>
          </cell>
          <cell r="M37">
            <v>170</v>
          </cell>
          <cell r="N37">
            <v>160</v>
          </cell>
          <cell r="O37">
            <v>160</v>
          </cell>
          <cell r="P37">
            <v>179</v>
          </cell>
          <cell r="Q37">
            <v>179</v>
          </cell>
          <cell r="R37">
            <v>215</v>
          </cell>
          <cell r="S37">
            <v>334.78699999999998</v>
          </cell>
          <cell r="T37">
            <v>211</v>
          </cell>
          <cell r="U37">
            <v>300</v>
          </cell>
          <cell r="V37">
            <v>216</v>
          </cell>
          <cell r="W37">
            <v>180</v>
          </cell>
          <cell r="X37">
            <v>183</v>
          </cell>
          <cell r="Y37">
            <v>160</v>
          </cell>
        </row>
        <row r="38">
          <cell r="B38">
            <v>375</v>
          </cell>
          <cell r="C38">
            <v>362</v>
          </cell>
          <cell r="D38">
            <v>301</v>
          </cell>
          <cell r="E38">
            <v>182</v>
          </cell>
          <cell r="F38">
            <v>190</v>
          </cell>
          <cell r="G38">
            <v>211</v>
          </cell>
          <cell r="H38">
            <v>313</v>
          </cell>
          <cell r="I38">
            <v>300</v>
          </cell>
          <cell r="J38">
            <v>300</v>
          </cell>
          <cell r="K38">
            <v>190</v>
          </cell>
          <cell r="L38">
            <v>201</v>
          </cell>
          <cell r="M38">
            <v>190</v>
          </cell>
          <cell r="N38">
            <v>188</v>
          </cell>
          <cell r="O38">
            <v>182</v>
          </cell>
          <cell r="P38">
            <v>241</v>
          </cell>
          <cell r="Q38">
            <v>211</v>
          </cell>
          <cell r="R38">
            <v>357</v>
          </cell>
          <cell r="S38">
            <v>321</v>
          </cell>
          <cell r="T38">
            <v>300</v>
          </cell>
          <cell r="U38">
            <v>300</v>
          </cell>
          <cell r="V38">
            <v>300</v>
          </cell>
          <cell r="W38">
            <v>216</v>
          </cell>
          <cell r="X38">
            <v>207</v>
          </cell>
          <cell r="Y38">
            <v>182</v>
          </cell>
        </row>
        <row r="39">
          <cell r="B39">
            <v>2E-3</v>
          </cell>
          <cell r="C39">
            <v>2E-3</v>
          </cell>
          <cell r="D39">
            <v>3.0000000000000001E-3</v>
          </cell>
          <cell r="E39">
            <v>3.0000000000000001E-3</v>
          </cell>
          <cell r="O39">
            <v>0.01</v>
          </cell>
          <cell r="P39">
            <v>0.02</v>
          </cell>
          <cell r="Q39">
            <v>0.01</v>
          </cell>
        </row>
        <row r="40">
          <cell r="R40">
            <v>0.01</v>
          </cell>
          <cell r="S40">
            <v>0.01</v>
          </cell>
        </row>
        <row r="42"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R42">
            <v>20</v>
          </cell>
          <cell r="S42">
            <v>93</v>
          </cell>
          <cell r="T42">
            <v>372</v>
          </cell>
          <cell r="U42">
            <v>372</v>
          </cell>
          <cell r="V42">
            <v>372</v>
          </cell>
          <cell r="W42">
            <v>181</v>
          </cell>
          <cell r="X42">
            <v>20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T43">
            <v>290</v>
          </cell>
          <cell r="U43">
            <v>320</v>
          </cell>
          <cell r="V43">
            <v>320</v>
          </cell>
          <cell r="W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15</v>
          </cell>
          <cell r="U45">
            <v>66</v>
          </cell>
          <cell r="V45">
            <v>66</v>
          </cell>
        </row>
        <row r="46">
          <cell r="T46">
            <v>360</v>
          </cell>
          <cell r="U46">
            <v>360</v>
          </cell>
          <cell r="V46">
            <v>329</v>
          </cell>
          <cell r="W46">
            <v>57</v>
          </cell>
        </row>
        <row r="47">
          <cell r="T47">
            <v>200</v>
          </cell>
          <cell r="U47">
            <v>210</v>
          </cell>
          <cell r="V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12</v>
          </cell>
        </row>
        <row r="50">
          <cell r="T50">
            <v>111</v>
          </cell>
          <cell r="V50">
            <v>126</v>
          </cell>
        </row>
        <row r="51">
          <cell r="T51">
            <v>111</v>
          </cell>
          <cell r="U51">
            <v>126</v>
          </cell>
          <cell r="V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75</v>
          </cell>
          <cell r="V55">
            <v>25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28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610.63400000000001</v>
          </cell>
          <cell r="C61">
            <v>672.71100000000001</v>
          </cell>
          <cell r="D61">
            <v>744.38799999999992</v>
          </cell>
          <cell r="E61">
            <v>858.79899999999998</v>
          </cell>
          <cell r="F61">
            <v>963.0619999999999</v>
          </cell>
          <cell r="G61">
            <v>1048.4470000000001</v>
          </cell>
          <cell r="H61">
            <v>1168.8440000000003</v>
          </cell>
          <cell r="I61">
            <v>1500.7410000000002</v>
          </cell>
          <cell r="J61">
            <v>2029.2040000000004</v>
          </cell>
          <cell r="K61">
            <v>2510.8540000000003</v>
          </cell>
          <cell r="L61">
            <v>2835.0239999999999</v>
          </cell>
          <cell r="M61">
            <v>2982.6910000000003</v>
          </cell>
          <cell r="N61">
            <v>3046.4199999999996</v>
          </cell>
          <cell r="O61">
            <v>2995.0339999999997</v>
          </cell>
          <cell r="P61">
            <v>2874.0909999999994</v>
          </cell>
          <cell r="Q61">
            <v>2626.5880000000002</v>
          </cell>
          <cell r="R61">
            <v>2245.8870000000002</v>
          </cell>
          <cell r="S61">
            <v>1761.3200000000002</v>
          </cell>
          <cell r="T61">
            <v>1429.2909999999999</v>
          </cell>
          <cell r="U61">
            <v>1407.2</v>
          </cell>
          <cell r="V61">
            <v>1475.8709999999999</v>
          </cell>
          <cell r="W61">
            <v>1509.287</v>
          </cell>
          <cell r="X61">
            <v>1516.65</v>
          </cell>
          <cell r="Y61">
            <v>1538.6109999999999</v>
          </cell>
        </row>
        <row r="74">
          <cell r="B74">
            <v>138</v>
          </cell>
          <cell r="C74">
            <v>139</v>
          </cell>
          <cell r="D74">
            <v>148</v>
          </cell>
          <cell r="E74">
            <v>138</v>
          </cell>
          <cell r="F74">
            <v>114</v>
          </cell>
          <cell r="G74">
            <v>113</v>
          </cell>
          <cell r="H74">
            <v>125</v>
          </cell>
          <cell r="I74">
            <v>104</v>
          </cell>
          <cell r="J74">
            <v>112</v>
          </cell>
          <cell r="K74">
            <v>112</v>
          </cell>
          <cell r="L74">
            <v>130</v>
          </cell>
          <cell r="M74">
            <v>152</v>
          </cell>
          <cell r="N74">
            <v>147</v>
          </cell>
          <cell r="O74">
            <v>147</v>
          </cell>
          <cell r="P74">
            <v>171</v>
          </cell>
          <cell r="Q74">
            <v>180</v>
          </cell>
          <cell r="R74">
            <v>166</v>
          </cell>
          <cell r="S74">
            <v>232</v>
          </cell>
          <cell r="T74">
            <v>106</v>
          </cell>
          <cell r="U74">
            <v>100</v>
          </cell>
          <cell r="V74">
            <v>100</v>
          </cell>
          <cell r="W74">
            <v>214</v>
          </cell>
          <cell r="X74">
            <v>109</v>
          </cell>
          <cell r="Y74">
            <v>139</v>
          </cell>
        </row>
        <row r="75">
          <cell r="B75">
            <v>272</v>
          </cell>
          <cell r="C75">
            <v>253</v>
          </cell>
          <cell r="D75">
            <v>277</v>
          </cell>
          <cell r="E75">
            <v>287</v>
          </cell>
          <cell r="F75">
            <v>304</v>
          </cell>
          <cell r="G75">
            <v>283</v>
          </cell>
          <cell r="H75">
            <v>293</v>
          </cell>
          <cell r="I75">
            <v>148</v>
          </cell>
          <cell r="J75">
            <v>156</v>
          </cell>
          <cell r="K75">
            <v>149</v>
          </cell>
          <cell r="L75">
            <v>165</v>
          </cell>
          <cell r="M75">
            <v>274</v>
          </cell>
          <cell r="N75">
            <v>285</v>
          </cell>
          <cell r="O75">
            <v>306</v>
          </cell>
          <cell r="P75">
            <v>286</v>
          </cell>
          <cell r="Q75">
            <v>277</v>
          </cell>
          <cell r="R75">
            <v>301</v>
          </cell>
          <cell r="S75">
            <v>295</v>
          </cell>
          <cell r="T75">
            <v>194</v>
          </cell>
          <cell r="U75">
            <v>154</v>
          </cell>
          <cell r="V75">
            <v>136</v>
          </cell>
          <cell r="W75">
            <v>274</v>
          </cell>
          <cell r="X75">
            <v>284</v>
          </cell>
          <cell r="Y75">
            <v>278</v>
          </cell>
        </row>
        <row r="76">
          <cell r="B76">
            <v>437</v>
          </cell>
          <cell r="C76">
            <v>431</v>
          </cell>
          <cell r="D76">
            <v>446</v>
          </cell>
          <cell r="E76">
            <v>462</v>
          </cell>
          <cell r="F76">
            <v>450</v>
          </cell>
          <cell r="G76">
            <v>471</v>
          </cell>
          <cell r="H76">
            <v>447</v>
          </cell>
          <cell r="I76">
            <v>375</v>
          </cell>
          <cell r="J76">
            <v>339</v>
          </cell>
          <cell r="K76">
            <v>355</v>
          </cell>
          <cell r="L76">
            <v>386</v>
          </cell>
          <cell r="M76">
            <v>410</v>
          </cell>
          <cell r="N76">
            <v>418</v>
          </cell>
          <cell r="O76">
            <v>467</v>
          </cell>
          <cell r="P76">
            <v>443</v>
          </cell>
          <cell r="Q76">
            <v>450</v>
          </cell>
          <cell r="R76">
            <v>420</v>
          </cell>
          <cell r="S76">
            <v>442</v>
          </cell>
          <cell r="T76">
            <v>356</v>
          </cell>
          <cell r="U76">
            <v>344</v>
          </cell>
          <cell r="V76">
            <v>332</v>
          </cell>
          <cell r="W76">
            <v>425</v>
          </cell>
          <cell r="X76">
            <v>447</v>
          </cell>
          <cell r="Y76">
            <v>492</v>
          </cell>
        </row>
        <row r="77">
          <cell r="B77">
            <v>67</v>
          </cell>
          <cell r="C77">
            <v>67</v>
          </cell>
          <cell r="D77">
            <v>67</v>
          </cell>
          <cell r="E77">
            <v>78</v>
          </cell>
          <cell r="F77">
            <v>61</v>
          </cell>
          <cell r="G77">
            <v>78</v>
          </cell>
          <cell r="H77">
            <v>67</v>
          </cell>
          <cell r="I77">
            <v>70</v>
          </cell>
          <cell r="J77">
            <v>80</v>
          </cell>
          <cell r="K77">
            <v>80</v>
          </cell>
          <cell r="L77">
            <v>80</v>
          </cell>
          <cell r="M77">
            <v>80</v>
          </cell>
          <cell r="N77">
            <v>90</v>
          </cell>
          <cell r="O77">
            <v>60</v>
          </cell>
          <cell r="P77">
            <v>60</v>
          </cell>
          <cell r="Q77">
            <v>60</v>
          </cell>
          <cell r="R77">
            <v>60</v>
          </cell>
          <cell r="S77">
            <v>88</v>
          </cell>
          <cell r="T77">
            <v>80</v>
          </cell>
          <cell r="U77">
            <v>80</v>
          </cell>
          <cell r="V77">
            <v>80</v>
          </cell>
          <cell r="W77">
            <v>90</v>
          </cell>
          <cell r="X77">
            <v>65</v>
          </cell>
          <cell r="Y77">
            <v>88</v>
          </cell>
        </row>
        <row r="78">
          <cell r="B78">
            <v>286</v>
          </cell>
          <cell r="C78">
            <v>301</v>
          </cell>
          <cell r="D78">
            <v>352</v>
          </cell>
          <cell r="E78">
            <v>345</v>
          </cell>
          <cell r="F78">
            <v>331.40600000000001</v>
          </cell>
          <cell r="G78">
            <v>314</v>
          </cell>
          <cell r="H78">
            <v>326.32499999999999</v>
          </cell>
          <cell r="I78">
            <v>106</v>
          </cell>
          <cell r="J78">
            <v>155</v>
          </cell>
          <cell r="K78">
            <v>316.255</v>
          </cell>
          <cell r="L78">
            <v>344</v>
          </cell>
          <cell r="M78">
            <v>365</v>
          </cell>
          <cell r="N78">
            <v>367</v>
          </cell>
          <cell r="O78">
            <v>363</v>
          </cell>
          <cell r="P78">
            <v>333</v>
          </cell>
          <cell r="Q78">
            <v>338</v>
          </cell>
          <cell r="R78">
            <v>338</v>
          </cell>
          <cell r="S78">
            <v>320</v>
          </cell>
          <cell r="T78">
            <v>197</v>
          </cell>
          <cell r="U78">
            <v>61</v>
          </cell>
          <cell r="V78">
            <v>81</v>
          </cell>
          <cell r="W78">
            <v>325</v>
          </cell>
          <cell r="X78">
            <v>265</v>
          </cell>
          <cell r="Y78">
            <v>239</v>
          </cell>
        </row>
      </sheetData>
      <sheetData sheetId="6">
        <row r="65">
          <cell r="B65">
            <v>987.995</v>
          </cell>
          <cell r="C65">
            <v>1006.495</v>
          </cell>
          <cell r="D65">
            <v>1015.505</v>
          </cell>
          <cell r="E65">
            <v>1015.145</v>
          </cell>
          <cell r="F65">
            <v>1015.525</v>
          </cell>
          <cell r="G65">
            <v>1013.5649999999999</v>
          </cell>
          <cell r="H65">
            <v>997.05</v>
          </cell>
          <cell r="I65">
            <v>976.95</v>
          </cell>
          <cell r="J65">
            <v>948</v>
          </cell>
          <cell r="K65">
            <v>1011.4349999999999</v>
          </cell>
          <cell r="L65">
            <v>914.56000000000006</v>
          </cell>
          <cell r="M65">
            <v>889.02499999999998</v>
          </cell>
          <cell r="N65">
            <v>876.95499999999993</v>
          </cell>
          <cell r="O65">
            <v>763.96500000000003</v>
          </cell>
          <cell r="P65">
            <v>828.94</v>
          </cell>
          <cell r="Q65">
            <v>822.94</v>
          </cell>
          <cell r="R65">
            <v>838.31</v>
          </cell>
          <cell r="S65">
            <v>841.31</v>
          </cell>
          <cell r="T65">
            <v>776.31</v>
          </cell>
          <cell r="U65">
            <v>778.41499999999996</v>
          </cell>
          <cell r="V65">
            <v>780.41499999999996</v>
          </cell>
          <cell r="W65">
            <v>805.78499999999997</v>
          </cell>
          <cell r="X65">
            <v>800.78499999999997</v>
          </cell>
          <cell r="Y65">
            <v>965.995</v>
          </cell>
        </row>
        <row r="66">
          <cell r="B66">
            <v>1144.434</v>
          </cell>
          <cell r="C66">
            <v>1096.6079999999997</v>
          </cell>
          <cell r="D66">
            <v>1066.5900000000001</v>
          </cell>
          <cell r="E66">
            <v>1045.722</v>
          </cell>
          <cell r="F66">
            <v>1052.8120000000004</v>
          </cell>
          <cell r="G66">
            <v>1111.8009999999999</v>
          </cell>
          <cell r="H66">
            <v>1239.7810000000004</v>
          </cell>
          <cell r="I66">
            <v>1375.4</v>
          </cell>
          <cell r="J66">
            <v>1514.0680000000002</v>
          </cell>
          <cell r="K66">
            <v>1616.2040000000002</v>
          </cell>
          <cell r="L66">
            <v>1680.3979999999997</v>
          </cell>
          <cell r="M66">
            <v>1724.1989999999996</v>
          </cell>
          <cell r="N66">
            <v>1755.0020000000002</v>
          </cell>
          <cell r="O66">
            <v>1757.06</v>
          </cell>
          <cell r="P66">
            <v>1712.106</v>
          </cell>
          <cell r="Q66">
            <v>1642.4059999999997</v>
          </cell>
          <cell r="R66">
            <v>1578.2189999999998</v>
          </cell>
          <cell r="S66">
            <v>1521.8380000000004</v>
          </cell>
          <cell r="T66">
            <v>1477.9699999999998</v>
          </cell>
          <cell r="U66">
            <v>1436.22</v>
          </cell>
          <cell r="V66">
            <v>1397.0310000000002</v>
          </cell>
          <cell r="W66">
            <v>1310.8910000000001</v>
          </cell>
          <cell r="X66">
            <v>1219.9910000000002</v>
          </cell>
          <cell r="Y66">
            <v>1143.5740000000003</v>
          </cell>
        </row>
        <row r="67">
          <cell r="B67">
            <v>3883.549</v>
          </cell>
          <cell r="C67">
            <v>3570.2400000000002</v>
          </cell>
          <cell r="D67">
            <v>3369.4309999999991</v>
          </cell>
          <cell r="E67">
            <v>3200.8960000000002</v>
          </cell>
          <cell r="F67">
            <v>3119.8309999999997</v>
          </cell>
          <cell r="G67">
            <v>3116.2050000000004</v>
          </cell>
          <cell r="H67">
            <v>3236.4880000000003</v>
          </cell>
          <cell r="I67">
            <v>3500.5529999999999</v>
          </cell>
          <cell r="J67">
            <v>4026.163</v>
          </cell>
          <cell r="K67">
            <v>4521.8700000000008</v>
          </cell>
          <cell r="L67">
            <v>4840.1150000000007</v>
          </cell>
          <cell r="M67">
            <v>5094.933</v>
          </cell>
          <cell r="N67">
            <v>5319.4370000000017</v>
          </cell>
          <cell r="O67">
            <v>5454.853000000001</v>
          </cell>
          <cell r="P67">
            <v>5422.0550000000003</v>
          </cell>
          <cell r="Q67">
            <v>5226.5080000000007</v>
          </cell>
          <cell r="R67">
            <v>5077.9980000000005</v>
          </cell>
          <cell r="S67">
            <v>4964.7159999999994</v>
          </cell>
          <cell r="T67">
            <v>4931.3780000000015</v>
          </cell>
          <cell r="U67">
            <v>4877.4150000000018</v>
          </cell>
          <cell r="V67">
            <v>5013.6909999999998</v>
          </cell>
          <cell r="W67">
            <v>4814.1809999999996</v>
          </cell>
          <cell r="X67">
            <v>4427.1670000000004</v>
          </cell>
          <cell r="Y67">
            <v>3977.0199999999995</v>
          </cell>
        </row>
        <row r="69">
          <cell r="B69">
            <v>93.75</v>
          </cell>
          <cell r="C69">
            <v>87.6</v>
          </cell>
          <cell r="D69">
            <v>84</v>
          </cell>
          <cell r="E69">
            <v>81.150000000000006</v>
          </cell>
          <cell r="F69">
            <v>79.2</v>
          </cell>
          <cell r="G69">
            <v>79.349999999999994</v>
          </cell>
          <cell r="H69">
            <v>81.75</v>
          </cell>
          <cell r="I69">
            <v>85.65</v>
          </cell>
          <cell r="J69">
            <v>90.45</v>
          </cell>
          <cell r="K69">
            <v>91.5</v>
          </cell>
          <cell r="L69">
            <v>90.6</v>
          </cell>
          <cell r="M69">
            <v>91.35</v>
          </cell>
          <cell r="N69">
            <v>92.4</v>
          </cell>
          <cell r="O69">
            <v>95.25</v>
          </cell>
          <cell r="P69">
            <v>94.8</v>
          </cell>
          <cell r="Q69">
            <v>94.5</v>
          </cell>
          <cell r="R69">
            <v>97.05</v>
          </cell>
          <cell r="S69">
            <v>102.15</v>
          </cell>
          <cell r="T69">
            <v>108.45</v>
          </cell>
          <cell r="U69">
            <v>111.15</v>
          </cell>
          <cell r="V69">
            <v>115.2</v>
          </cell>
          <cell r="W69">
            <v>110.7</v>
          </cell>
          <cell r="X69">
            <v>101.7</v>
          </cell>
          <cell r="Y69">
            <v>97.65</v>
          </cell>
        </row>
        <row r="73">
          <cell r="J73">
            <v>35</v>
          </cell>
          <cell r="T73">
            <v>35</v>
          </cell>
          <cell r="U73">
            <v>70</v>
          </cell>
          <cell r="V73">
            <v>35</v>
          </cell>
        </row>
        <row r="74">
          <cell r="T74">
            <v>5</v>
          </cell>
          <cell r="U74">
            <v>5</v>
          </cell>
        </row>
        <row r="75">
          <cell r="J75">
            <v>30</v>
          </cell>
          <cell r="K75">
            <v>30</v>
          </cell>
          <cell r="T75">
            <v>29</v>
          </cell>
          <cell r="U75">
            <v>39</v>
          </cell>
          <cell r="V75">
            <v>39</v>
          </cell>
          <cell r="W75">
            <v>29</v>
          </cell>
        </row>
        <row r="77">
          <cell r="I77">
            <v>110</v>
          </cell>
          <cell r="J77">
            <v>55</v>
          </cell>
          <cell r="T77">
            <v>75.082999999999998</v>
          </cell>
          <cell r="U77">
            <v>220</v>
          </cell>
          <cell r="V77">
            <v>201.434</v>
          </cell>
        </row>
      </sheetData>
      <sheetData sheetId="7">
        <row r="7">
          <cell r="B7">
            <v>100</v>
          </cell>
          <cell r="C7">
            <v>65.66</v>
          </cell>
          <cell r="D7">
            <v>57.36</v>
          </cell>
          <cell r="E7">
            <v>45.2</v>
          </cell>
          <cell r="F7">
            <v>38.5</v>
          </cell>
          <cell r="G7">
            <v>37.83</v>
          </cell>
          <cell r="H7">
            <v>44.46</v>
          </cell>
          <cell r="I7">
            <v>45.2</v>
          </cell>
          <cell r="J7">
            <v>44.52</v>
          </cell>
          <cell r="K7">
            <v>46.2</v>
          </cell>
          <cell r="L7">
            <v>45.2</v>
          </cell>
          <cell r="M7">
            <v>45.2</v>
          </cell>
          <cell r="N7">
            <v>63.32</v>
          </cell>
          <cell r="O7">
            <v>64.510000000000005</v>
          </cell>
          <cell r="P7">
            <v>65.66</v>
          </cell>
          <cell r="Q7">
            <v>65.66</v>
          </cell>
          <cell r="R7">
            <v>65.66</v>
          </cell>
          <cell r="S7">
            <v>66.400000000000006</v>
          </cell>
          <cell r="T7">
            <v>45.4</v>
          </cell>
          <cell r="U7">
            <v>45.2</v>
          </cell>
          <cell r="V7">
            <v>47.6</v>
          </cell>
          <cell r="W7">
            <v>65.66</v>
          </cell>
          <cell r="X7">
            <v>64.510000000000005</v>
          </cell>
          <cell r="Y7">
            <v>44.47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EPA_THESS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MOCK_PARTY1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ATTIKI_GSC</v>
          </cell>
        </row>
        <row r="46">
          <cell r="A46" t="str">
            <v>EGPH_SUPPLY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HERON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MOCK_PARTY1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SOLARENERGY</v>
          </cell>
        </row>
        <row r="61">
          <cell r="A61" t="str">
            <v>VIENER</v>
          </cell>
        </row>
        <row r="62">
          <cell r="A62" t="str">
            <v>VIOLAR</v>
          </cell>
        </row>
        <row r="63">
          <cell r="A63" t="str">
            <v>VOLTERRA</v>
          </cell>
        </row>
        <row r="64">
          <cell r="A64" t="str">
            <v>VOLTON</v>
          </cell>
        </row>
        <row r="65">
          <cell r="A6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6109.7280000000001</v>
      </c>
      <c r="C4" s="18">
        <v>5760.9430000000002</v>
      </c>
      <c r="D4" s="18">
        <v>5535.5259999999998</v>
      </c>
      <c r="E4" s="18">
        <v>5342.9129999999996</v>
      </c>
      <c r="F4" s="18">
        <v>5267.3680000000004</v>
      </c>
      <c r="G4" s="18">
        <v>5320.9210000000003</v>
      </c>
      <c r="H4" s="18">
        <v>5555.0690000000004</v>
      </c>
      <c r="I4" s="18">
        <v>6048.5529999999999</v>
      </c>
      <c r="J4" s="18">
        <v>6698.6809999999996</v>
      </c>
      <c r="K4" s="18">
        <v>7271.009</v>
      </c>
      <c r="L4" s="18">
        <v>7525.6729999999998</v>
      </c>
      <c r="M4" s="18">
        <v>7799.5029999999997</v>
      </c>
      <c r="N4" s="18">
        <v>8043.7860000000001</v>
      </c>
      <c r="O4" s="18">
        <v>8071.125</v>
      </c>
      <c r="P4" s="18">
        <v>8057.9059999999999</v>
      </c>
      <c r="Q4" s="18">
        <v>7786.3580000000002</v>
      </c>
      <c r="R4" s="18">
        <v>7591.58</v>
      </c>
      <c r="S4" s="18">
        <v>7430.0169999999998</v>
      </c>
      <c r="T4" s="18">
        <v>7438.1909999999998</v>
      </c>
      <c r="U4" s="18">
        <v>7537.2</v>
      </c>
      <c r="V4" s="18">
        <v>7581.7709999999997</v>
      </c>
      <c r="W4" s="18">
        <v>7070.5569999999998</v>
      </c>
      <c r="X4" s="18">
        <v>6549.643</v>
      </c>
      <c r="Y4" s="18">
        <v>6184.2389999999996</v>
      </c>
      <c r="Z4" s="19"/>
      <c r="AA4" s="20">
        <f>SUM(B4:Z4)</f>
        <v>163578.26000000004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65.66</v>
      </c>
      <c r="D7" s="28">
        <v>57.36</v>
      </c>
      <c r="E7" s="28">
        <v>45.2</v>
      </c>
      <c r="F7" s="28">
        <v>38.5</v>
      </c>
      <c r="G7" s="28">
        <v>37.83</v>
      </c>
      <c r="H7" s="28">
        <v>44.46</v>
      </c>
      <c r="I7" s="28">
        <v>45.2</v>
      </c>
      <c r="J7" s="28">
        <v>44.52</v>
      </c>
      <c r="K7" s="28">
        <v>46.2</v>
      </c>
      <c r="L7" s="28">
        <v>45.2</v>
      </c>
      <c r="M7" s="28">
        <v>45.2</v>
      </c>
      <c r="N7" s="28">
        <v>63.32</v>
      </c>
      <c r="O7" s="28">
        <v>64.510000000000005</v>
      </c>
      <c r="P7" s="28">
        <v>65.66</v>
      </c>
      <c r="Q7" s="28">
        <v>65.66</v>
      </c>
      <c r="R7" s="28">
        <v>65.66</v>
      </c>
      <c r="S7" s="28">
        <v>66.400000000000006</v>
      </c>
      <c r="T7" s="28">
        <v>45.4</v>
      </c>
      <c r="U7" s="28">
        <v>45.2</v>
      </c>
      <c r="V7" s="28">
        <v>47.6</v>
      </c>
      <c r="W7" s="28">
        <v>65.66</v>
      </c>
      <c r="X7" s="28">
        <v>64.510000000000005</v>
      </c>
      <c r="Y7" s="28">
        <v>44.47</v>
      </c>
      <c r="Z7" s="29"/>
      <c r="AA7" s="30">
        <f>IF(SUM(GR_MAINLAND_MCP_SUM_SELL)&lt;&gt;0,AVERAGEIF(GR_MAINLAND_MCP_SUM_SELL,"&lt;&gt;"""),"")</f>
        <v>54.974166666666669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1223</v>
      </c>
      <c r="C10" s="42">
        <v>1164.33</v>
      </c>
      <c r="D10" s="42">
        <v>825.23500000000001</v>
      </c>
      <c r="E10" s="42">
        <v>800</v>
      </c>
      <c r="F10" s="42">
        <v>800</v>
      </c>
      <c r="G10" s="42">
        <v>800</v>
      </c>
      <c r="H10" s="42">
        <v>800</v>
      </c>
      <c r="I10" s="42">
        <v>800</v>
      </c>
      <c r="J10" s="42">
        <v>800</v>
      </c>
      <c r="K10" s="42">
        <v>800</v>
      </c>
      <c r="L10" s="42">
        <v>800</v>
      </c>
      <c r="M10" s="42">
        <v>800</v>
      </c>
      <c r="N10" s="42">
        <v>860.46600000000001</v>
      </c>
      <c r="O10" s="42">
        <v>942.18100000000004</v>
      </c>
      <c r="P10" s="42">
        <v>1059.895</v>
      </c>
      <c r="Q10" s="42">
        <v>1046.8600000000001</v>
      </c>
      <c r="R10" s="42">
        <v>1043.7829999999999</v>
      </c>
      <c r="S10" s="42">
        <v>1165</v>
      </c>
      <c r="T10" s="42">
        <v>800</v>
      </c>
      <c r="U10" s="42">
        <v>800</v>
      </c>
      <c r="V10" s="42">
        <v>800</v>
      </c>
      <c r="W10" s="42">
        <v>1048.3699999999999</v>
      </c>
      <c r="X10" s="42">
        <v>942.09299999999996</v>
      </c>
      <c r="Y10" s="42">
        <v>800</v>
      </c>
      <c r="Z10" s="43"/>
      <c r="AA10" s="44">
        <f>SUM(B10:Z10)</f>
        <v>21721.213</v>
      </c>
    </row>
    <row r="11" spans="1:27" ht="24.95" customHeight="1" x14ac:dyDescent="0.2">
      <c r="A11" s="45" t="s">
        <v>7</v>
      </c>
      <c r="B11" s="46">
        <v>3031.0940000000001</v>
      </c>
      <c r="C11" s="47">
        <v>2732.902</v>
      </c>
      <c r="D11" s="47">
        <v>2675.9030000000002</v>
      </c>
      <c r="E11" s="47">
        <v>2374.114</v>
      </c>
      <c r="F11" s="47">
        <v>2243.9</v>
      </c>
      <c r="G11" s="47">
        <v>2213.4740000000002</v>
      </c>
      <c r="H11" s="47">
        <v>2327.9</v>
      </c>
      <c r="I11" s="47">
        <v>2751.8119999999999</v>
      </c>
      <c r="J11" s="47">
        <v>2814.4769999999999</v>
      </c>
      <c r="K11" s="47">
        <v>2794.9</v>
      </c>
      <c r="L11" s="47">
        <v>2647.6490000000003</v>
      </c>
      <c r="M11" s="47">
        <v>2622.8119999999999</v>
      </c>
      <c r="N11" s="47">
        <v>2759.9</v>
      </c>
      <c r="O11" s="47">
        <v>2750.91</v>
      </c>
      <c r="P11" s="47">
        <v>2830.92</v>
      </c>
      <c r="Q11" s="47">
        <v>2807.91</v>
      </c>
      <c r="R11" s="47">
        <v>2996.91</v>
      </c>
      <c r="S11" s="47">
        <v>3033.6970000000001</v>
      </c>
      <c r="T11" s="47">
        <v>2756.9</v>
      </c>
      <c r="U11" s="47">
        <v>2852</v>
      </c>
      <c r="V11" s="47">
        <v>2837.9</v>
      </c>
      <c r="W11" s="47">
        <v>2794.9</v>
      </c>
      <c r="X11" s="47">
        <v>2900.9</v>
      </c>
      <c r="Y11" s="47">
        <v>2564.6280000000002</v>
      </c>
      <c r="Z11" s="48"/>
      <c r="AA11" s="49">
        <f>SUM(B11:Z11)</f>
        <v>65118.412000000011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193</v>
      </c>
      <c r="J12" s="47">
        <v>213</v>
      </c>
      <c r="K12" s="47">
        <v>153</v>
      </c>
      <c r="L12" s="47">
        <v>138</v>
      </c>
      <c r="M12" s="47">
        <v>113</v>
      </c>
      <c r="N12" s="47">
        <v>70</v>
      </c>
      <c r="O12" s="47">
        <v>40</v>
      </c>
      <c r="P12" s="47"/>
      <c r="Q12" s="47"/>
      <c r="R12" s="47">
        <v>20</v>
      </c>
      <c r="S12" s="47">
        <v>93</v>
      </c>
      <c r="T12" s="47">
        <v>1519</v>
      </c>
      <c r="U12" s="47">
        <v>1739</v>
      </c>
      <c r="V12" s="47">
        <v>1739</v>
      </c>
      <c r="W12" s="47">
        <v>390</v>
      </c>
      <c r="X12" s="47">
        <v>20</v>
      </c>
      <c r="Y12" s="47">
        <v>45</v>
      </c>
      <c r="Z12" s="48"/>
      <c r="AA12" s="49">
        <f>SUM(B12:Z12)</f>
        <v>6530</v>
      </c>
    </row>
    <row r="13" spans="1:27" ht="24.95" customHeight="1" x14ac:dyDescent="0.2">
      <c r="A13" s="50" t="s">
        <v>9</v>
      </c>
      <c r="B13" s="51">
        <v>610.63400000000001</v>
      </c>
      <c r="C13" s="52">
        <v>672.71100000000001</v>
      </c>
      <c r="D13" s="52">
        <v>744.38799999999992</v>
      </c>
      <c r="E13" s="52">
        <v>858.79899999999998</v>
      </c>
      <c r="F13" s="52">
        <v>963.0619999999999</v>
      </c>
      <c r="G13" s="52">
        <v>1048.4470000000001</v>
      </c>
      <c r="H13" s="52">
        <v>1168.8440000000003</v>
      </c>
      <c r="I13" s="52">
        <v>1500.7410000000002</v>
      </c>
      <c r="J13" s="52">
        <v>2029.2040000000004</v>
      </c>
      <c r="K13" s="52">
        <v>2510.8540000000003</v>
      </c>
      <c r="L13" s="52">
        <v>2835.0239999999999</v>
      </c>
      <c r="M13" s="52">
        <v>2982.6910000000003</v>
      </c>
      <c r="N13" s="52">
        <v>3046.4199999999996</v>
      </c>
      <c r="O13" s="52">
        <v>2995.0339999999997</v>
      </c>
      <c r="P13" s="52">
        <v>2874.0909999999994</v>
      </c>
      <c r="Q13" s="52">
        <v>2626.5880000000002</v>
      </c>
      <c r="R13" s="52">
        <v>2245.8870000000002</v>
      </c>
      <c r="S13" s="52">
        <v>1761.3200000000002</v>
      </c>
      <c r="T13" s="52">
        <v>1429.2909999999999</v>
      </c>
      <c r="U13" s="52">
        <v>1407.2</v>
      </c>
      <c r="V13" s="52">
        <v>1475.8709999999999</v>
      </c>
      <c r="W13" s="52">
        <v>1509.287</v>
      </c>
      <c r="X13" s="52">
        <v>1516.65</v>
      </c>
      <c r="Y13" s="52">
        <v>1538.6109999999999</v>
      </c>
      <c r="Z13" s="53"/>
      <c r="AA13" s="54">
        <f>SUM(B13:Z13)</f>
        <v>42351.64899999999</v>
      </c>
    </row>
    <row r="14" spans="1:27" ht="30" customHeight="1" thickBot="1" x14ac:dyDescent="0.25">
      <c r="A14" s="55" t="s">
        <v>10</v>
      </c>
      <c r="B14" s="56">
        <f>IF(LEN(B$2)&gt;0,SUM(B10:B13),"")</f>
        <v>4909.7280000000001</v>
      </c>
      <c r="C14" s="57">
        <f t="shared" ref="C14:Z14" si="0">IF(LEN(C$2)&gt;0,SUM(C10:C13),"")</f>
        <v>4569.9430000000002</v>
      </c>
      <c r="D14" s="57">
        <f t="shared" si="0"/>
        <v>4245.5259999999998</v>
      </c>
      <c r="E14" s="57">
        <f t="shared" si="0"/>
        <v>4032.913</v>
      </c>
      <c r="F14" s="57">
        <f t="shared" si="0"/>
        <v>4006.962</v>
      </c>
      <c r="G14" s="57">
        <f t="shared" si="0"/>
        <v>4061.9210000000003</v>
      </c>
      <c r="H14" s="57">
        <f t="shared" si="0"/>
        <v>4296.7440000000006</v>
      </c>
      <c r="I14" s="57">
        <f t="shared" si="0"/>
        <v>5245.5529999999999</v>
      </c>
      <c r="J14" s="57">
        <f t="shared" si="0"/>
        <v>5856.6810000000005</v>
      </c>
      <c r="K14" s="57">
        <f t="shared" si="0"/>
        <v>6258.7540000000008</v>
      </c>
      <c r="L14" s="57">
        <f t="shared" si="0"/>
        <v>6420.6730000000007</v>
      </c>
      <c r="M14" s="57">
        <f t="shared" si="0"/>
        <v>6518.5030000000006</v>
      </c>
      <c r="N14" s="57">
        <f t="shared" si="0"/>
        <v>6736.7860000000001</v>
      </c>
      <c r="O14" s="57">
        <f t="shared" si="0"/>
        <v>6728.125</v>
      </c>
      <c r="P14" s="57">
        <f t="shared" si="0"/>
        <v>6764.905999999999</v>
      </c>
      <c r="Q14" s="57">
        <f t="shared" si="0"/>
        <v>6481.3580000000002</v>
      </c>
      <c r="R14" s="57">
        <f t="shared" si="0"/>
        <v>6306.58</v>
      </c>
      <c r="S14" s="57">
        <f t="shared" si="0"/>
        <v>6053.0169999999998</v>
      </c>
      <c r="T14" s="57">
        <f t="shared" si="0"/>
        <v>6505.1909999999998</v>
      </c>
      <c r="U14" s="57">
        <f t="shared" si="0"/>
        <v>6798.2</v>
      </c>
      <c r="V14" s="57">
        <f t="shared" si="0"/>
        <v>6852.7709999999997</v>
      </c>
      <c r="W14" s="57">
        <f t="shared" si="0"/>
        <v>5742.5570000000007</v>
      </c>
      <c r="X14" s="57">
        <f t="shared" si="0"/>
        <v>5379.643</v>
      </c>
      <c r="Y14" s="57">
        <f t="shared" si="0"/>
        <v>4948.2389999999996</v>
      </c>
      <c r="Z14" s="58" t="str">
        <f t="shared" si="0"/>
        <v/>
      </c>
      <c r="AA14" s="59">
        <f>SUM(AA9:AA13)</f>
        <v>135721.274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1790.9</v>
      </c>
      <c r="C25" s="66">
        <v>1794.9</v>
      </c>
      <c r="D25" s="66">
        <v>1846.9</v>
      </c>
      <c r="E25" s="66">
        <v>1937.9</v>
      </c>
      <c r="F25" s="66">
        <v>2019.9</v>
      </c>
      <c r="G25" s="66">
        <v>2092.9</v>
      </c>
      <c r="H25" s="66">
        <v>2140.9</v>
      </c>
      <c r="I25" s="66">
        <v>2637.9</v>
      </c>
      <c r="J25" s="66">
        <v>3356.9</v>
      </c>
      <c r="K25" s="66">
        <v>3760.9</v>
      </c>
      <c r="L25" s="66">
        <v>4069.9</v>
      </c>
      <c r="M25" s="66">
        <v>4207.8999999999996</v>
      </c>
      <c r="N25" s="66">
        <v>4273.8999999999996</v>
      </c>
      <c r="O25" s="66">
        <v>4197.8999999999996</v>
      </c>
      <c r="P25" s="66">
        <v>4039.9</v>
      </c>
      <c r="Q25" s="66">
        <v>3805.9</v>
      </c>
      <c r="R25" s="66">
        <v>3458.9</v>
      </c>
      <c r="S25" s="66">
        <v>3048.9</v>
      </c>
      <c r="T25" s="66">
        <v>4163.8999999999996</v>
      </c>
      <c r="U25" s="66">
        <v>4295.8999999999996</v>
      </c>
      <c r="V25" s="66">
        <v>4133.8999999999996</v>
      </c>
      <c r="W25" s="66">
        <v>2813.9</v>
      </c>
      <c r="X25" s="66">
        <v>2499.9</v>
      </c>
      <c r="Y25" s="66">
        <v>2524.9</v>
      </c>
      <c r="Z25" s="67"/>
      <c r="AA25" s="68">
        <f>SUM(B25:Z25)</f>
        <v>74915.599999999991</v>
      </c>
    </row>
    <row r="26" spans="1:27" ht="24.95" customHeight="1" x14ac:dyDescent="0.2">
      <c r="A26" s="69" t="s">
        <v>20</v>
      </c>
      <c r="B26" s="70">
        <v>2258.828</v>
      </c>
      <c r="C26" s="71">
        <v>2154.0430000000001</v>
      </c>
      <c r="D26" s="71">
        <v>1905.626</v>
      </c>
      <c r="E26" s="71">
        <v>1711.0129999999999</v>
      </c>
      <c r="F26" s="71">
        <v>1553.4680000000001</v>
      </c>
      <c r="G26" s="71">
        <v>1534.021</v>
      </c>
      <c r="H26" s="71">
        <v>1602.1690000000001</v>
      </c>
      <c r="I26" s="71">
        <v>1398.653</v>
      </c>
      <c r="J26" s="71">
        <v>1279.7809999999999</v>
      </c>
      <c r="K26" s="71">
        <v>1706.1089999999999</v>
      </c>
      <c r="L26" s="71">
        <v>1651.7729999999999</v>
      </c>
      <c r="M26" s="71">
        <v>1787.6030000000001</v>
      </c>
      <c r="N26" s="71">
        <v>1965.886</v>
      </c>
      <c r="O26" s="71">
        <v>2069.2150000000001</v>
      </c>
      <c r="P26" s="71">
        <v>2184.9859999999999</v>
      </c>
      <c r="Q26" s="71">
        <v>2176.4479999999999</v>
      </c>
      <c r="R26" s="71">
        <v>2185.67</v>
      </c>
      <c r="S26" s="71">
        <v>2319.107</v>
      </c>
      <c r="T26" s="71">
        <v>1301.2909999999999</v>
      </c>
      <c r="U26" s="71">
        <v>1179.3</v>
      </c>
      <c r="V26" s="71">
        <v>1359.8710000000001</v>
      </c>
      <c r="W26" s="71">
        <v>2338.6570000000002</v>
      </c>
      <c r="X26" s="71">
        <v>2135.7429999999999</v>
      </c>
      <c r="Y26" s="71">
        <v>1745.3389999999999</v>
      </c>
      <c r="Z26" s="72"/>
      <c r="AA26" s="73">
        <f>SUM(B26:Z26)</f>
        <v>43504.600000000006</v>
      </c>
    </row>
    <row r="27" spans="1:27" ht="24.95" customHeight="1" x14ac:dyDescent="0.2">
      <c r="A27" s="76" t="s">
        <v>21</v>
      </c>
      <c r="B27" s="74">
        <v>2060</v>
      </c>
      <c r="C27" s="75">
        <v>1812</v>
      </c>
      <c r="D27" s="75">
        <v>1783</v>
      </c>
      <c r="E27" s="75">
        <v>1694</v>
      </c>
      <c r="F27" s="75">
        <v>1694</v>
      </c>
      <c r="G27" s="75">
        <v>1694</v>
      </c>
      <c r="H27" s="75">
        <v>1812</v>
      </c>
      <c r="I27" s="75">
        <v>2012</v>
      </c>
      <c r="J27" s="75">
        <v>2062</v>
      </c>
      <c r="K27" s="75">
        <v>1804</v>
      </c>
      <c r="L27" s="75">
        <v>1804</v>
      </c>
      <c r="M27" s="75">
        <v>1804</v>
      </c>
      <c r="N27" s="75">
        <v>1804</v>
      </c>
      <c r="O27" s="75">
        <v>1804.01</v>
      </c>
      <c r="P27" s="75">
        <v>1833.02</v>
      </c>
      <c r="Q27" s="75">
        <v>1804.01</v>
      </c>
      <c r="R27" s="75">
        <v>1947.01</v>
      </c>
      <c r="S27" s="75">
        <v>2062.0100000000002</v>
      </c>
      <c r="T27" s="75">
        <v>1973</v>
      </c>
      <c r="U27" s="75">
        <v>2062</v>
      </c>
      <c r="V27" s="75">
        <v>2088</v>
      </c>
      <c r="W27" s="75">
        <v>1918</v>
      </c>
      <c r="X27" s="75">
        <v>1914</v>
      </c>
      <c r="Y27" s="75">
        <v>1914</v>
      </c>
      <c r="Z27" s="77"/>
      <c r="AA27" s="78">
        <f>SUM(B27:Z27)</f>
        <v>45158.06</v>
      </c>
    </row>
    <row r="28" spans="1:27" ht="30" customHeight="1" thickBot="1" x14ac:dyDescent="0.25">
      <c r="A28" s="55" t="s">
        <v>22</v>
      </c>
      <c r="B28" s="56">
        <f>IF(LEN(B$2)&gt;0,SUM(B25:B27),"")</f>
        <v>6109.7280000000001</v>
      </c>
      <c r="C28" s="57">
        <f t="shared" ref="C28:Z28" si="2">IF(LEN(C$2)&gt;0,SUM(C25:C27),"")</f>
        <v>5760.9430000000002</v>
      </c>
      <c r="D28" s="57">
        <f t="shared" si="2"/>
        <v>5535.5259999999998</v>
      </c>
      <c r="E28" s="57">
        <f t="shared" si="2"/>
        <v>5342.9130000000005</v>
      </c>
      <c r="F28" s="57">
        <f t="shared" si="2"/>
        <v>5267.3680000000004</v>
      </c>
      <c r="G28" s="57">
        <f t="shared" si="2"/>
        <v>5320.9210000000003</v>
      </c>
      <c r="H28" s="57">
        <f t="shared" si="2"/>
        <v>5555.0690000000004</v>
      </c>
      <c r="I28" s="57">
        <f t="shared" si="2"/>
        <v>6048.5529999999999</v>
      </c>
      <c r="J28" s="57">
        <f t="shared" si="2"/>
        <v>6698.6810000000005</v>
      </c>
      <c r="K28" s="57">
        <f t="shared" si="2"/>
        <v>7271.009</v>
      </c>
      <c r="L28" s="57">
        <f t="shared" si="2"/>
        <v>7525.6729999999998</v>
      </c>
      <c r="M28" s="57">
        <f t="shared" si="2"/>
        <v>7799.5029999999997</v>
      </c>
      <c r="N28" s="57">
        <f t="shared" si="2"/>
        <v>8043.7860000000001</v>
      </c>
      <c r="O28" s="57">
        <f t="shared" si="2"/>
        <v>8071.125</v>
      </c>
      <c r="P28" s="57">
        <f t="shared" si="2"/>
        <v>8057.9060000000009</v>
      </c>
      <c r="Q28" s="57">
        <f t="shared" si="2"/>
        <v>7786.3580000000002</v>
      </c>
      <c r="R28" s="57">
        <f t="shared" si="2"/>
        <v>7591.58</v>
      </c>
      <c r="S28" s="57">
        <f t="shared" si="2"/>
        <v>7430.0169999999998</v>
      </c>
      <c r="T28" s="57">
        <f t="shared" si="2"/>
        <v>7438.1909999999998</v>
      </c>
      <c r="U28" s="57">
        <f t="shared" si="2"/>
        <v>7537.2</v>
      </c>
      <c r="V28" s="57">
        <f t="shared" si="2"/>
        <v>7581.7709999999997</v>
      </c>
      <c r="W28" s="57">
        <f t="shared" si="2"/>
        <v>7070.5570000000007</v>
      </c>
      <c r="X28" s="57">
        <f t="shared" si="2"/>
        <v>6549.643</v>
      </c>
      <c r="Y28" s="57">
        <f t="shared" si="2"/>
        <v>6184.2389999999996</v>
      </c>
      <c r="Z28" s="58" t="str">
        <f t="shared" si="2"/>
        <v/>
      </c>
      <c r="AA28" s="59">
        <f>SUM(AA25:AA27)</f>
        <v>163578.26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138</v>
      </c>
      <c r="C31" s="89">
        <v>139</v>
      </c>
      <c r="D31" s="89">
        <v>148</v>
      </c>
      <c r="E31" s="89">
        <v>138</v>
      </c>
      <c r="F31" s="89">
        <v>114</v>
      </c>
      <c r="G31" s="89">
        <v>113</v>
      </c>
      <c r="H31" s="89">
        <v>125</v>
      </c>
      <c r="I31" s="89">
        <v>104</v>
      </c>
      <c r="J31" s="89">
        <v>112</v>
      </c>
      <c r="K31" s="89">
        <v>112</v>
      </c>
      <c r="L31" s="89">
        <v>130</v>
      </c>
      <c r="M31" s="89">
        <v>152</v>
      </c>
      <c r="N31" s="89">
        <v>147</v>
      </c>
      <c r="O31" s="89">
        <v>147</v>
      </c>
      <c r="P31" s="89">
        <v>171</v>
      </c>
      <c r="Q31" s="89">
        <v>180</v>
      </c>
      <c r="R31" s="89">
        <v>166</v>
      </c>
      <c r="S31" s="89">
        <v>232</v>
      </c>
      <c r="T31" s="89">
        <v>106</v>
      </c>
      <c r="U31" s="89">
        <v>100</v>
      </c>
      <c r="V31" s="89">
        <v>100</v>
      </c>
      <c r="W31" s="89">
        <v>214</v>
      </c>
      <c r="X31" s="89">
        <v>109</v>
      </c>
      <c r="Y31" s="89">
        <v>139</v>
      </c>
      <c r="Z31" s="90"/>
      <c r="AA31" s="68">
        <f t="shared" ref="AA31:AA36" si="3">SUM(B31:Z31)</f>
        <v>3336</v>
      </c>
    </row>
    <row r="32" spans="1:27" ht="24.95" customHeight="1" x14ac:dyDescent="0.2">
      <c r="A32" s="91" t="s">
        <v>25</v>
      </c>
      <c r="B32" s="92">
        <v>272</v>
      </c>
      <c r="C32" s="93">
        <v>253</v>
      </c>
      <c r="D32" s="93">
        <v>277</v>
      </c>
      <c r="E32" s="93">
        <v>287</v>
      </c>
      <c r="F32" s="93">
        <v>304</v>
      </c>
      <c r="G32" s="93">
        <v>283</v>
      </c>
      <c r="H32" s="93">
        <v>293</v>
      </c>
      <c r="I32" s="93">
        <v>148</v>
      </c>
      <c r="J32" s="93">
        <v>156</v>
      </c>
      <c r="K32" s="93">
        <v>149</v>
      </c>
      <c r="L32" s="93">
        <v>165</v>
      </c>
      <c r="M32" s="93">
        <v>274</v>
      </c>
      <c r="N32" s="93">
        <v>285</v>
      </c>
      <c r="O32" s="93">
        <v>306</v>
      </c>
      <c r="P32" s="93">
        <v>286</v>
      </c>
      <c r="Q32" s="93">
        <v>277</v>
      </c>
      <c r="R32" s="93">
        <v>301</v>
      </c>
      <c r="S32" s="93">
        <v>295</v>
      </c>
      <c r="T32" s="93">
        <v>194</v>
      </c>
      <c r="U32" s="93">
        <v>154</v>
      </c>
      <c r="V32" s="93">
        <v>136</v>
      </c>
      <c r="W32" s="93">
        <v>274</v>
      </c>
      <c r="X32" s="93">
        <v>284</v>
      </c>
      <c r="Y32" s="93">
        <v>278</v>
      </c>
      <c r="Z32" s="94"/>
      <c r="AA32" s="73">
        <f t="shared" si="3"/>
        <v>5931</v>
      </c>
    </row>
    <row r="33" spans="1:27" ht="24.95" customHeight="1" x14ac:dyDescent="0.2">
      <c r="A33" s="91" t="s">
        <v>26</v>
      </c>
      <c r="B33" s="92">
        <v>437</v>
      </c>
      <c r="C33" s="93">
        <v>431</v>
      </c>
      <c r="D33" s="93">
        <v>446</v>
      </c>
      <c r="E33" s="93">
        <v>462</v>
      </c>
      <c r="F33" s="93">
        <v>450</v>
      </c>
      <c r="G33" s="93">
        <v>471</v>
      </c>
      <c r="H33" s="93">
        <v>447</v>
      </c>
      <c r="I33" s="93">
        <v>375</v>
      </c>
      <c r="J33" s="93">
        <v>339</v>
      </c>
      <c r="K33" s="93">
        <v>355</v>
      </c>
      <c r="L33" s="93">
        <v>386</v>
      </c>
      <c r="M33" s="93">
        <v>410</v>
      </c>
      <c r="N33" s="93">
        <v>418</v>
      </c>
      <c r="O33" s="93">
        <v>467</v>
      </c>
      <c r="P33" s="93">
        <v>443</v>
      </c>
      <c r="Q33" s="93">
        <v>450</v>
      </c>
      <c r="R33" s="93">
        <v>420</v>
      </c>
      <c r="S33" s="93">
        <v>442</v>
      </c>
      <c r="T33" s="93">
        <v>356</v>
      </c>
      <c r="U33" s="93">
        <v>344</v>
      </c>
      <c r="V33" s="93">
        <v>332</v>
      </c>
      <c r="W33" s="93">
        <v>425</v>
      </c>
      <c r="X33" s="93">
        <v>447</v>
      </c>
      <c r="Y33" s="93">
        <v>492</v>
      </c>
      <c r="Z33" s="94"/>
      <c r="AA33" s="73">
        <f t="shared" si="3"/>
        <v>10045</v>
      </c>
    </row>
    <row r="34" spans="1:27" ht="24.95" customHeight="1" x14ac:dyDescent="0.2">
      <c r="A34" s="91" t="s">
        <v>27</v>
      </c>
      <c r="B34" s="92">
        <v>67</v>
      </c>
      <c r="C34" s="93">
        <v>67</v>
      </c>
      <c r="D34" s="93">
        <v>67</v>
      </c>
      <c r="E34" s="93">
        <v>78</v>
      </c>
      <c r="F34" s="93">
        <v>61</v>
      </c>
      <c r="G34" s="93">
        <v>78</v>
      </c>
      <c r="H34" s="93">
        <v>67</v>
      </c>
      <c r="I34" s="93">
        <v>70</v>
      </c>
      <c r="J34" s="93">
        <v>80</v>
      </c>
      <c r="K34" s="93">
        <v>80</v>
      </c>
      <c r="L34" s="93">
        <v>80</v>
      </c>
      <c r="M34" s="93">
        <v>80</v>
      </c>
      <c r="N34" s="93">
        <v>90</v>
      </c>
      <c r="O34" s="93">
        <v>60</v>
      </c>
      <c r="P34" s="93">
        <v>60</v>
      </c>
      <c r="Q34" s="93">
        <v>60</v>
      </c>
      <c r="R34" s="93">
        <v>60</v>
      </c>
      <c r="S34" s="93">
        <v>88</v>
      </c>
      <c r="T34" s="93">
        <v>80</v>
      </c>
      <c r="U34" s="93">
        <v>80</v>
      </c>
      <c r="V34" s="93">
        <v>80</v>
      </c>
      <c r="W34" s="93">
        <v>90</v>
      </c>
      <c r="X34" s="93">
        <v>65</v>
      </c>
      <c r="Y34" s="93">
        <v>88</v>
      </c>
      <c r="Z34" s="94"/>
      <c r="AA34" s="73">
        <f t="shared" si="3"/>
        <v>1776</v>
      </c>
    </row>
    <row r="35" spans="1:27" ht="24.95" customHeight="1" x14ac:dyDescent="0.2">
      <c r="A35" s="91" t="s">
        <v>28</v>
      </c>
      <c r="B35" s="92">
        <v>286</v>
      </c>
      <c r="C35" s="93">
        <v>301</v>
      </c>
      <c r="D35" s="93">
        <v>352</v>
      </c>
      <c r="E35" s="93">
        <v>345</v>
      </c>
      <c r="F35" s="93">
        <v>331.40600000000001</v>
      </c>
      <c r="G35" s="93">
        <v>314</v>
      </c>
      <c r="H35" s="93">
        <v>326.32499999999999</v>
      </c>
      <c r="I35" s="93">
        <v>106</v>
      </c>
      <c r="J35" s="93">
        <v>155</v>
      </c>
      <c r="K35" s="93">
        <v>316.255</v>
      </c>
      <c r="L35" s="93">
        <v>344</v>
      </c>
      <c r="M35" s="93">
        <v>365</v>
      </c>
      <c r="N35" s="93">
        <v>367</v>
      </c>
      <c r="O35" s="93">
        <v>363</v>
      </c>
      <c r="P35" s="93">
        <v>333</v>
      </c>
      <c r="Q35" s="93">
        <v>338</v>
      </c>
      <c r="R35" s="93">
        <v>338</v>
      </c>
      <c r="S35" s="93">
        <v>320</v>
      </c>
      <c r="T35" s="93">
        <v>197</v>
      </c>
      <c r="U35" s="93">
        <v>61</v>
      </c>
      <c r="V35" s="93">
        <v>81</v>
      </c>
      <c r="W35" s="93">
        <v>325</v>
      </c>
      <c r="X35" s="93">
        <v>265</v>
      </c>
      <c r="Y35" s="93">
        <v>239</v>
      </c>
      <c r="Z35" s="94"/>
      <c r="AA35" s="73">
        <f t="shared" si="3"/>
        <v>6768.9859999999999</v>
      </c>
    </row>
    <row r="36" spans="1:27" ht="30" customHeight="1" thickBot="1" x14ac:dyDescent="0.25">
      <c r="A36" s="80" t="s">
        <v>29</v>
      </c>
      <c r="B36" s="81">
        <f>IF(LEN(B$2)&gt;0,SUM(B31:B35),"")</f>
        <v>1200</v>
      </c>
      <c r="C36" s="82">
        <f t="shared" ref="C36:Z36" si="4">IF(LEN(C$2)&gt;0,SUM(C31:C35),"")</f>
        <v>1191</v>
      </c>
      <c r="D36" s="82">
        <f t="shared" si="4"/>
        <v>1290</v>
      </c>
      <c r="E36" s="82">
        <f t="shared" si="4"/>
        <v>1310</v>
      </c>
      <c r="F36" s="82">
        <f t="shared" si="4"/>
        <v>1260.4059999999999</v>
      </c>
      <c r="G36" s="82">
        <f t="shared" si="4"/>
        <v>1259</v>
      </c>
      <c r="H36" s="82">
        <f t="shared" si="4"/>
        <v>1258.325</v>
      </c>
      <c r="I36" s="82">
        <f t="shared" si="4"/>
        <v>803</v>
      </c>
      <c r="J36" s="82">
        <f t="shared" si="4"/>
        <v>842</v>
      </c>
      <c r="K36" s="82">
        <f t="shared" si="4"/>
        <v>1012.255</v>
      </c>
      <c r="L36" s="82">
        <f t="shared" si="4"/>
        <v>1105</v>
      </c>
      <c r="M36" s="82">
        <f t="shared" si="4"/>
        <v>1281</v>
      </c>
      <c r="N36" s="82">
        <f t="shared" si="4"/>
        <v>1307</v>
      </c>
      <c r="O36" s="82">
        <f t="shared" si="4"/>
        <v>1343</v>
      </c>
      <c r="P36" s="82">
        <f t="shared" si="4"/>
        <v>1293</v>
      </c>
      <c r="Q36" s="82">
        <f t="shared" si="4"/>
        <v>1305</v>
      </c>
      <c r="R36" s="82">
        <f t="shared" si="4"/>
        <v>1285</v>
      </c>
      <c r="S36" s="82">
        <f t="shared" si="4"/>
        <v>1377</v>
      </c>
      <c r="T36" s="82">
        <f t="shared" si="4"/>
        <v>933</v>
      </c>
      <c r="U36" s="82">
        <f t="shared" si="4"/>
        <v>739</v>
      </c>
      <c r="V36" s="82">
        <f t="shared" si="4"/>
        <v>729</v>
      </c>
      <c r="W36" s="82">
        <f t="shared" si="4"/>
        <v>1328</v>
      </c>
      <c r="X36" s="82">
        <f t="shared" si="4"/>
        <v>1170</v>
      </c>
      <c r="Y36" s="82">
        <f t="shared" si="4"/>
        <v>1236</v>
      </c>
      <c r="Z36" s="83" t="str">
        <f t="shared" si="4"/>
        <v/>
      </c>
      <c r="AA36" s="84">
        <f t="shared" si="3"/>
        <v>27856.985999999997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6109.7280000000001</v>
      </c>
      <c r="C39" s="82">
        <f t="shared" ref="C39:Z39" si="6">IF(LEN(C$2)&gt;0,C14+C22+C36,"")</f>
        <v>5760.9430000000002</v>
      </c>
      <c r="D39" s="82">
        <f t="shared" si="6"/>
        <v>5535.5259999999998</v>
      </c>
      <c r="E39" s="82">
        <f t="shared" si="6"/>
        <v>5342.9130000000005</v>
      </c>
      <c r="F39" s="82">
        <f t="shared" si="6"/>
        <v>5267.3680000000004</v>
      </c>
      <c r="G39" s="82">
        <f t="shared" si="6"/>
        <v>5320.9210000000003</v>
      </c>
      <c r="H39" s="82">
        <f t="shared" si="6"/>
        <v>5555.0690000000004</v>
      </c>
      <c r="I39" s="82">
        <f t="shared" si="6"/>
        <v>6048.5529999999999</v>
      </c>
      <c r="J39" s="82">
        <f t="shared" si="6"/>
        <v>6698.6810000000005</v>
      </c>
      <c r="K39" s="82">
        <f t="shared" si="6"/>
        <v>7271.0090000000009</v>
      </c>
      <c r="L39" s="82">
        <f t="shared" si="6"/>
        <v>7525.6730000000007</v>
      </c>
      <c r="M39" s="82">
        <f t="shared" si="6"/>
        <v>7799.5030000000006</v>
      </c>
      <c r="N39" s="82">
        <f t="shared" si="6"/>
        <v>8043.7860000000001</v>
      </c>
      <c r="O39" s="82">
        <f t="shared" si="6"/>
        <v>8071.125</v>
      </c>
      <c r="P39" s="82">
        <f t="shared" si="6"/>
        <v>8057.905999999999</v>
      </c>
      <c r="Q39" s="82">
        <f t="shared" si="6"/>
        <v>7786.3580000000002</v>
      </c>
      <c r="R39" s="82">
        <f t="shared" si="6"/>
        <v>7591.58</v>
      </c>
      <c r="S39" s="82">
        <f t="shared" si="6"/>
        <v>7430.0169999999998</v>
      </c>
      <c r="T39" s="82">
        <f t="shared" si="6"/>
        <v>7438.1909999999998</v>
      </c>
      <c r="U39" s="82">
        <f t="shared" si="6"/>
        <v>7537.2</v>
      </c>
      <c r="V39" s="82">
        <f t="shared" si="6"/>
        <v>7581.7709999999997</v>
      </c>
      <c r="W39" s="82">
        <f t="shared" si="6"/>
        <v>7070.5570000000007</v>
      </c>
      <c r="X39" s="82">
        <f t="shared" si="6"/>
        <v>6549.643</v>
      </c>
      <c r="Y39" s="82">
        <f t="shared" si="6"/>
        <v>6184.2389999999996</v>
      </c>
      <c r="Z39" s="83" t="str">
        <f t="shared" si="6"/>
        <v/>
      </c>
      <c r="AA39" s="95">
        <f>SUM(B39:Z39)</f>
        <v>163578.26000000004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6109.7280000000001</v>
      </c>
      <c r="C4" s="18">
        <v>5760.9430000000002</v>
      </c>
      <c r="D4" s="18">
        <v>5535.5259999999998</v>
      </c>
      <c r="E4" s="18">
        <v>5342.9129999999996</v>
      </c>
      <c r="F4" s="18">
        <v>5267.3680000000004</v>
      </c>
      <c r="G4" s="18">
        <v>5320.9210000000003</v>
      </c>
      <c r="H4" s="18">
        <v>5555.0690000000004</v>
      </c>
      <c r="I4" s="18">
        <v>6048.5529999999999</v>
      </c>
      <c r="J4" s="18">
        <v>6698.6809999999996</v>
      </c>
      <c r="K4" s="18">
        <v>7271.009</v>
      </c>
      <c r="L4" s="18">
        <v>7525.6729999999998</v>
      </c>
      <c r="M4" s="18">
        <v>7799.5069999999996</v>
      </c>
      <c r="N4" s="18">
        <v>8043.7939999999999</v>
      </c>
      <c r="O4" s="18">
        <v>8071.1279999999997</v>
      </c>
      <c r="P4" s="18">
        <v>8057.9009999999998</v>
      </c>
      <c r="Q4" s="18">
        <v>7786.3540000000003</v>
      </c>
      <c r="R4" s="18">
        <v>7591.5770000000002</v>
      </c>
      <c r="S4" s="18">
        <v>7430.0140000000001</v>
      </c>
      <c r="T4" s="18">
        <v>7438.1909999999998</v>
      </c>
      <c r="U4" s="18">
        <v>7537.2</v>
      </c>
      <c r="V4" s="18">
        <v>7581.7709999999997</v>
      </c>
      <c r="W4" s="18">
        <v>7070.5569999999998</v>
      </c>
      <c r="X4" s="18">
        <v>6549.643</v>
      </c>
      <c r="Y4" s="18">
        <v>6184.2389999999996</v>
      </c>
      <c r="Z4" s="19"/>
      <c r="AA4" s="20">
        <f>SUM(B4:Z4)</f>
        <v>163578.26000000004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65.66</v>
      </c>
      <c r="D7" s="28">
        <v>57.36</v>
      </c>
      <c r="E7" s="28">
        <v>45.2</v>
      </c>
      <c r="F7" s="28">
        <v>38.5</v>
      </c>
      <c r="G7" s="28">
        <v>37.83</v>
      </c>
      <c r="H7" s="28">
        <v>44.46</v>
      </c>
      <c r="I7" s="28">
        <v>45.2</v>
      </c>
      <c r="J7" s="28">
        <v>44.52</v>
      </c>
      <c r="K7" s="28">
        <v>46.2</v>
      </c>
      <c r="L7" s="28">
        <v>45.2</v>
      </c>
      <c r="M7" s="28">
        <v>45.2</v>
      </c>
      <c r="N7" s="28">
        <v>63.32</v>
      </c>
      <c r="O7" s="28">
        <v>64.510000000000005</v>
      </c>
      <c r="P7" s="28">
        <v>65.66</v>
      </c>
      <c r="Q7" s="28">
        <v>65.66</v>
      </c>
      <c r="R7" s="28">
        <v>65.66</v>
      </c>
      <c r="S7" s="28">
        <v>66.400000000000006</v>
      </c>
      <c r="T7" s="28">
        <v>45.4</v>
      </c>
      <c r="U7" s="28">
        <v>45.2</v>
      </c>
      <c r="V7" s="28">
        <v>47.6</v>
      </c>
      <c r="W7" s="28">
        <v>65.66</v>
      </c>
      <c r="X7" s="28">
        <v>64.510000000000005</v>
      </c>
      <c r="Y7" s="28">
        <v>44.47</v>
      </c>
      <c r="Z7" s="29"/>
      <c r="AA7" s="30">
        <v>54.974166666666669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987.995</v>
      </c>
      <c r="C17" s="66">
        <v>1006.495</v>
      </c>
      <c r="D17" s="66">
        <v>1015.505</v>
      </c>
      <c r="E17" s="66">
        <v>1015.145</v>
      </c>
      <c r="F17" s="66">
        <v>1015.525</v>
      </c>
      <c r="G17" s="66">
        <v>1013.5649999999999</v>
      </c>
      <c r="H17" s="66">
        <v>997.05</v>
      </c>
      <c r="I17" s="66">
        <v>976.95</v>
      </c>
      <c r="J17" s="66">
        <v>948</v>
      </c>
      <c r="K17" s="66">
        <v>1011.4349999999999</v>
      </c>
      <c r="L17" s="66">
        <v>914.56000000000006</v>
      </c>
      <c r="M17" s="66">
        <v>889.02499999999998</v>
      </c>
      <c r="N17" s="66">
        <v>876.95499999999993</v>
      </c>
      <c r="O17" s="66">
        <v>763.96500000000003</v>
      </c>
      <c r="P17" s="66">
        <v>828.94</v>
      </c>
      <c r="Q17" s="66">
        <v>822.94</v>
      </c>
      <c r="R17" s="66">
        <v>838.31</v>
      </c>
      <c r="S17" s="66">
        <v>841.31</v>
      </c>
      <c r="T17" s="66">
        <v>776.31</v>
      </c>
      <c r="U17" s="66">
        <v>778.41499999999996</v>
      </c>
      <c r="V17" s="66">
        <v>780.41499999999996</v>
      </c>
      <c r="W17" s="66">
        <v>805.78499999999997</v>
      </c>
      <c r="X17" s="66">
        <v>800.78499999999997</v>
      </c>
      <c r="Y17" s="66">
        <v>965.995</v>
      </c>
      <c r="Z17" s="67"/>
      <c r="AA17" s="68">
        <f>SUM(B17:Z17)</f>
        <v>21671.375</v>
      </c>
    </row>
    <row r="18" spans="1:27" ht="24.95" customHeight="1" x14ac:dyDescent="0.2">
      <c r="A18" s="69" t="s">
        <v>13</v>
      </c>
      <c r="B18" s="70">
        <v>1144.434</v>
      </c>
      <c r="C18" s="71">
        <v>1096.6079999999997</v>
      </c>
      <c r="D18" s="71">
        <v>1066.5900000000001</v>
      </c>
      <c r="E18" s="71">
        <v>1045.722</v>
      </c>
      <c r="F18" s="71">
        <v>1052.8120000000004</v>
      </c>
      <c r="G18" s="71">
        <v>1111.8009999999999</v>
      </c>
      <c r="H18" s="71">
        <v>1239.7810000000004</v>
      </c>
      <c r="I18" s="71">
        <v>1375.4</v>
      </c>
      <c r="J18" s="71">
        <v>1514.0680000000002</v>
      </c>
      <c r="K18" s="71">
        <v>1616.2040000000002</v>
      </c>
      <c r="L18" s="71">
        <v>1680.3979999999997</v>
      </c>
      <c r="M18" s="71">
        <v>1724.1989999999996</v>
      </c>
      <c r="N18" s="71">
        <v>1755.0020000000002</v>
      </c>
      <c r="O18" s="71">
        <v>1757.06</v>
      </c>
      <c r="P18" s="71">
        <v>1712.106</v>
      </c>
      <c r="Q18" s="71">
        <v>1642.4059999999997</v>
      </c>
      <c r="R18" s="71">
        <v>1578.2189999999998</v>
      </c>
      <c r="S18" s="71">
        <v>1521.8380000000004</v>
      </c>
      <c r="T18" s="71">
        <v>1477.9699999999998</v>
      </c>
      <c r="U18" s="71">
        <v>1436.22</v>
      </c>
      <c r="V18" s="71">
        <v>1397.0310000000002</v>
      </c>
      <c r="W18" s="71">
        <v>1310.8910000000001</v>
      </c>
      <c r="X18" s="71">
        <v>1219.9910000000002</v>
      </c>
      <c r="Y18" s="71">
        <v>1143.5740000000003</v>
      </c>
      <c r="Z18" s="72"/>
      <c r="AA18" s="73">
        <f>SUM(B18:Z18)</f>
        <v>33620.325000000004</v>
      </c>
    </row>
    <row r="19" spans="1:27" ht="24.95" customHeight="1" x14ac:dyDescent="0.2">
      <c r="A19" s="69" t="s">
        <v>14</v>
      </c>
      <c r="B19" s="74">
        <v>3883.549</v>
      </c>
      <c r="C19" s="75">
        <v>3570.2400000000002</v>
      </c>
      <c r="D19" s="75">
        <v>3369.4309999999991</v>
      </c>
      <c r="E19" s="75">
        <v>3200.8960000000002</v>
      </c>
      <c r="F19" s="75">
        <v>3119.8309999999997</v>
      </c>
      <c r="G19" s="75">
        <v>3116.2050000000004</v>
      </c>
      <c r="H19" s="75">
        <v>3236.4880000000003</v>
      </c>
      <c r="I19" s="75">
        <v>3500.5529999999999</v>
      </c>
      <c r="J19" s="75">
        <v>4026.163</v>
      </c>
      <c r="K19" s="75">
        <v>4521.8700000000008</v>
      </c>
      <c r="L19" s="75">
        <v>4840.1150000000007</v>
      </c>
      <c r="M19" s="75">
        <v>5094.933</v>
      </c>
      <c r="N19" s="75">
        <v>5319.4370000000017</v>
      </c>
      <c r="O19" s="75">
        <v>5454.853000000001</v>
      </c>
      <c r="P19" s="75">
        <v>5422.0550000000003</v>
      </c>
      <c r="Q19" s="75">
        <v>5226.5080000000007</v>
      </c>
      <c r="R19" s="75">
        <v>5077.9980000000005</v>
      </c>
      <c r="S19" s="75">
        <v>4964.7159999999994</v>
      </c>
      <c r="T19" s="75">
        <v>4931.3780000000015</v>
      </c>
      <c r="U19" s="75">
        <v>4877.4150000000018</v>
      </c>
      <c r="V19" s="75">
        <v>5013.6909999999998</v>
      </c>
      <c r="W19" s="75">
        <v>4814.1809999999996</v>
      </c>
      <c r="X19" s="75">
        <v>4427.1670000000004</v>
      </c>
      <c r="Y19" s="75">
        <v>3977.0199999999995</v>
      </c>
      <c r="Z19" s="72"/>
      <c r="AA19" s="73">
        <f>SUM(B19:Z19)</f>
        <v>104986.69300000001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93.75</v>
      </c>
      <c r="C21" s="71">
        <v>87.6</v>
      </c>
      <c r="D21" s="71">
        <v>84</v>
      </c>
      <c r="E21" s="71">
        <v>81.150000000000006</v>
      </c>
      <c r="F21" s="71">
        <v>79.2</v>
      </c>
      <c r="G21" s="71">
        <v>79.349999999999994</v>
      </c>
      <c r="H21" s="71">
        <v>81.75</v>
      </c>
      <c r="I21" s="71">
        <v>85.65</v>
      </c>
      <c r="J21" s="71">
        <v>90.45</v>
      </c>
      <c r="K21" s="71">
        <v>91.5</v>
      </c>
      <c r="L21" s="71">
        <v>90.6</v>
      </c>
      <c r="M21" s="71">
        <v>91.35</v>
      </c>
      <c r="N21" s="71">
        <v>92.4</v>
      </c>
      <c r="O21" s="71">
        <v>95.25</v>
      </c>
      <c r="P21" s="71">
        <v>94.8</v>
      </c>
      <c r="Q21" s="71">
        <v>94.5</v>
      </c>
      <c r="R21" s="71">
        <v>97.05</v>
      </c>
      <c r="S21" s="71">
        <v>102.15</v>
      </c>
      <c r="T21" s="71">
        <v>108.45</v>
      </c>
      <c r="U21" s="71">
        <v>111.15</v>
      </c>
      <c r="V21" s="71">
        <v>115.2</v>
      </c>
      <c r="W21" s="71">
        <v>110.7</v>
      </c>
      <c r="X21" s="71">
        <v>101.7</v>
      </c>
      <c r="Y21" s="71">
        <v>97.65</v>
      </c>
      <c r="Z21" s="71"/>
      <c r="AA21" s="73">
        <f>SUM(B21:Z21)</f>
        <v>2257.35</v>
      </c>
    </row>
    <row r="22" spans="1:27" ht="30" customHeight="1" thickBot="1" x14ac:dyDescent="0.25">
      <c r="A22" s="80" t="s">
        <v>17</v>
      </c>
      <c r="B22" s="81">
        <f t="shared" ref="B22:AA22" si="1">SUM(B17:B21)</f>
        <v>6109.7280000000001</v>
      </c>
      <c r="C22" s="82">
        <f t="shared" si="1"/>
        <v>5760.9430000000002</v>
      </c>
      <c r="D22" s="82">
        <f t="shared" si="1"/>
        <v>5535.5259999999998</v>
      </c>
      <c r="E22" s="82">
        <f t="shared" si="1"/>
        <v>5342.9130000000005</v>
      </c>
      <c r="F22" s="82">
        <f t="shared" si="1"/>
        <v>5267.3679999999995</v>
      </c>
      <c r="G22" s="82">
        <f t="shared" si="1"/>
        <v>5320.9210000000003</v>
      </c>
      <c r="H22" s="82">
        <f t="shared" si="1"/>
        <v>5555.0690000000004</v>
      </c>
      <c r="I22" s="82">
        <f t="shared" si="1"/>
        <v>5938.5529999999999</v>
      </c>
      <c r="J22" s="82">
        <f t="shared" si="1"/>
        <v>6578.6809999999996</v>
      </c>
      <c r="K22" s="82">
        <f t="shared" si="1"/>
        <v>7241.0090000000009</v>
      </c>
      <c r="L22" s="82">
        <f t="shared" si="1"/>
        <v>7525.6730000000007</v>
      </c>
      <c r="M22" s="82">
        <f t="shared" si="1"/>
        <v>7799.5069999999996</v>
      </c>
      <c r="N22" s="82">
        <f t="shared" si="1"/>
        <v>8043.7940000000017</v>
      </c>
      <c r="O22" s="82">
        <f t="shared" si="1"/>
        <v>8071.1280000000006</v>
      </c>
      <c r="P22" s="82">
        <f t="shared" si="1"/>
        <v>8057.9010000000007</v>
      </c>
      <c r="Q22" s="82">
        <f t="shared" si="1"/>
        <v>7786.3540000000003</v>
      </c>
      <c r="R22" s="82">
        <f t="shared" si="1"/>
        <v>7591.5770000000002</v>
      </c>
      <c r="S22" s="82">
        <f t="shared" si="1"/>
        <v>7430.0139999999992</v>
      </c>
      <c r="T22" s="82">
        <f t="shared" si="1"/>
        <v>7294.1080000000011</v>
      </c>
      <c r="U22" s="82">
        <f t="shared" si="1"/>
        <v>7203.2000000000016</v>
      </c>
      <c r="V22" s="82">
        <f t="shared" si="1"/>
        <v>7306.3369999999995</v>
      </c>
      <c r="W22" s="82">
        <f t="shared" si="1"/>
        <v>7041.5569999999998</v>
      </c>
      <c r="X22" s="82">
        <f t="shared" si="1"/>
        <v>6549.6430000000009</v>
      </c>
      <c r="Y22" s="82">
        <f t="shared" si="1"/>
        <v>6184.2389999999996</v>
      </c>
      <c r="Z22" s="83">
        <f t="shared" si="1"/>
        <v>0</v>
      </c>
      <c r="AA22" s="84">
        <f t="shared" si="1"/>
        <v>162535.74300000002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603.75099999999998</v>
      </c>
      <c r="C25" s="66">
        <v>597.601</v>
      </c>
      <c r="D25" s="66">
        <v>594.00099999999998</v>
      </c>
      <c r="E25" s="66">
        <v>591.15099999999995</v>
      </c>
      <c r="F25" s="66">
        <v>589.20100000000002</v>
      </c>
      <c r="G25" s="66">
        <v>589.351</v>
      </c>
      <c r="H25" s="66">
        <v>591.75099999999998</v>
      </c>
      <c r="I25" s="66">
        <v>595.65099999999995</v>
      </c>
      <c r="J25" s="66">
        <v>800.45100000000002</v>
      </c>
      <c r="K25" s="66">
        <v>801.50099999999998</v>
      </c>
      <c r="L25" s="66">
        <v>800.601</v>
      </c>
      <c r="M25" s="66">
        <v>801.351</v>
      </c>
      <c r="N25" s="66">
        <v>802.40099999999995</v>
      </c>
      <c r="O25" s="66">
        <v>805.25099999999998</v>
      </c>
      <c r="P25" s="66">
        <v>804.80100000000004</v>
      </c>
      <c r="Q25" s="66">
        <v>804.50099999999998</v>
      </c>
      <c r="R25" s="66">
        <v>807.05100000000004</v>
      </c>
      <c r="S25" s="66">
        <v>812.15099999999995</v>
      </c>
      <c r="T25" s="66">
        <v>818.45100000000002</v>
      </c>
      <c r="U25" s="66">
        <v>821.15099999999995</v>
      </c>
      <c r="V25" s="66">
        <v>625.202</v>
      </c>
      <c r="W25" s="66">
        <v>620.702</v>
      </c>
      <c r="X25" s="66">
        <v>611.702</v>
      </c>
      <c r="Y25" s="66">
        <v>607.65200000000004</v>
      </c>
      <c r="Z25" s="67"/>
      <c r="AA25" s="68">
        <f>SUM(B25:Z25)</f>
        <v>16897.377999999997</v>
      </c>
    </row>
    <row r="26" spans="1:27" ht="24.95" customHeight="1" x14ac:dyDescent="0.2">
      <c r="A26" s="69" t="s">
        <v>20</v>
      </c>
      <c r="B26" s="70">
        <v>5505.9769999999999</v>
      </c>
      <c r="C26" s="71">
        <v>5163.3419999999996</v>
      </c>
      <c r="D26" s="71">
        <v>4941.5249999999996</v>
      </c>
      <c r="E26" s="71">
        <v>4751.7619999999997</v>
      </c>
      <c r="F26" s="71">
        <v>4678.1670000000004</v>
      </c>
      <c r="G26" s="71">
        <v>4731.57</v>
      </c>
      <c r="H26" s="71">
        <v>4963.3180000000002</v>
      </c>
      <c r="I26" s="71">
        <v>5452.902</v>
      </c>
      <c r="J26" s="71">
        <v>5898.23</v>
      </c>
      <c r="K26" s="71">
        <v>6469.5079999999998</v>
      </c>
      <c r="L26" s="71">
        <v>6725.0720000000001</v>
      </c>
      <c r="M26" s="71">
        <v>6998.1559999999999</v>
      </c>
      <c r="N26" s="71">
        <v>7241.393</v>
      </c>
      <c r="O26" s="71">
        <v>7265.8770000000004</v>
      </c>
      <c r="P26" s="71">
        <v>7253.1</v>
      </c>
      <c r="Q26" s="71">
        <v>6981.8530000000001</v>
      </c>
      <c r="R26" s="71">
        <v>6784.5259999999998</v>
      </c>
      <c r="S26" s="71">
        <v>6617.8630000000003</v>
      </c>
      <c r="T26" s="71">
        <v>6619.74</v>
      </c>
      <c r="U26" s="71">
        <v>6716.049</v>
      </c>
      <c r="V26" s="71">
        <v>6956.5690000000004</v>
      </c>
      <c r="W26" s="71">
        <v>6449.8549999999996</v>
      </c>
      <c r="X26" s="71">
        <v>5937.9409999999998</v>
      </c>
      <c r="Y26" s="71">
        <v>5576.5870000000004</v>
      </c>
      <c r="Z26" s="72"/>
      <c r="AA26" s="73">
        <f>SUM(B26:Z26)</f>
        <v>146680.88200000001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6109.7280000000001</v>
      </c>
      <c r="C28" s="57">
        <f t="shared" si="2"/>
        <v>5760.9429999999993</v>
      </c>
      <c r="D28" s="57">
        <f t="shared" si="2"/>
        <v>5535.5259999999998</v>
      </c>
      <c r="E28" s="57">
        <f t="shared" si="2"/>
        <v>5342.9129999999996</v>
      </c>
      <c r="F28" s="57">
        <f t="shared" si="2"/>
        <v>5267.3680000000004</v>
      </c>
      <c r="G28" s="57">
        <f t="shared" si="2"/>
        <v>5320.9209999999994</v>
      </c>
      <c r="H28" s="57">
        <f t="shared" si="2"/>
        <v>5555.0690000000004</v>
      </c>
      <c r="I28" s="57">
        <f t="shared" si="2"/>
        <v>6048.5529999999999</v>
      </c>
      <c r="J28" s="57">
        <f t="shared" si="2"/>
        <v>6698.6809999999996</v>
      </c>
      <c r="K28" s="57">
        <f t="shared" si="2"/>
        <v>7271.009</v>
      </c>
      <c r="L28" s="57">
        <f t="shared" si="2"/>
        <v>7525.6729999999998</v>
      </c>
      <c r="M28" s="57">
        <f t="shared" si="2"/>
        <v>7799.5069999999996</v>
      </c>
      <c r="N28" s="57">
        <f t="shared" si="2"/>
        <v>8043.7939999999999</v>
      </c>
      <c r="O28" s="57">
        <f t="shared" si="2"/>
        <v>8071.1280000000006</v>
      </c>
      <c r="P28" s="57">
        <f t="shared" si="2"/>
        <v>8057.9010000000007</v>
      </c>
      <c r="Q28" s="57">
        <f t="shared" si="2"/>
        <v>7786.3540000000003</v>
      </c>
      <c r="R28" s="57">
        <f t="shared" si="2"/>
        <v>7591.5770000000002</v>
      </c>
      <c r="S28" s="57">
        <f t="shared" si="2"/>
        <v>7430.0140000000001</v>
      </c>
      <c r="T28" s="57">
        <f t="shared" si="2"/>
        <v>7438.1909999999998</v>
      </c>
      <c r="U28" s="57">
        <f t="shared" si="2"/>
        <v>7537.2</v>
      </c>
      <c r="V28" s="57">
        <f t="shared" si="2"/>
        <v>7581.7710000000006</v>
      </c>
      <c r="W28" s="57">
        <f t="shared" si="2"/>
        <v>7070.5569999999998</v>
      </c>
      <c r="X28" s="57">
        <f t="shared" si="2"/>
        <v>6549.643</v>
      </c>
      <c r="Y28" s="57">
        <f t="shared" si="2"/>
        <v>6184.2390000000005</v>
      </c>
      <c r="Z28" s="58">
        <f t="shared" si="2"/>
        <v>0</v>
      </c>
      <c r="AA28" s="59">
        <f t="shared" si="2"/>
        <v>163578.26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>
        <v>35</v>
      </c>
      <c r="K31" s="89"/>
      <c r="L31" s="89"/>
      <c r="M31" s="89"/>
      <c r="N31" s="89"/>
      <c r="O31" s="89"/>
      <c r="P31" s="89"/>
      <c r="Q31" s="89"/>
      <c r="R31" s="89"/>
      <c r="S31" s="89"/>
      <c r="T31" s="89">
        <v>35</v>
      </c>
      <c r="U31" s="89">
        <v>70</v>
      </c>
      <c r="V31" s="89">
        <v>35</v>
      </c>
      <c r="W31" s="89"/>
      <c r="X31" s="89"/>
      <c r="Y31" s="89"/>
      <c r="Z31" s="90"/>
      <c r="AA31" s="68">
        <f t="shared" ref="AA31:AA36" si="3">SUM(B31:Z31)</f>
        <v>175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>
        <v>5</v>
      </c>
      <c r="U32" s="93">
        <v>5</v>
      </c>
      <c r="V32" s="93"/>
      <c r="W32" s="93"/>
      <c r="X32" s="93"/>
      <c r="Y32" s="93"/>
      <c r="Z32" s="94"/>
      <c r="AA32" s="73">
        <f t="shared" si="3"/>
        <v>10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>
        <v>30</v>
      </c>
      <c r="K33" s="93">
        <v>30</v>
      </c>
      <c r="L33" s="93"/>
      <c r="M33" s="93"/>
      <c r="N33" s="93"/>
      <c r="O33" s="93"/>
      <c r="P33" s="93"/>
      <c r="Q33" s="93"/>
      <c r="R33" s="93"/>
      <c r="S33" s="93"/>
      <c r="T33" s="93">
        <v>29</v>
      </c>
      <c r="U33" s="93">
        <v>39</v>
      </c>
      <c r="V33" s="93">
        <v>39</v>
      </c>
      <c r="W33" s="93">
        <v>29</v>
      </c>
      <c r="X33" s="93"/>
      <c r="Y33" s="93"/>
      <c r="Z33" s="94"/>
      <c r="AA33" s="73">
        <f t="shared" si="3"/>
        <v>196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110</v>
      </c>
      <c r="J35" s="93">
        <v>55</v>
      </c>
      <c r="K35" s="93"/>
      <c r="L35" s="93"/>
      <c r="M35" s="93"/>
      <c r="N35" s="93"/>
      <c r="O35" s="93"/>
      <c r="P35" s="93"/>
      <c r="Q35" s="93"/>
      <c r="R35" s="93"/>
      <c r="S35" s="93"/>
      <c r="T35" s="93">
        <v>75.082999999999998</v>
      </c>
      <c r="U35" s="93">
        <v>220</v>
      </c>
      <c r="V35" s="93">
        <v>201.434</v>
      </c>
      <c r="W35" s="93"/>
      <c r="X35" s="93"/>
      <c r="Y35" s="93"/>
      <c r="Z35" s="94"/>
      <c r="AA35" s="73">
        <f t="shared" si="3"/>
        <v>661.51699999999994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110</v>
      </c>
      <c r="J36" s="82">
        <f t="shared" si="4"/>
        <v>120</v>
      </c>
      <c r="K36" s="82">
        <f t="shared" si="4"/>
        <v>30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144.083</v>
      </c>
      <c r="U36" s="82">
        <f t="shared" si="4"/>
        <v>334</v>
      </c>
      <c r="V36" s="82">
        <f t="shared" si="4"/>
        <v>275.43399999999997</v>
      </c>
      <c r="W36" s="82">
        <f t="shared" si="4"/>
        <v>29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1042.5169999999998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6109.7280000000001</v>
      </c>
      <c r="C39" s="82">
        <f t="shared" ref="C39:Z39" si="6">SUM(C10:C13)+C22+C36</f>
        <v>5760.9430000000002</v>
      </c>
      <c r="D39" s="82">
        <f t="shared" si="6"/>
        <v>5535.5259999999998</v>
      </c>
      <c r="E39" s="82">
        <f t="shared" si="6"/>
        <v>5342.9130000000005</v>
      </c>
      <c r="F39" s="82">
        <f t="shared" si="6"/>
        <v>5267.3679999999995</v>
      </c>
      <c r="G39" s="82">
        <f t="shared" si="6"/>
        <v>5320.9210000000003</v>
      </c>
      <c r="H39" s="82">
        <f t="shared" si="6"/>
        <v>5555.0690000000004</v>
      </c>
      <c r="I39" s="82">
        <f t="shared" si="6"/>
        <v>6048.5529999999999</v>
      </c>
      <c r="J39" s="82">
        <f t="shared" si="6"/>
        <v>6698.6809999999996</v>
      </c>
      <c r="K39" s="82">
        <f t="shared" si="6"/>
        <v>7271.0090000000009</v>
      </c>
      <c r="L39" s="82">
        <f t="shared" si="6"/>
        <v>7525.6730000000007</v>
      </c>
      <c r="M39" s="82">
        <f t="shared" si="6"/>
        <v>7799.5069999999996</v>
      </c>
      <c r="N39" s="82">
        <f t="shared" si="6"/>
        <v>8043.7940000000017</v>
      </c>
      <c r="O39" s="82">
        <f t="shared" si="6"/>
        <v>8071.1280000000006</v>
      </c>
      <c r="P39" s="82">
        <f t="shared" si="6"/>
        <v>8057.9010000000007</v>
      </c>
      <c r="Q39" s="82">
        <f t="shared" si="6"/>
        <v>7786.3540000000003</v>
      </c>
      <c r="R39" s="82">
        <f t="shared" si="6"/>
        <v>7591.5770000000002</v>
      </c>
      <c r="S39" s="82">
        <f t="shared" si="6"/>
        <v>7430.0139999999992</v>
      </c>
      <c r="T39" s="82">
        <f t="shared" si="6"/>
        <v>7438.1910000000007</v>
      </c>
      <c r="U39" s="82">
        <f t="shared" si="6"/>
        <v>7537.2000000000016</v>
      </c>
      <c r="V39" s="82">
        <f t="shared" si="6"/>
        <v>7581.7709999999997</v>
      </c>
      <c r="W39" s="82">
        <f t="shared" si="6"/>
        <v>7070.5569999999998</v>
      </c>
      <c r="X39" s="82">
        <f t="shared" si="6"/>
        <v>6549.6430000000009</v>
      </c>
      <c r="Y39" s="82">
        <f t="shared" si="6"/>
        <v>6184.2389999999996</v>
      </c>
      <c r="Z39" s="83">
        <f t="shared" si="6"/>
        <v>0</v>
      </c>
      <c r="AA39" s="95">
        <f>SUM(B39:Z39)</f>
        <v>163578.26000000004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2020-09-06T02:31:34Z</dcterms:created>
  <dcterms:modified xsi:type="dcterms:W3CDTF">2020-09-06T02:31:35Z</dcterms:modified>
</cp:coreProperties>
</file>