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HEnEx\EXE\TradingPlatforms\Publication_Results\"/>
    </mc:Choice>
  </mc:AlternateContent>
  <bookViews>
    <workbookView xWindow="0" yWindow="0" windowWidth="32670" windowHeight="1743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[1]SPOT_Orders_OverView_01!$A$43:$A$65</definedName>
    <definedName name="MKT_OVW_PARTICIPANTS_S">[1]SPOT_Orders_OverView_01!$A$5:$A$39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39" i="5" l="1"/>
  <c r="S39" i="5"/>
  <c r="O39" i="5"/>
  <c r="K39" i="5"/>
  <c r="G39" i="5"/>
  <c r="C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V22" i="5"/>
  <c r="V39" i="5" s="1"/>
  <c r="U22" i="5"/>
  <c r="U39" i="5" s="1"/>
  <c r="T22" i="5"/>
  <c r="T39" i="5" s="1"/>
  <c r="S22" i="5"/>
  <c r="R22" i="5"/>
  <c r="R39" i="5" s="1"/>
  <c r="Q22" i="5"/>
  <c r="Q39" i="5" s="1"/>
  <c r="P22" i="5"/>
  <c r="P39" i="5" s="1"/>
  <c r="O22" i="5"/>
  <c r="N22" i="5"/>
  <c r="N39" i="5" s="1"/>
  <c r="M22" i="5"/>
  <c r="M39" i="5" s="1"/>
  <c r="L22" i="5"/>
  <c r="L39" i="5" s="1"/>
  <c r="K22" i="5"/>
  <c r="J22" i="5"/>
  <c r="J39" i="5" s="1"/>
  <c r="I22" i="5"/>
  <c r="I39" i="5" s="1"/>
  <c r="H22" i="5"/>
  <c r="H39" i="5" s="1"/>
  <c r="G22" i="5"/>
  <c r="F22" i="5"/>
  <c r="F39" i="5" s="1"/>
  <c r="E22" i="5"/>
  <c r="E39" i="5" s="1"/>
  <c r="D22" i="5"/>
  <c r="D39" i="5" s="1"/>
  <c r="C22" i="5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V39" i="4"/>
  <c r="T39" i="4"/>
  <c r="N39" i="4"/>
  <c r="F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Z14" i="4"/>
  <c r="Y14" i="4"/>
  <c r="Y39" i="4" s="1"/>
  <c r="X14" i="4"/>
  <c r="X39" i="4" s="1"/>
  <c r="W14" i="4"/>
  <c r="W39" i="4" s="1"/>
  <c r="V14" i="4"/>
  <c r="U14" i="4"/>
  <c r="U39" i="4" s="1"/>
  <c r="T14" i="4"/>
  <c r="S14" i="4"/>
  <c r="S39" i="4" s="1"/>
  <c r="R14" i="4"/>
  <c r="R39" i="4" s="1"/>
  <c r="Q14" i="4"/>
  <c r="Q39" i="4" s="1"/>
  <c r="P14" i="4"/>
  <c r="P39" i="4" s="1"/>
  <c r="O14" i="4"/>
  <c r="O39" i="4" s="1"/>
  <c r="N14" i="4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<sst xmlns="http://schemas.openxmlformats.org/spreadsheetml/2006/main" count="74" uniqueCount="41">
  <si>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06/09/2020 05:29:19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</si>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</sst>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4">
                <a:lumMod val="50000"/>
              </a:schemeClr>
            </a:solidFill>
            <a:ln>
              <a:solidFill>
                <a:schemeClr val="accent4">
                  <a:lumMod val="5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1205</c:v>
                </c:pt>
                <c:pt idx="1">
                  <c:v>1205</c:v>
                </c:pt>
                <c:pt idx="2">
                  <c:v>1205</c:v>
                </c:pt>
                <c:pt idx="3">
                  <c:v>1205</c:v>
                </c:pt>
                <c:pt idx="4">
                  <c:v>1115.422</c:v>
                </c:pt>
                <c:pt idx="5">
                  <c:v>871.37</c:v>
                </c:pt>
                <c:pt idx="6">
                  <c:v>955.75400000000002</c:v>
                </c:pt>
                <c:pt idx="7">
                  <c:v>800</c:v>
                </c:pt>
                <c:pt idx="8">
                  <c:v>1125.5250000000001</c:v>
                </c:pt>
                <c:pt idx="9">
                  <c:v>1205</c:v>
                </c:pt>
                <c:pt idx="10">
                  <c:v>1205</c:v>
                </c:pt>
                <c:pt idx="11">
                  <c:v>1205</c:v>
                </c:pt>
                <c:pt idx="12">
                  <c:v>1205</c:v>
                </c:pt>
                <c:pt idx="13">
                  <c:v>1205</c:v>
                </c:pt>
                <c:pt idx="14">
                  <c:v>1205</c:v>
                </c:pt>
                <c:pt idx="15">
                  <c:v>1205</c:v>
                </c:pt>
                <c:pt idx="16">
                  <c:v>1205</c:v>
                </c:pt>
                <c:pt idx="17">
                  <c:v>1205</c:v>
                </c:pt>
                <c:pt idx="18">
                  <c:v>1205</c:v>
                </c:pt>
                <c:pt idx="19">
                  <c:v>1072.93</c:v>
                </c:pt>
                <c:pt idx="20">
                  <c:v>1056.8009999999999</c:v>
                </c:pt>
                <c:pt idx="21">
                  <c:v>1205</c:v>
                </c:pt>
                <c:pt idx="22">
                  <c:v>1205</c:v>
                </c:pt>
                <c:pt idx="23">
                  <c:v>1205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84-4DB8-8642-67EE81E82B3D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accent2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2968.9</c:v>
                </c:pt>
                <c:pt idx="1">
                  <c:v>2980.9</c:v>
                </c:pt>
                <c:pt idx="2">
                  <c:v>2855.6309999999999</c:v>
                </c:pt>
                <c:pt idx="3">
                  <c:v>2735.2049999999999</c:v>
                </c:pt>
                <c:pt idx="4">
                  <c:v>2549</c:v>
                </c:pt>
                <c:pt idx="5">
                  <c:v>2751</c:v>
                </c:pt>
                <c:pt idx="6">
                  <c:v>2819</c:v>
                </c:pt>
                <c:pt idx="7">
                  <c:v>3057</c:v>
                </c:pt>
                <c:pt idx="8">
                  <c:v>2952</c:v>
                </c:pt>
                <c:pt idx="9">
                  <c:v>3157</c:v>
                </c:pt>
                <c:pt idx="10">
                  <c:v>3140</c:v>
                </c:pt>
                <c:pt idx="11">
                  <c:v>3133</c:v>
                </c:pt>
                <c:pt idx="12">
                  <c:v>3123</c:v>
                </c:pt>
                <c:pt idx="13">
                  <c:v>3111</c:v>
                </c:pt>
                <c:pt idx="14">
                  <c:v>3111</c:v>
                </c:pt>
                <c:pt idx="15">
                  <c:v>3122</c:v>
                </c:pt>
                <c:pt idx="16">
                  <c:v>3169.9</c:v>
                </c:pt>
                <c:pt idx="17">
                  <c:v>3194.9</c:v>
                </c:pt>
                <c:pt idx="18">
                  <c:v>3214.9</c:v>
                </c:pt>
                <c:pt idx="19">
                  <c:v>3135.9</c:v>
                </c:pt>
                <c:pt idx="20">
                  <c:v>3121.9</c:v>
                </c:pt>
                <c:pt idx="21">
                  <c:v>3273.9</c:v>
                </c:pt>
                <c:pt idx="22">
                  <c:v>3110.9</c:v>
                </c:pt>
                <c:pt idx="23">
                  <c:v>3286.9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84-4DB8-8642-67EE81E82B3D}"/>
            </c:ext>
          </c:extLst>
        </c:ser>
        <c:ser>
          <c:idx val="4"/>
          <c:order val="2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1231</c:v>
                </c:pt>
                <c:pt idx="1">
                  <c:v>1160</c:v>
                </c:pt>
                <c:pt idx="2">
                  <c:v>1129</c:v>
                </c:pt>
                <c:pt idx="3">
                  <c:v>1118</c:v>
                </c:pt>
                <c:pt idx="4">
                  <c:v>1252</c:v>
                </c:pt>
                <c:pt idx="5">
                  <c:v>1309</c:v>
                </c:pt>
                <c:pt idx="6">
                  <c:v>1268</c:v>
                </c:pt>
                <c:pt idx="7">
                  <c:v>1091.9960000000001</c:v>
                </c:pt>
                <c:pt idx="8">
                  <c:v>1117</c:v>
                </c:pt>
                <c:pt idx="9">
                  <c:v>1136</c:v>
                </c:pt>
                <c:pt idx="10">
                  <c:v>1166</c:v>
                </c:pt>
                <c:pt idx="11">
                  <c:v>1355</c:v>
                </c:pt>
                <c:pt idx="12">
                  <c:v>1299</c:v>
                </c:pt>
                <c:pt idx="13">
                  <c:v>1267</c:v>
                </c:pt>
                <c:pt idx="14">
                  <c:v>1287</c:v>
                </c:pt>
                <c:pt idx="15">
                  <c:v>1240</c:v>
                </c:pt>
                <c:pt idx="16">
                  <c:v>1369</c:v>
                </c:pt>
                <c:pt idx="17">
                  <c:v>1376</c:v>
                </c:pt>
                <c:pt idx="18">
                  <c:v>1233</c:v>
                </c:pt>
                <c:pt idx="19">
                  <c:v>1127</c:v>
                </c:pt>
                <c:pt idx="20">
                  <c:v>1200</c:v>
                </c:pt>
                <c:pt idx="21">
                  <c:v>1224</c:v>
                </c:pt>
                <c:pt idx="22">
                  <c:v>1146</c:v>
                </c:pt>
                <c:pt idx="23">
                  <c:v>1036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84-4DB8-8642-67EE81E82B3D}"/>
            </c:ext>
          </c:extLst>
        </c:ser>
        <c:ser>
          <c:idx val="3"/>
          <c:order val="3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346.577</c:v>
                </c:pt>
                <c:pt idx="1">
                  <c:v>337.28700000000003</c:v>
                </c:pt>
                <c:pt idx="2">
                  <c:v>337.51599999999996</c:v>
                </c:pt>
                <c:pt idx="3">
                  <c:v>359.06899999999996</c:v>
                </c:pt>
                <c:pt idx="4">
                  <c:v>381.46600000000001</c:v>
                </c:pt>
                <c:pt idx="5">
                  <c:v>402.07099999999991</c:v>
                </c:pt>
                <c:pt idx="6">
                  <c:v>480.01400000000001</c:v>
                </c:pt>
                <c:pt idx="7">
                  <c:v>778.59999999999991</c:v>
                </c:pt>
                <c:pt idx="8">
                  <c:v>1195.6690000000001</c:v>
                </c:pt>
                <c:pt idx="9">
                  <c:v>1562.7980000000002</c:v>
                </c:pt>
                <c:pt idx="10">
                  <c:v>1804.0670000000002</c:v>
                </c:pt>
                <c:pt idx="11">
                  <c:v>1955.018</c:v>
                </c:pt>
                <c:pt idx="12">
                  <c:v>2060.7889999999998</c:v>
                </c:pt>
                <c:pt idx="13">
                  <c:v>2087.0989999999997</c:v>
                </c:pt>
                <c:pt idx="14">
                  <c:v>2016.52</c:v>
                </c:pt>
                <c:pt idx="15">
                  <c:v>1833.299</c:v>
                </c:pt>
                <c:pt idx="16">
                  <c:v>1462.3930000000003</c:v>
                </c:pt>
                <c:pt idx="17">
                  <c:v>983.95100000000002</c:v>
                </c:pt>
                <c:pt idx="18">
                  <c:v>618.26</c:v>
                </c:pt>
                <c:pt idx="19">
                  <c:v>521.5139999999999</c:v>
                </c:pt>
                <c:pt idx="20">
                  <c:v>496.24399999999997</c:v>
                </c:pt>
                <c:pt idx="21">
                  <c:v>494.08200000000005</c:v>
                </c:pt>
                <c:pt idx="22">
                  <c:v>506.23599999999993</c:v>
                </c:pt>
                <c:pt idx="23">
                  <c:v>518.43799999999999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084-4DB8-8642-67EE81E82B3D}"/>
            </c:ext>
          </c:extLst>
        </c:ser>
        <c:ser>
          <c:idx val="2"/>
          <c:order val="4"/>
          <c:tx>
            <c:v>Hydro</c:v>
          </c:tx>
          <c:spPr>
            <a:solidFill>
              <a:srgbClr val="0070C0"/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45</c:v>
                </c:pt>
                <c:pt idx="7">
                  <c:v>140</c:v>
                </c:pt>
                <c:pt idx="8">
                  <c:v>140</c:v>
                </c:pt>
                <c:pt idx="9">
                  <c:v>80</c:v>
                </c:pt>
                <c:pt idx="10">
                  <c:v>65</c:v>
                </c:pt>
                <c:pt idx="11">
                  <c:v>65</c:v>
                </c:pt>
                <c:pt idx="12">
                  <c:v>50</c:v>
                </c:pt>
                <c:pt idx="13">
                  <c:v>40</c:v>
                </c:pt>
                <c:pt idx="16">
                  <c:v>42</c:v>
                </c:pt>
                <c:pt idx="17">
                  <c:v>323</c:v>
                </c:pt>
                <c:pt idx="18">
                  <c:v>943</c:v>
                </c:pt>
                <c:pt idx="19">
                  <c:v>1671</c:v>
                </c:pt>
                <c:pt idx="20">
                  <c:v>1731</c:v>
                </c:pt>
                <c:pt idx="21">
                  <c:v>664</c:v>
                </c:pt>
                <c:pt idx="22">
                  <c:v>213</c:v>
                </c:pt>
                <c:pt idx="23">
                  <c:v>138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084-4DB8-8642-67EE81E82B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09631080"/>
        <c:axId val="709633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5796.4769999999999</c:v>
                </c:pt>
                <c:pt idx="1">
                  <c:v>5683.1869999999999</c:v>
                </c:pt>
                <c:pt idx="2">
                  <c:v>5527.1469999999999</c:v>
                </c:pt>
                <c:pt idx="3">
                  <c:v>5417.2740000000003</c:v>
                </c:pt>
                <c:pt idx="4">
                  <c:v>5297.8879999999999</c:v>
                </c:pt>
                <c:pt idx="5">
                  <c:v>5333.4409999999998</c:v>
                </c:pt>
                <c:pt idx="6">
                  <c:v>5522.768</c:v>
                </c:pt>
                <c:pt idx="7">
                  <c:v>5867.5959999999995</c:v>
                </c:pt>
                <c:pt idx="8">
                  <c:v>6530.1940000000004</c:v>
                </c:pt>
                <c:pt idx="9">
                  <c:v>7140.7979999999998</c:v>
                </c:pt>
                <c:pt idx="10">
                  <c:v>7380.067</c:v>
                </c:pt>
                <c:pt idx="11">
                  <c:v>7713.018</c:v>
                </c:pt>
                <c:pt idx="12">
                  <c:v>7737.7889999999998</c:v>
                </c:pt>
                <c:pt idx="13">
                  <c:v>7710.0990000000002</c:v>
                </c:pt>
                <c:pt idx="14">
                  <c:v>7619.52</c:v>
                </c:pt>
                <c:pt idx="15">
                  <c:v>7400.299</c:v>
                </c:pt>
                <c:pt idx="16">
                  <c:v>7248.2929999999997</c:v>
                </c:pt>
                <c:pt idx="17">
                  <c:v>7082.8509999999997</c:v>
                </c:pt>
                <c:pt idx="18">
                  <c:v>7214.16</c:v>
                </c:pt>
                <c:pt idx="19">
                  <c:v>7528.3440000000001</c:v>
                </c:pt>
                <c:pt idx="20">
                  <c:v>7605.9449999999997</c:v>
                </c:pt>
                <c:pt idx="21">
                  <c:v>6860.982</c:v>
                </c:pt>
                <c:pt idx="22">
                  <c:v>6181.1360000000004</c:v>
                </c:pt>
                <c:pt idx="23">
                  <c:v>6184.3379999999997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084-4DB8-8642-67EE81E82B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31080"/>
        <c:axId val="709633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150</c:v>
                </c:pt>
                <c:pt idx="1">
                  <c:v>150</c:v>
                </c:pt>
                <c:pt idx="2">
                  <c:v>99.9</c:v>
                </c:pt>
                <c:pt idx="3">
                  <c:v>99.9</c:v>
                </c:pt>
                <c:pt idx="4">
                  <c:v>66.14</c:v>
                </c:pt>
                <c:pt idx="5">
                  <c:v>65.010000000000005</c:v>
                </c:pt>
                <c:pt idx="6">
                  <c:v>66</c:v>
                </c:pt>
                <c:pt idx="7">
                  <c:v>60.7</c:v>
                </c:pt>
                <c:pt idx="8">
                  <c:v>66.16</c:v>
                </c:pt>
                <c:pt idx="9">
                  <c:v>150</c:v>
                </c:pt>
                <c:pt idx="10">
                  <c:v>150</c:v>
                </c:pt>
                <c:pt idx="11">
                  <c:v>150</c:v>
                </c:pt>
                <c:pt idx="12">
                  <c:v>150</c:v>
                </c:pt>
                <c:pt idx="13">
                  <c:v>150</c:v>
                </c:pt>
                <c:pt idx="14">
                  <c:v>150</c:v>
                </c:pt>
                <c:pt idx="15">
                  <c:v>150</c:v>
                </c:pt>
                <c:pt idx="16">
                  <c:v>150</c:v>
                </c:pt>
                <c:pt idx="17">
                  <c:v>150</c:v>
                </c:pt>
                <c:pt idx="18">
                  <c:v>150</c:v>
                </c:pt>
                <c:pt idx="19">
                  <c:v>66.290000000000006</c:v>
                </c:pt>
                <c:pt idx="20">
                  <c:v>66.349999999999994</c:v>
                </c:pt>
                <c:pt idx="21">
                  <c:v>150</c:v>
                </c:pt>
                <c:pt idx="22">
                  <c:v>150</c:v>
                </c:pt>
                <c:pt idx="23">
                  <c:v>150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084-4DB8-8642-67EE81E82B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13664"/>
        <c:axId val="719613008"/>
      </c:lineChart>
      <c:catAx>
        <c:axId val="7096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3048"/>
        <c:crosses val="autoZero"/>
        <c:auto val="1"/>
        <c:lblAlgn val="ctr"/>
        <c:lblOffset val="100"/>
        <c:noMultiLvlLbl val="0"/>
      </c:catAx>
      <c:valAx>
        <c:axId val="7096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1080"/>
        <c:crosses val="autoZero"/>
        <c:crossBetween val="between"/>
      </c:valAx>
      <c:valAx>
        <c:axId val="719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19613664"/>
        <c:crosses val="max"/>
        <c:crossBetween val="between"/>
      </c:valAx>
      <c:catAx>
        <c:axId val="7196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19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1240" cy="62788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44077</v>
          </cell>
        </row>
        <row r="4">
          <cell r="C4" t="str">
            <v>DAM</v>
          </cell>
        </row>
        <row r="18">
          <cell r="C18">
            <v>27482.802</v>
          </cell>
        </row>
        <row r="19">
          <cell r="C19">
            <v>73074.83600000001</v>
          </cell>
        </row>
        <row r="20">
          <cell r="C20">
            <v>6350</v>
          </cell>
        </row>
        <row r="21">
          <cell r="C21">
            <v>29136.995999999999</v>
          </cell>
        </row>
        <row r="22">
          <cell r="C22">
            <v>23538.976999999999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14056.407000000007</v>
          </cell>
        </row>
        <row r="31">
          <cell r="C31">
            <v>34238.164000000004</v>
          </cell>
        </row>
        <row r="32">
          <cell r="C32">
            <v>108216.04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3073.0000000000009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150</v>
          </cell>
          <cell r="C7">
            <v>150</v>
          </cell>
          <cell r="D7">
            <v>99.9</v>
          </cell>
          <cell r="E7">
            <v>99.9</v>
          </cell>
          <cell r="F7">
            <v>66.14</v>
          </cell>
          <cell r="G7">
            <v>65.010000000000005</v>
          </cell>
          <cell r="H7">
            <v>66</v>
          </cell>
          <cell r="I7">
            <v>60.7</v>
          </cell>
          <cell r="J7">
            <v>66.16</v>
          </cell>
          <cell r="K7">
            <v>150</v>
          </cell>
          <cell r="L7">
            <v>150</v>
          </cell>
          <cell r="M7">
            <v>150</v>
          </cell>
          <cell r="N7">
            <v>150</v>
          </cell>
          <cell r="O7">
            <v>150</v>
          </cell>
          <cell r="P7">
            <v>150</v>
          </cell>
          <cell r="Q7">
            <v>150</v>
          </cell>
          <cell r="R7">
            <v>150</v>
          </cell>
          <cell r="S7">
            <v>150</v>
          </cell>
          <cell r="T7">
            <v>150</v>
          </cell>
          <cell r="U7">
            <v>66.290000000000006</v>
          </cell>
          <cell r="V7">
            <v>66.349999999999994</v>
          </cell>
          <cell r="W7">
            <v>150</v>
          </cell>
          <cell r="X7">
            <v>150</v>
          </cell>
          <cell r="Y7">
            <v>150</v>
          </cell>
        </row>
        <row r="10">
          <cell r="B10">
            <v>247</v>
          </cell>
          <cell r="C10">
            <v>247</v>
          </cell>
          <cell r="D10">
            <v>247</v>
          </cell>
          <cell r="E10">
            <v>247</v>
          </cell>
          <cell r="F10">
            <v>247</v>
          </cell>
          <cell r="G10">
            <v>178.37</v>
          </cell>
          <cell r="H10">
            <v>247</v>
          </cell>
          <cell r="I10">
            <v>150</v>
          </cell>
          <cell r="J10">
            <v>247</v>
          </cell>
          <cell r="K10">
            <v>247</v>
          </cell>
          <cell r="L10">
            <v>247</v>
          </cell>
          <cell r="M10">
            <v>247</v>
          </cell>
          <cell r="N10">
            <v>247</v>
          </cell>
          <cell r="O10">
            <v>247</v>
          </cell>
          <cell r="P10">
            <v>247</v>
          </cell>
          <cell r="Q10">
            <v>247</v>
          </cell>
          <cell r="R10">
            <v>247</v>
          </cell>
          <cell r="S10">
            <v>247</v>
          </cell>
          <cell r="T10">
            <v>247</v>
          </cell>
          <cell r="U10">
            <v>247</v>
          </cell>
          <cell r="V10">
            <v>247</v>
          </cell>
          <cell r="W10">
            <v>247</v>
          </cell>
          <cell r="X10">
            <v>247</v>
          </cell>
          <cell r="Y10">
            <v>247</v>
          </cell>
        </row>
        <row r="11">
          <cell r="B11">
            <v>247</v>
          </cell>
          <cell r="C11">
            <v>247</v>
          </cell>
          <cell r="D11">
            <v>247</v>
          </cell>
          <cell r="E11">
            <v>247</v>
          </cell>
          <cell r="F11">
            <v>247</v>
          </cell>
          <cell r="G11">
            <v>150</v>
          </cell>
          <cell r="H11">
            <v>165.75399999999999</v>
          </cell>
          <cell r="I11">
            <v>150</v>
          </cell>
          <cell r="J11">
            <v>247</v>
          </cell>
          <cell r="K11">
            <v>247</v>
          </cell>
          <cell r="L11">
            <v>247</v>
          </cell>
          <cell r="M11">
            <v>247</v>
          </cell>
          <cell r="N11">
            <v>247</v>
          </cell>
          <cell r="O11">
            <v>247</v>
          </cell>
          <cell r="P11">
            <v>247</v>
          </cell>
          <cell r="Q11">
            <v>247</v>
          </cell>
          <cell r="R11">
            <v>247</v>
          </cell>
          <cell r="S11">
            <v>247</v>
          </cell>
          <cell r="T11">
            <v>247</v>
          </cell>
          <cell r="U11">
            <v>247</v>
          </cell>
          <cell r="V11">
            <v>247</v>
          </cell>
          <cell r="W11">
            <v>247</v>
          </cell>
          <cell r="X11">
            <v>247</v>
          </cell>
          <cell r="Y11">
            <v>247</v>
          </cell>
        </row>
        <row r="19">
          <cell r="B19">
            <v>212</v>
          </cell>
          <cell r="C19">
            <v>212</v>
          </cell>
          <cell r="D19">
            <v>212</v>
          </cell>
          <cell r="E19">
            <v>212</v>
          </cell>
          <cell r="F19">
            <v>154</v>
          </cell>
          <cell r="G19">
            <v>154</v>
          </cell>
          <cell r="H19">
            <v>154</v>
          </cell>
          <cell r="I19">
            <v>154</v>
          </cell>
          <cell r="J19">
            <v>154</v>
          </cell>
          <cell r="K19">
            <v>212</v>
          </cell>
          <cell r="L19">
            <v>212</v>
          </cell>
          <cell r="M19">
            <v>212</v>
          </cell>
          <cell r="N19">
            <v>212</v>
          </cell>
          <cell r="O19">
            <v>212</v>
          </cell>
          <cell r="P19">
            <v>212</v>
          </cell>
          <cell r="Q19">
            <v>212</v>
          </cell>
          <cell r="R19">
            <v>212</v>
          </cell>
          <cell r="S19">
            <v>212</v>
          </cell>
          <cell r="T19">
            <v>212</v>
          </cell>
          <cell r="U19">
            <v>154</v>
          </cell>
          <cell r="V19">
            <v>154</v>
          </cell>
          <cell r="W19">
            <v>212</v>
          </cell>
          <cell r="X19">
            <v>212</v>
          </cell>
          <cell r="Y19">
            <v>212</v>
          </cell>
        </row>
        <row r="20">
          <cell r="B20">
            <v>238</v>
          </cell>
          <cell r="C20">
            <v>238</v>
          </cell>
          <cell r="D20">
            <v>238</v>
          </cell>
          <cell r="E20">
            <v>238</v>
          </cell>
          <cell r="F20">
            <v>238</v>
          </cell>
          <cell r="G20">
            <v>238</v>
          </cell>
          <cell r="H20">
            <v>238</v>
          </cell>
          <cell r="I20">
            <v>195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3">
          <cell r="B23">
            <v>261</v>
          </cell>
          <cell r="C23">
            <v>261</v>
          </cell>
          <cell r="D23">
            <v>261</v>
          </cell>
          <cell r="E23">
            <v>261</v>
          </cell>
          <cell r="F23">
            <v>229.422</v>
          </cell>
          <cell r="G23">
            <v>151</v>
          </cell>
          <cell r="H23">
            <v>151</v>
          </cell>
          <cell r="I23">
            <v>151</v>
          </cell>
          <cell r="J23">
            <v>239.52500000000001</v>
          </cell>
          <cell r="K23">
            <v>261</v>
          </cell>
          <cell r="L23">
            <v>261</v>
          </cell>
          <cell r="M23">
            <v>261</v>
          </cell>
          <cell r="N23">
            <v>261</v>
          </cell>
          <cell r="O23">
            <v>261</v>
          </cell>
          <cell r="P23">
            <v>261</v>
          </cell>
          <cell r="Q23">
            <v>261</v>
          </cell>
          <cell r="R23">
            <v>261</v>
          </cell>
          <cell r="S23">
            <v>261</v>
          </cell>
          <cell r="T23">
            <v>261</v>
          </cell>
          <cell r="U23">
            <v>186.93</v>
          </cell>
          <cell r="V23">
            <v>170.80099999999999</v>
          </cell>
          <cell r="W23">
            <v>261</v>
          </cell>
          <cell r="X23">
            <v>261</v>
          </cell>
          <cell r="Y23">
            <v>261</v>
          </cell>
        </row>
        <row r="25">
          <cell r="B25">
            <v>400</v>
          </cell>
          <cell r="C25">
            <v>405</v>
          </cell>
          <cell r="D25">
            <v>405</v>
          </cell>
          <cell r="E25">
            <v>405</v>
          </cell>
          <cell r="F25">
            <v>405</v>
          </cell>
          <cell r="G25">
            <v>405</v>
          </cell>
          <cell r="H25">
            <v>400</v>
          </cell>
          <cell r="I25">
            <v>395</v>
          </cell>
          <cell r="J25">
            <v>390</v>
          </cell>
          <cell r="K25">
            <v>385</v>
          </cell>
          <cell r="L25">
            <v>380</v>
          </cell>
          <cell r="M25">
            <v>380</v>
          </cell>
          <cell r="N25">
            <v>380</v>
          </cell>
          <cell r="O25">
            <v>380</v>
          </cell>
          <cell r="P25">
            <v>380</v>
          </cell>
          <cell r="Q25">
            <v>380</v>
          </cell>
          <cell r="R25">
            <v>380</v>
          </cell>
          <cell r="S25">
            <v>385</v>
          </cell>
          <cell r="T25">
            <v>385</v>
          </cell>
          <cell r="U25">
            <v>390</v>
          </cell>
          <cell r="V25">
            <v>390</v>
          </cell>
          <cell r="W25">
            <v>395</v>
          </cell>
          <cell r="X25">
            <v>395</v>
          </cell>
          <cell r="Y25">
            <v>395</v>
          </cell>
        </row>
        <row r="26">
          <cell r="B26">
            <v>158</v>
          </cell>
          <cell r="C26">
            <v>158</v>
          </cell>
          <cell r="D26">
            <v>158</v>
          </cell>
          <cell r="E26">
            <v>158</v>
          </cell>
          <cell r="F26">
            <v>157</v>
          </cell>
          <cell r="G26">
            <v>156</v>
          </cell>
          <cell r="H26">
            <v>155</v>
          </cell>
          <cell r="I26">
            <v>154</v>
          </cell>
          <cell r="J26">
            <v>153</v>
          </cell>
          <cell r="K26">
            <v>151</v>
          </cell>
          <cell r="L26">
            <v>150</v>
          </cell>
          <cell r="M26">
            <v>150</v>
          </cell>
          <cell r="N26">
            <v>150</v>
          </cell>
          <cell r="O26">
            <v>150</v>
          </cell>
          <cell r="P26">
            <v>150</v>
          </cell>
          <cell r="Q26">
            <v>151</v>
          </cell>
          <cell r="R26">
            <v>152</v>
          </cell>
          <cell r="S26">
            <v>152</v>
          </cell>
          <cell r="T26">
            <v>153</v>
          </cell>
          <cell r="U26">
            <v>154</v>
          </cell>
          <cell r="V26">
            <v>155</v>
          </cell>
          <cell r="W26">
            <v>156</v>
          </cell>
          <cell r="X26">
            <v>157</v>
          </cell>
          <cell r="Y26">
            <v>158</v>
          </cell>
        </row>
        <row r="27">
          <cell r="B27">
            <v>359</v>
          </cell>
          <cell r="C27">
            <v>359</v>
          </cell>
          <cell r="D27">
            <v>359</v>
          </cell>
          <cell r="E27">
            <v>359</v>
          </cell>
          <cell r="F27">
            <v>357</v>
          </cell>
          <cell r="G27">
            <v>354</v>
          </cell>
          <cell r="H27">
            <v>350</v>
          </cell>
          <cell r="I27">
            <v>346</v>
          </cell>
          <cell r="J27">
            <v>342</v>
          </cell>
          <cell r="K27">
            <v>340</v>
          </cell>
          <cell r="L27">
            <v>340</v>
          </cell>
          <cell r="M27">
            <v>340</v>
          </cell>
          <cell r="N27">
            <v>340</v>
          </cell>
          <cell r="O27">
            <v>340</v>
          </cell>
          <cell r="P27">
            <v>340</v>
          </cell>
          <cell r="Q27">
            <v>340</v>
          </cell>
          <cell r="R27">
            <v>342</v>
          </cell>
          <cell r="S27">
            <v>345</v>
          </cell>
          <cell r="T27">
            <v>348</v>
          </cell>
          <cell r="U27">
            <v>351</v>
          </cell>
          <cell r="V27">
            <v>354</v>
          </cell>
          <cell r="W27">
            <v>356</v>
          </cell>
          <cell r="X27">
            <v>357</v>
          </cell>
          <cell r="Y27">
            <v>359</v>
          </cell>
        </row>
        <row r="28">
          <cell r="B28">
            <v>439</v>
          </cell>
          <cell r="C28">
            <v>442</v>
          </cell>
          <cell r="D28">
            <v>445</v>
          </cell>
          <cell r="E28">
            <v>448</v>
          </cell>
          <cell r="F28">
            <v>450</v>
          </cell>
          <cell r="G28">
            <v>446</v>
          </cell>
          <cell r="H28">
            <v>441</v>
          </cell>
          <cell r="I28">
            <v>437</v>
          </cell>
          <cell r="J28">
            <v>432</v>
          </cell>
          <cell r="K28">
            <v>426</v>
          </cell>
          <cell r="L28">
            <v>419</v>
          </cell>
          <cell r="M28">
            <v>417</v>
          </cell>
          <cell r="N28">
            <v>416</v>
          </cell>
          <cell r="O28">
            <v>415</v>
          </cell>
          <cell r="P28">
            <v>417</v>
          </cell>
          <cell r="Q28">
            <v>418</v>
          </cell>
          <cell r="R28">
            <v>419</v>
          </cell>
          <cell r="S28">
            <v>424</v>
          </cell>
          <cell r="T28">
            <v>429</v>
          </cell>
          <cell r="U28">
            <v>433</v>
          </cell>
          <cell r="V28">
            <v>436</v>
          </cell>
          <cell r="W28">
            <v>440</v>
          </cell>
          <cell r="X28">
            <v>442</v>
          </cell>
          <cell r="Y28">
            <v>435</v>
          </cell>
        </row>
        <row r="29">
          <cell r="B29">
            <v>393</v>
          </cell>
          <cell r="C29">
            <v>395</v>
          </cell>
          <cell r="D29">
            <v>397</v>
          </cell>
          <cell r="E29">
            <v>395</v>
          </cell>
          <cell r="F29">
            <v>395</v>
          </cell>
          <cell r="G29">
            <v>393</v>
          </cell>
          <cell r="H29">
            <v>388</v>
          </cell>
          <cell r="I29">
            <v>380</v>
          </cell>
          <cell r="J29">
            <v>370</v>
          </cell>
          <cell r="K29">
            <v>361</v>
          </cell>
          <cell r="L29">
            <v>354</v>
          </cell>
          <cell r="M29">
            <v>354</v>
          </cell>
          <cell r="N29">
            <v>351</v>
          </cell>
          <cell r="O29">
            <v>347</v>
          </cell>
          <cell r="P29">
            <v>351</v>
          </cell>
          <cell r="Q29">
            <v>354</v>
          </cell>
          <cell r="R29">
            <v>358</v>
          </cell>
          <cell r="S29">
            <v>364</v>
          </cell>
          <cell r="T29">
            <v>370</v>
          </cell>
          <cell r="U29">
            <v>374</v>
          </cell>
          <cell r="V29">
            <v>380</v>
          </cell>
          <cell r="W29">
            <v>382</v>
          </cell>
          <cell r="X29">
            <v>385</v>
          </cell>
          <cell r="Y29">
            <v>391</v>
          </cell>
        </row>
        <row r="34">
          <cell r="B34">
            <v>300</v>
          </cell>
          <cell r="C34">
            <v>300</v>
          </cell>
          <cell r="D34">
            <v>300</v>
          </cell>
          <cell r="E34">
            <v>300</v>
          </cell>
          <cell r="F34">
            <v>300</v>
          </cell>
          <cell r="G34">
            <v>300</v>
          </cell>
          <cell r="H34">
            <v>300</v>
          </cell>
          <cell r="I34">
            <v>300</v>
          </cell>
          <cell r="J34">
            <v>300</v>
          </cell>
          <cell r="K34">
            <v>300</v>
          </cell>
          <cell r="L34">
            <v>300</v>
          </cell>
          <cell r="M34">
            <v>300</v>
          </cell>
          <cell r="N34">
            <v>300</v>
          </cell>
          <cell r="O34">
            <v>300</v>
          </cell>
          <cell r="P34">
            <v>300</v>
          </cell>
          <cell r="Q34">
            <v>300</v>
          </cell>
          <cell r="R34">
            <v>300</v>
          </cell>
          <cell r="S34">
            <v>300</v>
          </cell>
          <cell r="T34">
            <v>300</v>
          </cell>
          <cell r="U34">
            <v>300</v>
          </cell>
          <cell r="V34">
            <v>300</v>
          </cell>
          <cell r="W34">
            <v>300</v>
          </cell>
          <cell r="X34">
            <v>300</v>
          </cell>
          <cell r="Y34">
            <v>300</v>
          </cell>
        </row>
        <row r="35">
          <cell r="G35">
            <v>110</v>
          </cell>
          <cell r="H35">
            <v>310</v>
          </cell>
          <cell r="I35">
            <v>350</v>
          </cell>
          <cell r="J35">
            <v>350</v>
          </cell>
          <cell r="K35">
            <v>350</v>
          </cell>
          <cell r="L35">
            <v>350</v>
          </cell>
          <cell r="M35">
            <v>350</v>
          </cell>
          <cell r="N35">
            <v>350</v>
          </cell>
          <cell r="O35">
            <v>350</v>
          </cell>
          <cell r="P35">
            <v>350</v>
          </cell>
          <cell r="Q35">
            <v>350</v>
          </cell>
          <cell r="R35">
            <v>350</v>
          </cell>
          <cell r="S35">
            <v>350</v>
          </cell>
          <cell r="T35">
            <v>350</v>
          </cell>
          <cell r="U35">
            <v>350</v>
          </cell>
          <cell r="V35">
            <v>350</v>
          </cell>
          <cell r="W35">
            <v>350</v>
          </cell>
          <cell r="X35">
            <v>350</v>
          </cell>
          <cell r="Y35">
            <v>350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95</v>
          </cell>
          <cell r="G36">
            <v>95</v>
          </cell>
          <cell r="H36">
            <v>95</v>
          </cell>
          <cell r="I36">
            <v>95</v>
          </cell>
          <cell r="J36">
            <v>95</v>
          </cell>
          <cell r="K36">
            <v>95</v>
          </cell>
          <cell r="L36">
            <v>95</v>
          </cell>
          <cell r="M36">
            <v>95</v>
          </cell>
          <cell r="N36">
            <v>95</v>
          </cell>
          <cell r="O36">
            <v>95</v>
          </cell>
          <cell r="P36">
            <v>95</v>
          </cell>
          <cell r="Q36">
            <v>95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403</v>
          </cell>
          <cell r="C37">
            <v>404</v>
          </cell>
          <cell r="D37">
            <v>272.73099999999999</v>
          </cell>
          <cell r="E37">
            <v>170</v>
          </cell>
          <cell r="F37">
            <v>170</v>
          </cell>
          <cell r="G37">
            <v>172</v>
          </cell>
          <cell r="H37">
            <v>160</v>
          </cell>
          <cell r="I37">
            <v>300</v>
          </cell>
          <cell r="J37">
            <v>300</v>
          </cell>
          <cell r="K37">
            <v>375</v>
          </cell>
          <cell r="L37">
            <v>381</v>
          </cell>
          <cell r="M37">
            <v>378</v>
          </cell>
          <cell r="N37">
            <v>375</v>
          </cell>
          <cell r="O37">
            <v>371</v>
          </cell>
          <cell r="P37">
            <v>368</v>
          </cell>
          <cell r="Q37">
            <v>371</v>
          </cell>
          <cell r="R37">
            <v>375</v>
          </cell>
          <cell r="S37">
            <v>378</v>
          </cell>
          <cell r="T37">
            <v>381</v>
          </cell>
          <cell r="U37">
            <v>385</v>
          </cell>
          <cell r="V37">
            <v>388</v>
          </cell>
          <cell r="W37">
            <v>389</v>
          </cell>
          <cell r="X37">
            <v>390</v>
          </cell>
          <cell r="Y37">
            <v>391</v>
          </cell>
        </row>
        <row r="38">
          <cell r="B38">
            <v>389</v>
          </cell>
          <cell r="C38">
            <v>390</v>
          </cell>
          <cell r="D38">
            <v>391</v>
          </cell>
          <cell r="E38">
            <v>372.30500000000001</v>
          </cell>
          <cell r="F38">
            <v>220</v>
          </cell>
          <cell r="G38">
            <v>320</v>
          </cell>
          <cell r="H38">
            <v>220</v>
          </cell>
          <cell r="I38">
            <v>300</v>
          </cell>
          <cell r="J38">
            <v>220</v>
          </cell>
          <cell r="K38">
            <v>374</v>
          </cell>
          <cell r="L38">
            <v>371</v>
          </cell>
          <cell r="M38">
            <v>369</v>
          </cell>
          <cell r="N38">
            <v>366</v>
          </cell>
          <cell r="O38">
            <v>363</v>
          </cell>
          <cell r="P38">
            <v>360</v>
          </cell>
          <cell r="Q38">
            <v>363</v>
          </cell>
          <cell r="R38">
            <v>366</v>
          </cell>
          <cell r="S38">
            <v>369</v>
          </cell>
          <cell r="T38">
            <v>371</v>
          </cell>
          <cell r="U38">
            <v>271</v>
          </cell>
          <cell r="V38">
            <v>241</v>
          </cell>
          <cell r="W38">
            <v>378</v>
          </cell>
          <cell r="X38">
            <v>207</v>
          </cell>
          <cell r="Y38">
            <v>380</v>
          </cell>
        </row>
        <row r="42">
          <cell r="R42">
            <v>42</v>
          </cell>
          <cell r="S42">
            <v>93</v>
          </cell>
          <cell r="T42">
            <v>279</v>
          </cell>
          <cell r="U42">
            <v>372</v>
          </cell>
          <cell r="V42">
            <v>372</v>
          </cell>
          <cell r="W42">
            <v>186</v>
          </cell>
          <cell r="X42">
            <v>93</v>
          </cell>
          <cell r="Y42">
            <v>93</v>
          </cell>
        </row>
        <row r="43">
          <cell r="S43">
            <v>110</v>
          </cell>
          <cell r="T43">
            <v>160</v>
          </cell>
          <cell r="U43">
            <v>320</v>
          </cell>
          <cell r="V43">
            <v>320</v>
          </cell>
          <cell r="W43">
            <v>160</v>
          </cell>
        </row>
        <row r="44">
          <cell r="B44">
            <v>45</v>
          </cell>
          <cell r="I44">
            <v>40</v>
          </cell>
          <cell r="J44">
            <v>40</v>
          </cell>
          <cell r="K44">
            <v>40</v>
          </cell>
          <cell r="U44">
            <v>45</v>
          </cell>
          <cell r="V44">
            <v>45</v>
          </cell>
          <cell r="Y44">
            <v>45</v>
          </cell>
        </row>
        <row r="45">
          <cell r="T45">
            <v>13</v>
          </cell>
          <cell r="U45">
            <v>67</v>
          </cell>
          <cell r="V45">
            <v>67</v>
          </cell>
        </row>
        <row r="46">
          <cell r="S46">
            <v>120</v>
          </cell>
          <cell r="T46">
            <v>240</v>
          </cell>
          <cell r="U46">
            <v>240</v>
          </cell>
          <cell r="V46">
            <v>240</v>
          </cell>
          <cell r="W46">
            <v>146</v>
          </cell>
          <cell r="X46">
            <v>120</v>
          </cell>
        </row>
        <row r="47">
          <cell r="T47">
            <v>95</v>
          </cell>
          <cell r="U47">
            <v>210</v>
          </cell>
          <cell r="V47">
            <v>210</v>
          </cell>
        </row>
        <row r="48">
          <cell r="I48">
            <v>40</v>
          </cell>
          <cell r="J48">
            <v>40</v>
          </cell>
          <cell r="K48">
            <v>40</v>
          </cell>
          <cell r="L48">
            <v>40</v>
          </cell>
          <cell r="M48">
            <v>40</v>
          </cell>
          <cell r="N48">
            <v>40</v>
          </cell>
          <cell r="O48">
            <v>40</v>
          </cell>
          <cell r="U48">
            <v>40</v>
          </cell>
          <cell r="V48">
            <v>40</v>
          </cell>
          <cell r="W48">
            <v>12</v>
          </cell>
        </row>
        <row r="49">
          <cell r="U49">
            <v>126</v>
          </cell>
          <cell r="V49">
            <v>126</v>
          </cell>
        </row>
        <row r="50">
          <cell r="T50">
            <v>96</v>
          </cell>
          <cell r="U50">
            <v>126</v>
          </cell>
          <cell r="V50">
            <v>126</v>
          </cell>
        </row>
        <row r="53">
          <cell r="T53">
            <v>50</v>
          </cell>
          <cell r="U53">
            <v>100</v>
          </cell>
          <cell r="V53">
            <v>100</v>
          </cell>
        </row>
        <row r="55">
          <cell r="W55">
            <v>100</v>
          </cell>
        </row>
        <row r="56">
          <cell r="I56">
            <v>60</v>
          </cell>
          <cell r="J56">
            <v>60</v>
          </cell>
          <cell r="V56">
            <v>60</v>
          </cell>
          <cell r="W56">
            <v>60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346.577</v>
          </cell>
          <cell r="C61">
            <v>337.28700000000003</v>
          </cell>
          <cell r="D61">
            <v>337.51599999999996</v>
          </cell>
          <cell r="E61">
            <v>359.06899999999996</v>
          </cell>
          <cell r="F61">
            <v>381.46600000000001</v>
          </cell>
          <cell r="G61">
            <v>402.07099999999991</v>
          </cell>
          <cell r="H61">
            <v>480.01400000000001</v>
          </cell>
          <cell r="I61">
            <v>778.59999999999991</v>
          </cell>
          <cell r="J61">
            <v>1195.6690000000001</v>
          </cell>
          <cell r="K61">
            <v>1562.7980000000002</v>
          </cell>
          <cell r="L61">
            <v>1804.0670000000002</v>
          </cell>
          <cell r="M61">
            <v>1955.018</v>
          </cell>
          <cell r="N61">
            <v>2060.7889999999998</v>
          </cell>
          <cell r="O61">
            <v>2087.0989999999997</v>
          </cell>
          <cell r="P61">
            <v>2016.52</v>
          </cell>
          <cell r="Q61">
            <v>1833.299</v>
          </cell>
          <cell r="R61">
            <v>1462.3930000000003</v>
          </cell>
          <cell r="S61">
            <v>983.95100000000002</v>
          </cell>
          <cell r="T61">
            <v>618.26</v>
          </cell>
          <cell r="U61">
            <v>521.5139999999999</v>
          </cell>
          <cell r="V61">
            <v>496.24399999999997</v>
          </cell>
          <cell r="W61">
            <v>494.08200000000005</v>
          </cell>
          <cell r="X61">
            <v>506.23599999999993</v>
          </cell>
          <cell r="Y61">
            <v>518.43799999999999</v>
          </cell>
        </row>
        <row r="74">
          <cell r="B74">
            <v>110</v>
          </cell>
          <cell r="C74">
            <v>105</v>
          </cell>
          <cell r="D74">
            <v>106</v>
          </cell>
          <cell r="E74">
            <v>106</v>
          </cell>
          <cell r="F74">
            <v>110</v>
          </cell>
          <cell r="G74">
            <v>112</v>
          </cell>
          <cell r="H74">
            <v>109</v>
          </cell>
          <cell r="I74">
            <v>130</v>
          </cell>
          <cell r="J74">
            <v>130</v>
          </cell>
          <cell r="K74">
            <v>130</v>
          </cell>
          <cell r="L74">
            <v>130</v>
          </cell>
          <cell r="M74">
            <v>133</v>
          </cell>
          <cell r="N74">
            <v>125</v>
          </cell>
          <cell r="O74">
            <v>110</v>
          </cell>
          <cell r="P74">
            <v>110</v>
          </cell>
          <cell r="Q74">
            <v>110</v>
          </cell>
          <cell r="R74">
            <v>110</v>
          </cell>
          <cell r="S74">
            <v>110</v>
          </cell>
          <cell r="T74">
            <v>132</v>
          </cell>
          <cell r="U74">
            <v>118</v>
          </cell>
          <cell r="V74">
            <v>118</v>
          </cell>
          <cell r="W74">
            <v>135</v>
          </cell>
          <cell r="X74">
            <v>110</v>
          </cell>
          <cell r="Y74">
            <v>110</v>
          </cell>
        </row>
        <row r="75">
          <cell r="B75">
            <v>265</v>
          </cell>
          <cell r="C75">
            <v>233</v>
          </cell>
          <cell r="D75">
            <v>230</v>
          </cell>
          <cell r="E75">
            <v>230</v>
          </cell>
          <cell r="F75">
            <v>285</v>
          </cell>
          <cell r="G75">
            <v>295</v>
          </cell>
          <cell r="H75">
            <v>234</v>
          </cell>
          <cell r="I75">
            <v>184</v>
          </cell>
          <cell r="J75">
            <v>196</v>
          </cell>
          <cell r="K75">
            <v>199</v>
          </cell>
          <cell r="L75">
            <v>239</v>
          </cell>
          <cell r="M75">
            <v>295</v>
          </cell>
          <cell r="N75">
            <v>263</v>
          </cell>
          <cell r="O75">
            <v>260</v>
          </cell>
          <cell r="P75">
            <v>265</v>
          </cell>
          <cell r="Q75">
            <v>265</v>
          </cell>
          <cell r="R75">
            <v>265</v>
          </cell>
          <cell r="S75">
            <v>265</v>
          </cell>
          <cell r="T75">
            <v>267</v>
          </cell>
          <cell r="U75">
            <v>199</v>
          </cell>
          <cell r="V75">
            <v>220</v>
          </cell>
          <cell r="W75">
            <v>269</v>
          </cell>
          <cell r="X75">
            <v>229</v>
          </cell>
          <cell r="Y75">
            <v>240</v>
          </cell>
        </row>
        <row r="76">
          <cell r="B76">
            <v>492</v>
          </cell>
          <cell r="C76">
            <v>487</v>
          </cell>
          <cell r="D76">
            <v>460</v>
          </cell>
          <cell r="E76">
            <v>459</v>
          </cell>
          <cell r="F76">
            <v>464</v>
          </cell>
          <cell r="G76">
            <v>509</v>
          </cell>
          <cell r="H76">
            <v>522</v>
          </cell>
          <cell r="I76">
            <v>452</v>
          </cell>
          <cell r="J76">
            <v>499</v>
          </cell>
          <cell r="K76">
            <v>489</v>
          </cell>
          <cell r="L76">
            <v>479</v>
          </cell>
          <cell r="M76">
            <v>519</v>
          </cell>
          <cell r="N76">
            <v>543</v>
          </cell>
          <cell r="O76">
            <v>544</v>
          </cell>
          <cell r="P76">
            <v>549</v>
          </cell>
          <cell r="Q76">
            <v>512</v>
          </cell>
          <cell r="R76">
            <v>517</v>
          </cell>
          <cell r="S76">
            <v>529</v>
          </cell>
          <cell r="T76">
            <v>509</v>
          </cell>
          <cell r="U76">
            <v>449</v>
          </cell>
          <cell r="V76">
            <v>484</v>
          </cell>
          <cell r="W76">
            <v>514</v>
          </cell>
          <cell r="X76">
            <v>510</v>
          </cell>
          <cell r="Y76">
            <v>444</v>
          </cell>
        </row>
        <row r="77">
          <cell r="B77">
            <v>76</v>
          </cell>
          <cell r="C77">
            <v>65</v>
          </cell>
          <cell r="D77">
            <v>85</v>
          </cell>
          <cell r="E77">
            <v>55</v>
          </cell>
          <cell r="F77">
            <v>85</v>
          </cell>
          <cell r="G77">
            <v>85</v>
          </cell>
          <cell r="H77">
            <v>85</v>
          </cell>
          <cell r="I77">
            <v>77</v>
          </cell>
          <cell r="J77">
            <v>85</v>
          </cell>
          <cell r="K77">
            <v>85</v>
          </cell>
          <cell r="L77">
            <v>95</v>
          </cell>
          <cell r="M77">
            <v>95</v>
          </cell>
          <cell r="N77">
            <v>90</v>
          </cell>
          <cell r="O77">
            <v>75</v>
          </cell>
          <cell r="P77">
            <v>75</v>
          </cell>
          <cell r="Q77">
            <v>75</v>
          </cell>
          <cell r="R77">
            <v>75</v>
          </cell>
          <cell r="S77">
            <v>80</v>
          </cell>
          <cell r="T77">
            <v>90</v>
          </cell>
          <cell r="U77">
            <v>85</v>
          </cell>
          <cell r="V77">
            <v>80</v>
          </cell>
          <cell r="W77">
            <v>65</v>
          </cell>
          <cell r="X77">
            <v>55</v>
          </cell>
          <cell r="Y77">
            <v>80</v>
          </cell>
        </row>
        <row r="78">
          <cell r="B78">
            <v>288</v>
          </cell>
          <cell r="C78">
            <v>270</v>
          </cell>
          <cell r="D78">
            <v>248</v>
          </cell>
          <cell r="E78">
            <v>268</v>
          </cell>
          <cell r="F78">
            <v>308</v>
          </cell>
          <cell r="G78">
            <v>308</v>
          </cell>
          <cell r="H78">
            <v>318</v>
          </cell>
          <cell r="I78">
            <v>248.99600000000001</v>
          </cell>
          <cell r="J78">
            <v>207</v>
          </cell>
          <cell r="K78">
            <v>233</v>
          </cell>
          <cell r="L78">
            <v>223</v>
          </cell>
          <cell r="M78">
            <v>313</v>
          </cell>
          <cell r="N78">
            <v>278</v>
          </cell>
          <cell r="O78">
            <v>278</v>
          </cell>
          <cell r="P78">
            <v>288</v>
          </cell>
          <cell r="Q78">
            <v>278</v>
          </cell>
          <cell r="R78">
            <v>402</v>
          </cell>
          <cell r="S78">
            <v>392</v>
          </cell>
          <cell r="T78">
            <v>235</v>
          </cell>
          <cell r="U78">
            <v>276</v>
          </cell>
          <cell r="V78">
            <v>298</v>
          </cell>
          <cell r="W78">
            <v>241</v>
          </cell>
          <cell r="X78">
            <v>242</v>
          </cell>
          <cell r="Y78">
            <v>162</v>
          </cell>
        </row>
      </sheetData>
      <sheetData sheetId="6">
        <row r="65">
          <cell r="B65">
            <v>677.84500000000003</v>
          </cell>
          <cell r="C65">
            <v>898.35500000000002</v>
          </cell>
          <cell r="D65">
            <v>1006.5</v>
          </cell>
          <cell r="E65">
            <v>1006.5</v>
          </cell>
          <cell r="F65">
            <v>1013.5</v>
          </cell>
          <cell r="G65">
            <v>1009.7</v>
          </cell>
          <cell r="H65">
            <v>992.7</v>
          </cell>
          <cell r="I65">
            <v>974.7</v>
          </cell>
          <cell r="J65">
            <v>938.72</v>
          </cell>
          <cell r="K65">
            <v>866.673</v>
          </cell>
          <cell r="L65">
            <v>608.79000000000008</v>
          </cell>
          <cell r="M65">
            <v>555.14700000000005</v>
          </cell>
          <cell r="N65">
            <v>254.33199999999999</v>
          </cell>
          <cell r="O65">
            <v>35.700000000000003</v>
          </cell>
          <cell r="P65">
            <v>35.700000000000003</v>
          </cell>
          <cell r="Q65">
            <v>35.700000000000003</v>
          </cell>
          <cell r="R65">
            <v>35.700000000000003</v>
          </cell>
          <cell r="S65">
            <v>35.700000000000003</v>
          </cell>
          <cell r="T65">
            <v>322.19</v>
          </cell>
          <cell r="U65">
            <v>769.7</v>
          </cell>
          <cell r="V65">
            <v>771.7</v>
          </cell>
          <cell r="W65">
            <v>309.45299999999997</v>
          </cell>
          <cell r="X65">
            <v>100.148</v>
          </cell>
          <cell r="Y65">
            <v>801.25400000000002</v>
          </cell>
        </row>
        <row r="66">
          <cell r="B66">
            <v>1141.7470000000003</v>
          </cell>
          <cell r="C66">
            <v>1097.4579999999999</v>
          </cell>
          <cell r="D66">
            <v>1067.3340000000001</v>
          </cell>
          <cell r="E66">
            <v>1058.5950000000003</v>
          </cell>
          <cell r="F66">
            <v>1063.6809999999996</v>
          </cell>
          <cell r="G66">
            <v>1123.5659999999998</v>
          </cell>
          <cell r="H66">
            <v>1251.1009999999999</v>
          </cell>
          <cell r="I66">
            <v>1382.566</v>
          </cell>
          <cell r="J66">
            <v>1521.124</v>
          </cell>
          <cell r="K66">
            <v>1627.1879999999999</v>
          </cell>
          <cell r="L66">
            <v>1700.788</v>
          </cell>
          <cell r="M66">
            <v>1752.6900000000003</v>
          </cell>
          <cell r="N66">
            <v>1795.829</v>
          </cell>
          <cell r="O66">
            <v>1796.6609999999998</v>
          </cell>
          <cell r="P66">
            <v>1704.0560000000003</v>
          </cell>
          <cell r="Q66">
            <v>1639.069</v>
          </cell>
          <cell r="R66">
            <v>1626.3690000000001</v>
          </cell>
          <cell r="S66">
            <v>1583.3869999999997</v>
          </cell>
          <cell r="T66">
            <v>1533.8110000000001</v>
          </cell>
          <cell r="U66">
            <v>1485.5769999999998</v>
          </cell>
          <cell r="V66">
            <v>1444.0260000000001</v>
          </cell>
          <cell r="W66">
            <v>1359.729</v>
          </cell>
          <cell r="X66">
            <v>1273.7130000000002</v>
          </cell>
          <cell r="Y66">
            <v>1208.0990000000002</v>
          </cell>
        </row>
        <row r="67">
          <cell r="B67">
            <v>3850.8849999999993</v>
          </cell>
          <cell r="C67">
            <v>3569.9739999999997</v>
          </cell>
          <cell r="D67">
            <v>3341.5130000000004</v>
          </cell>
          <cell r="E67">
            <v>3243.3789999999999</v>
          </cell>
          <cell r="F67">
            <v>3114.7069999999994</v>
          </cell>
          <cell r="G67">
            <v>3093.9749999999995</v>
          </cell>
          <cell r="H67">
            <v>3169.7669999999998</v>
          </cell>
          <cell r="I67">
            <v>3396.7299999999996</v>
          </cell>
          <cell r="J67">
            <v>3949.7499999999995</v>
          </cell>
          <cell r="K67">
            <v>4523.936999999999</v>
          </cell>
          <cell r="L67">
            <v>4946.4889999999996</v>
          </cell>
          <cell r="M67">
            <v>5280.1809999999996</v>
          </cell>
          <cell r="N67">
            <v>5559.2280000000001</v>
          </cell>
          <cell r="O67">
            <v>5744.7380000000012</v>
          </cell>
          <cell r="P67">
            <v>5746.3639999999987</v>
          </cell>
          <cell r="Q67">
            <v>5593.5299999999988</v>
          </cell>
          <cell r="R67">
            <v>5450.2239999999993</v>
          </cell>
          <cell r="S67">
            <v>5321.3639999999996</v>
          </cell>
          <cell r="T67">
            <v>5211.1590000000006</v>
          </cell>
          <cell r="U67">
            <v>5121.067</v>
          </cell>
          <cell r="V67">
            <v>5234.219000000001</v>
          </cell>
          <cell r="W67">
            <v>5042.8000000000011</v>
          </cell>
          <cell r="X67">
            <v>4668.4749999999985</v>
          </cell>
          <cell r="Y67">
            <v>4041.585</v>
          </cell>
        </row>
        <row r="69">
          <cell r="B69">
            <v>126</v>
          </cell>
          <cell r="C69">
            <v>117.4</v>
          </cell>
          <cell r="D69">
            <v>111.8</v>
          </cell>
          <cell r="E69">
            <v>108.8</v>
          </cell>
          <cell r="F69">
            <v>106</v>
          </cell>
          <cell r="G69">
            <v>106.2</v>
          </cell>
          <cell r="H69">
            <v>109.2</v>
          </cell>
          <cell r="I69">
            <v>113.6</v>
          </cell>
          <cell r="J69">
            <v>120.6</v>
          </cell>
          <cell r="K69">
            <v>123</v>
          </cell>
          <cell r="L69">
            <v>124</v>
          </cell>
          <cell r="M69">
            <v>125</v>
          </cell>
          <cell r="N69">
            <v>128.4</v>
          </cell>
          <cell r="O69">
            <v>133</v>
          </cell>
          <cell r="P69">
            <v>133.4</v>
          </cell>
          <cell r="Q69">
            <v>132</v>
          </cell>
          <cell r="R69">
            <v>136</v>
          </cell>
          <cell r="S69">
            <v>142.4</v>
          </cell>
          <cell r="T69">
            <v>147</v>
          </cell>
          <cell r="U69">
            <v>152</v>
          </cell>
          <cell r="V69">
            <v>156</v>
          </cell>
          <cell r="W69">
            <v>149</v>
          </cell>
          <cell r="X69">
            <v>138.80000000000001</v>
          </cell>
          <cell r="Y69">
            <v>133.4</v>
          </cell>
        </row>
      </sheetData>
      <sheetData sheetId="7">
        <row r="7">
          <cell r="B7">
            <v>150</v>
          </cell>
          <cell r="C7">
            <v>150</v>
          </cell>
          <cell r="D7">
            <v>99.9</v>
          </cell>
          <cell r="E7">
            <v>99.9</v>
          </cell>
          <cell r="F7">
            <v>66.14</v>
          </cell>
          <cell r="G7">
            <v>65.010000000000005</v>
          </cell>
          <cell r="H7">
            <v>66</v>
          </cell>
          <cell r="I7">
            <v>60.7</v>
          </cell>
          <cell r="J7">
            <v>66.16</v>
          </cell>
          <cell r="K7">
            <v>150</v>
          </cell>
          <cell r="L7">
            <v>150</v>
          </cell>
          <cell r="M7">
            <v>150</v>
          </cell>
          <cell r="N7">
            <v>150</v>
          </cell>
          <cell r="O7">
            <v>150</v>
          </cell>
          <cell r="P7">
            <v>150</v>
          </cell>
          <cell r="Q7">
            <v>150</v>
          </cell>
          <cell r="R7">
            <v>150</v>
          </cell>
          <cell r="S7">
            <v>150</v>
          </cell>
          <cell r="T7">
            <v>150</v>
          </cell>
          <cell r="U7">
            <v>66.290000000000006</v>
          </cell>
          <cell r="V7">
            <v>66.349999999999994</v>
          </cell>
          <cell r="W7">
            <v>150</v>
          </cell>
          <cell r="X7">
            <v>150</v>
          </cell>
          <cell r="Y7">
            <v>150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DAPEEP</v>
          </cell>
        </row>
        <row r="9">
          <cell r="A9" t="str">
            <v>DUFERCO</v>
          </cell>
        </row>
        <row r="10">
          <cell r="A10" t="str">
            <v>EFT_SLOVENIA</v>
          </cell>
        </row>
        <row r="11">
          <cell r="A11" t="str">
            <v>ELECTRADE_SPA</v>
          </cell>
        </row>
        <row r="12">
          <cell r="A12" t="str">
            <v>ELPEDISON</v>
          </cell>
        </row>
        <row r="13">
          <cell r="A13" t="str">
            <v>ENSCO_ENERGY</v>
          </cell>
        </row>
        <row r="14">
          <cell r="A14" t="str">
            <v>EUNICE_TRADING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LE_TRADING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SENTRADE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TERNA_ENERGY</v>
          </cell>
        </row>
        <row r="36">
          <cell r="A36" t="str">
            <v>VIOLAR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3">
          <cell r="A43" t="str">
            <v>ADMHE</v>
          </cell>
        </row>
        <row r="44">
          <cell r="A44" t="str">
            <v>ATTIKI_GSC</v>
          </cell>
        </row>
        <row r="45">
          <cell r="A45" t="str">
            <v>EFT_SLOVENIA</v>
          </cell>
        </row>
        <row r="46">
          <cell r="A46" t="str">
            <v>EGPH_SUPPLY</v>
          </cell>
        </row>
        <row r="47">
          <cell r="A47" t="str">
            <v>ELPEDISON</v>
          </cell>
        </row>
        <row r="48">
          <cell r="A48" t="str">
            <v>EPA_THESS</v>
          </cell>
        </row>
        <row r="49">
          <cell r="A49" t="str">
            <v>EUNICE_TRADING</v>
          </cell>
        </row>
        <row r="50">
          <cell r="A50" t="str">
            <v>GEN-I-ATHENS</v>
          </cell>
        </row>
        <row r="51">
          <cell r="A51" t="str">
            <v>GREENENV</v>
          </cell>
        </row>
        <row r="52">
          <cell r="A52" t="str">
            <v>HERON</v>
          </cell>
        </row>
        <row r="53">
          <cell r="A53" t="str">
            <v>KEN</v>
          </cell>
        </row>
        <row r="54">
          <cell r="A54" t="str">
            <v>KVMARKOUSA</v>
          </cell>
        </row>
        <row r="55">
          <cell r="A55" t="str">
            <v>MYTILINEOS</v>
          </cell>
        </row>
        <row r="56">
          <cell r="A56" t="str">
            <v>NRG_TRADING_HOUS</v>
          </cell>
        </row>
        <row r="57">
          <cell r="A57" t="str">
            <v>OTEESTATE</v>
          </cell>
        </row>
        <row r="58">
          <cell r="A58" t="str">
            <v>PETROGAZ</v>
          </cell>
        </row>
        <row r="59">
          <cell r="A59" t="str">
            <v>PPC</v>
          </cell>
        </row>
        <row r="60">
          <cell r="A60" t="str">
            <v>SOLARENERGY</v>
          </cell>
        </row>
        <row r="61">
          <cell r="A61" t="str">
            <v>VIENER</v>
          </cell>
        </row>
        <row r="62">
          <cell r="A62" t="str">
            <v>VIOLAR</v>
          </cell>
        </row>
        <row r="63">
          <cell r="A63" t="str">
            <v>VOLTERRA</v>
          </cell>
        </row>
        <row r="64">
          <cell r="A64" t="str">
            <v>VOLTON</v>
          </cell>
        </row>
        <row r="65">
          <cell r="A65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5796.4769999999999</v>
      </c>
      <c r="C4" s="18">
        <v>5683.1869999999999</v>
      </c>
      <c r="D4" s="18">
        <v>5527.1469999999999</v>
      </c>
      <c r="E4" s="18">
        <v>5417.2740000000003</v>
      </c>
      <c r="F4" s="18">
        <v>5297.8879999999999</v>
      </c>
      <c r="G4" s="18">
        <v>5333.4409999999998</v>
      </c>
      <c r="H4" s="18">
        <v>5522.768</v>
      </c>
      <c r="I4" s="18">
        <v>5867.5959999999995</v>
      </c>
      <c r="J4" s="18">
        <v>6530.1940000000004</v>
      </c>
      <c r="K4" s="18">
        <v>7140.7979999999998</v>
      </c>
      <c r="L4" s="18">
        <v>7380.067</v>
      </c>
      <c r="M4" s="18">
        <v>7713.018</v>
      </c>
      <c r="N4" s="18">
        <v>7737.7889999999998</v>
      </c>
      <c r="O4" s="18">
        <v>7710.0990000000002</v>
      </c>
      <c r="P4" s="18">
        <v>7619.52</v>
      </c>
      <c r="Q4" s="18">
        <v>7400.299</v>
      </c>
      <c r="R4" s="18">
        <v>7248.2929999999997</v>
      </c>
      <c r="S4" s="18">
        <v>7082.8509999999997</v>
      </c>
      <c r="T4" s="18">
        <v>7214.16</v>
      </c>
      <c r="U4" s="18">
        <v>7528.3440000000001</v>
      </c>
      <c r="V4" s="18">
        <v>7605.9449999999997</v>
      </c>
      <c r="W4" s="18">
        <v>6860.982</v>
      </c>
      <c r="X4" s="18">
        <v>6181.1360000000004</v>
      </c>
      <c r="Y4" s="18">
        <v>6184.3379999999997</v>
      </c>
      <c r="Z4" s="19"/>
      <c r="AA4" s="20">
        <f>SUM(B4:Z4)</f>
        <v>159583.611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</v>
      </c>
      <c r="C7" s="28">
        <v>150</v>
      </c>
      <c r="D7" s="28">
        <v>99.9</v>
      </c>
      <c r="E7" s="28">
        <v>99.9</v>
      </c>
      <c r="F7" s="28">
        <v>66.14</v>
      </c>
      <c r="G7" s="28">
        <v>65.010000000000005</v>
      </c>
      <c r="H7" s="28">
        <v>66</v>
      </c>
      <c r="I7" s="28">
        <v>60.7</v>
      </c>
      <c r="J7" s="28">
        <v>66.16</v>
      </c>
      <c r="K7" s="28">
        <v>150</v>
      </c>
      <c r="L7" s="28">
        <v>150</v>
      </c>
      <c r="M7" s="28">
        <v>150</v>
      </c>
      <c r="N7" s="28">
        <v>150</v>
      </c>
      <c r="O7" s="28">
        <v>150</v>
      </c>
      <c r="P7" s="28">
        <v>150</v>
      </c>
      <c r="Q7" s="28">
        <v>150</v>
      </c>
      <c r="R7" s="28">
        <v>150</v>
      </c>
      <c r="S7" s="28">
        <v>150</v>
      </c>
      <c r="T7" s="28">
        <v>150</v>
      </c>
      <c r="U7" s="28">
        <v>66.290000000000006</v>
      </c>
      <c r="V7" s="28">
        <v>66.349999999999994</v>
      </c>
      <c r="W7" s="28">
        <v>150</v>
      </c>
      <c r="X7" s="28">
        <v>150</v>
      </c>
      <c r="Y7" s="28">
        <v>150</v>
      </c>
      <c r="Z7" s="29"/>
      <c r="AA7" s="30">
        <f>IF(SUM(GR_MAINLAND_MCP_SUM_SELL)&lt;&gt;0,AVERAGEIF(GR_MAINLAND_MCP_SUM_SELL,"&lt;&gt;"""),"")</f>
        <v>121.10208333333333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1205</v>
      </c>
      <c r="C10" s="42">
        <v>1205</v>
      </c>
      <c r="D10" s="42">
        <v>1205</v>
      </c>
      <c r="E10" s="42">
        <v>1205</v>
      </c>
      <c r="F10" s="42">
        <v>1115.422</v>
      </c>
      <c r="G10" s="42">
        <v>871.37</v>
      </c>
      <c r="H10" s="42">
        <v>955.75400000000002</v>
      </c>
      <c r="I10" s="42">
        <v>800</v>
      </c>
      <c r="J10" s="42">
        <v>1125.5250000000001</v>
      </c>
      <c r="K10" s="42">
        <v>1205</v>
      </c>
      <c r="L10" s="42">
        <v>1205</v>
      </c>
      <c r="M10" s="42">
        <v>1205</v>
      </c>
      <c r="N10" s="42">
        <v>1205</v>
      </c>
      <c r="O10" s="42">
        <v>1205</v>
      </c>
      <c r="P10" s="42">
        <v>1205</v>
      </c>
      <c r="Q10" s="42">
        <v>1205</v>
      </c>
      <c r="R10" s="42">
        <v>1205</v>
      </c>
      <c r="S10" s="42">
        <v>1205</v>
      </c>
      <c r="T10" s="42">
        <v>1205</v>
      </c>
      <c r="U10" s="42">
        <v>1072.93</v>
      </c>
      <c r="V10" s="42">
        <v>1056.8009999999999</v>
      </c>
      <c r="W10" s="42">
        <v>1205</v>
      </c>
      <c r="X10" s="42">
        <v>1205</v>
      </c>
      <c r="Y10" s="42">
        <v>1205</v>
      </c>
      <c r="Z10" s="43"/>
      <c r="AA10" s="44">
        <f>SUM(B10:Z10)</f>
        <v>27482.802</v>
      </c>
    </row>
    <row r="11" spans="1:27" ht="24.95" customHeight="1" x14ac:dyDescent="0.2">
      <c r="A11" s="45" t="s">
        <v>7</v>
      </c>
      <c r="B11" s="46">
        <v>2968.9</v>
      </c>
      <c r="C11" s="47">
        <v>2980.9</v>
      </c>
      <c r="D11" s="47">
        <v>2855.6309999999999</v>
      </c>
      <c r="E11" s="47">
        <v>2735.2049999999999</v>
      </c>
      <c r="F11" s="47">
        <v>2549</v>
      </c>
      <c r="G11" s="47">
        <v>2751</v>
      </c>
      <c r="H11" s="47">
        <v>2819</v>
      </c>
      <c r="I11" s="47">
        <v>3057</v>
      </c>
      <c r="J11" s="47">
        <v>2952</v>
      </c>
      <c r="K11" s="47">
        <v>3157</v>
      </c>
      <c r="L11" s="47">
        <v>3140</v>
      </c>
      <c r="M11" s="47">
        <v>3133</v>
      </c>
      <c r="N11" s="47">
        <v>3123</v>
      </c>
      <c r="O11" s="47">
        <v>3111</v>
      </c>
      <c r="P11" s="47">
        <v>3111</v>
      </c>
      <c r="Q11" s="47">
        <v>3122</v>
      </c>
      <c r="R11" s="47">
        <v>3169.9</v>
      </c>
      <c r="S11" s="47">
        <v>3194.9</v>
      </c>
      <c r="T11" s="47">
        <v>3214.9</v>
      </c>
      <c r="U11" s="47">
        <v>3135.9</v>
      </c>
      <c r="V11" s="47">
        <v>3121.9</v>
      </c>
      <c r="W11" s="47">
        <v>3273.9</v>
      </c>
      <c r="X11" s="47">
        <v>3110.9</v>
      </c>
      <c r="Y11" s="47">
        <v>3286.9</v>
      </c>
      <c r="Z11" s="48"/>
      <c r="AA11" s="49">
        <f>SUM(B11:Z11)</f>
        <v>73074.835999999996</v>
      </c>
    </row>
    <row r="12" spans="1:27" ht="24.95" customHeight="1" x14ac:dyDescent="0.2">
      <c r="A12" s="45" t="s">
        <v>8</v>
      </c>
      <c r="B12" s="46">
        <v>45</v>
      </c>
      <c r="C12" s="47"/>
      <c r="D12" s="47"/>
      <c r="E12" s="47"/>
      <c r="F12" s="47"/>
      <c r="G12" s="47"/>
      <c r="H12" s="47"/>
      <c r="I12" s="47">
        <v>140</v>
      </c>
      <c r="J12" s="47">
        <v>140</v>
      </c>
      <c r="K12" s="47">
        <v>80</v>
      </c>
      <c r="L12" s="47">
        <v>65</v>
      </c>
      <c r="M12" s="47">
        <v>65</v>
      </c>
      <c r="N12" s="47">
        <v>50</v>
      </c>
      <c r="O12" s="47">
        <v>40</v>
      </c>
      <c r="P12" s="47"/>
      <c r="Q12" s="47"/>
      <c r="R12" s="47">
        <v>42</v>
      </c>
      <c r="S12" s="47">
        <v>323</v>
      </c>
      <c r="T12" s="47">
        <v>943</v>
      </c>
      <c r="U12" s="47">
        <v>1671</v>
      </c>
      <c r="V12" s="47">
        <v>1731</v>
      </c>
      <c r="W12" s="47">
        <v>664</v>
      </c>
      <c r="X12" s="47">
        <v>213</v>
      </c>
      <c r="Y12" s="47">
        <v>138</v>
      </c>
      <c r="Z12" s="48"/>
      <c r="AA12" s="49">
        <f>SUM(B12:Z12)</f>
        <v>6350</v>
      </c>
    </row>
    <row r="13" spans="1:27" ht="24.95" customHeight="1" x14ac:dyDescent="0.2">
      <c r="A13" s="50" t="s">
        <v>9</v>
      </c>
      <c r="B13" s="51">
        <v>346.577</v>
      </c>
      <c r="C13" s="52">
        <v>337.28700000000003</v>
      </c>
      <c r="D13" s="52">
        <v>337.51599999999996</v>
      </c>
      <c r="E13" s="52">
        <v>359.06899999999996</v>
      </c>
      <c r="F13" s="52">
        <v>381.46600000000001</v>
      </c>
      <c r="G13" s="52">
        <v>402.07099999999991</v>
      </c>
      <c r="H13" s="52">
        <v>480.01400000000001</v>
      </c>
      <c r="I13" s="52">
        <v>778.59999999999991</v>
      </c>
      <c r="J13" s="52">
        <v>1195.6690000000001</v>
      </c>
      <c r="K13" s="52">
        <v>1562.7980000000002</v>
      </c>
      <c r="L13" s="52">
        <v>1804.0670000000002</v>
      </c>
      <c r="M13" s="52">
        <v>1955.018</v>
      </c>
      <c r="N13" s="52">
        <v>2060.7889999999998</v>
      </c>
      <c r="O13" s="52">
        <v>2087.0989999999997</v>
      </c>
      <c r="P13" s="52">
        <v>2016.52</v>
      </c>
      <c r="Q13" s="52">
        <v>1833.299</v>
      </c>
      <c r="R13" s="52">
        <v>1462.3930000000003</v>
      </c>
      <c r="S13" s="52">
        <v>983.95100000000002</v>
      </c>
      <c r="T13" s="52">
        <v>618.26</v>
      </c>
      <c r="U13" s="52">
        <v>521.5139999999999</v>
      </c>
      <c r="V13" s="52">
        <v>496.24399999999997</v>
      </c>
      <c r="W13" s="52">
        <v>494.08200000000005</v>
      </c>
      <c r="X13" s="52">
        <v>506.23599999999993</v>
      </c>
      <c r="Y13" s="52">
        <v>518.43799999999999</v>
      </c>
      <c r="Z13" s="53"/>
      <c r="AA13" s="54">
        <f>SUM(B13:Z13)</f>
        <v>23538.976999999999</v>
      </c>
    </row>
    <row r="14" spans="1:27" ht="30" customHeight="1" thickBot="1" x14ac:dyDescent="0.25">
      <c r="A14" s="55" t="s">
        <v>10</v>
      </c>
      <c r="B14" s="56">
        <f>IF(LEN(B$2)&gt;0,SUM(B10:B13),"")</f>
        <v>4565.4769999999999</v>
      </c>
      <c r="C14" s="57">
        <f t="shared" ref="C14:Z14" si="0">IF(LEN(C$2)&gt;0,SUM(C10:C13),"")</f>
        <v>4523.1869999999999</v>
      </c>
      <c r="D14" s="57">
        <f t="shared" si="0"/>
        <v>4398.1469999999999</v>
      </c>
      <c r="E14" s="57">
        <f t="shared" si="0"/>
        <v>4299.2739999999994</v>
      </c>
      <c r="F14" s="57">
        <f t="shared" si="0"/>
        <v>4045.8879999999999</v>
      </c>
      <c r="G14" s="57">
        <f t="shared" si="0"/>
        <v>4024.4409999999998</v>
      </c>
      <c r="H14" s="57">
        <f t="shared" si="0"/>
        <v>4254.768</v>
      </c>
      <c r="I14" s="57">
        <f t="shared" si="0"/>
        <v>4775.6000000000004</v>
      </c>
      <c r="J14" s="57">
        <f t="shared" si="0"/>
        <v>5413.1939999999995</v>
      </c>
      <c r="K14" s="57">
        <f t="shared" si="0"/>
        <v>6004.7980000000007</v>
      </c>
      <c r="L14" s="57">
        <f t="shared" si="0"/>
        <v>6214.067</v>
      </c>
      <c r="M14" s="57">
        <f t="shared" si="0"/>
        <v>6358.018</v>
      </c>
      <c r="N14" s="57">
        <f t="shared" si="0"/>
        <v>6438.7889999999998</v>
      </c>
      <c r="O14" s="57">
        <f t="shared" si="0"/>
        <v>6443.0990000000002</v>
      </c>
      <c r="P14" s="57">
        <f t="shared" si="0"/>
        <v>6332.52</v>
      </c>
      <c r="Q14" s="57">
        <f t="shared" si="0"/>
        <v>6160.299</v>
      </c>
      <c r="R14" s="57">
        <f t="shared" si="0"/>
        <v>5879.2929999999997</v>
      </c>
      <c r="S14" s="57">
        <f t="shared" si="0"/>
        <v>5706.8509999999997</v>
      </c>
      <c r="T14" s="57">
        <f t="shared" si="0"/>
        <v>5981.16</v>
      </c>
      <c r="U14" s="57">
        <f t="shared" si="0"/>
        <v>6401.3440000000001</v>
      </c>
      <c r="V14" s="57">
        <f t="shared" si="0"/>
        <v>6405.9449999999997</v>
      </c>
      <c r="W14" s="57">
        <f t="shared" si="0"/>
        <v>5636.982</v>
      </c>
      <c r="X14" s="57">
        <f t="shared" si="0"/>
        <v>5035.1359999999995</v>
      </c>
      <c r="Y14" s="57">
        <f t="shared" si="0"/>
        <v>5148.3379999999997</v>
      </c>
      <c r="Z14" s="58" t="str">
        <f t="shared" si="0"/>
        <v/>
      </c>
      <c r="AA14" s="59">
        <f>SUM(AA9:AA13)</f>
        <v>130446.61499999999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1120.9000000000001</v>
      </c>
      <c r="C25" s="66">
        <v>1067.9000000000001</v>
      </c>
      <c r="D25" s="66">
        <v>1061.9000000000001</v>
      </c>
      <c r="E25" s="66">
        <v>1077.9000000000001</v>
      </c>
      <c r="F25" s="66">
        <v>1061</v>
      </c>
      <c r="G25" s="66">
        <v>1076</v>
      </c>
      <c r="H25" s="66">
        <v>991</v>
      </c>
      <c r="I25" s="66">
        <v>1379</v>
      </c>
      <c r="J25" s="66">
        <v>1775</v>
      </c>
      <c r="K25" s="66">
        <v>2073</v>
      </c>
      <c r="L25" s="66">
        <v>2328</v>
      </c>
      <c r="M25" s="66">
        <v>2547</v>
      </c>
      <c r="N25" s="66">
        <v>2638</v>
      </c>
      <c r="O25" s="66">
        <v>2633</v>
      </c>
      <c r="P25" s="66">
        <v>2513</v>
      </c>
      <c r="Q25" s="66">
        <v>2325</v>
      </c>
      <c r="R25" s="66">
        <v>2046.9</v>
      </c>
      <c r="S25" s="66">
        <v>1871.9</v>
      </c>
      <c r="T25" s="66">
        <v>2068.9</v>
      </c>
      <c r="U25" s="66">
        <v>2713.9</v>
      </c>
      <c r="V25" s="66">
        <v>2795.9</v>
      </c>
      <c r="W25" s="66">
        <v>1826.9</v>
      </c>
      <c r="X25" s="66">
        <v>1401.9</v>
      </c>
      <c r="Y25" s="66">
        <v>1304.9000000000001</v>
      </c>
      <c r="Z25" s="67"/>
      <c r="AA25" s="68">
        <f>SUM(B25:Z25)</f>
        <v>43698.80000000001</v>
      </c>
    </row>
    <row r="26" spans="1:27" ht="24.95" customHeight="1" x14ac:dyDescent="0.2">
      <c r="A26" s="69" t="s">
        <v>20</v>
      </c>
      <c r="B26" s="70">
        <v>2225.5770000000002</v>
      </c>
      <c r="C26" s="71">
        <v>2167.2869999999998</v>
      </c>
      <c r="D26" s="71">
        <v>2105.2469999999998</v>
      </c>
      <c r="E26" s="71">
        <v>2107.3739999999998</v>
      </c>
      <c r="F26" s="71">
        <v>2004.8879999999999</v>
      </c>
      <c r="G26" s="71">
        <v>1805.441</v>
      </c>
      <c r="H26" s="71">
        <v>2059.768</v>
      </c>
      <c r="I26" s="71">
        <v>1796.596</v>
      </c>
      <c r="J26" s="71">
        <v>2143.194</v>
      </c>
      <c r="K26" s="71">
        <v>2375.7979999999998</v>
      </c>
      <c r="L26" s="71">
        <v>2389.067</v>
      </c>
      <c r="M26" s="71">
        <v>2592.018</v>
      </c>
      <c r="N26" s="71">
        <v>2525.7890000000002</v>
      </c>
      <c r="O26" s="71">
        <v>2503.0990000000002</v>
      </c>
      <c r="P26" s="71">
        <v>2594.52</v>
      </c>
      <c r="Q26" s="71">
        <v>2501.299</v>
      </c>
      <c r="R26" s="71">
        <v>2509.393</v>
      </c>
      <c r="S26" s="71">
        <v>2518.951</v>
      </c>
      <c r="T26" s="71">
        <v>2602.2600000000002</v>
      </c>
      <c r="U26" s="71">
        <v>2181.444</v>
      </c>
      <c r="V26" s="71">
        <v>2207.0450000000001</v>
      </c>
      <c r="W26" s="71">
        <v>2460.0819999999999</v>
      </c>
      <c r="X26" s="71">
        <v>2345.2359999999999</v>
      </c>
      <c r="Y26" s="71">
        <v>2407.4380000000001</v>
      </c>
      <c r="Z26" s="72"/>
      <c r="AA26" s="73">
        <f>SUM(B26:Z26)</f>
        <v>55128.811000000002</v>
      </c>
    </row>
    <row r="27" spans="1:27" ht="24.95" customHeight="1" x14ac:dyDescent="0.2">
      <c r="A27" s="76" t="s">
        <v>21</v>
      </c>
      <c r="B27" s="74">
        <v>2450</v>
      </c>
      <c r="C27" s="75">
        <v>2448</v>
      </c>
      <c r="D27" s="75">
        <v>2360</v>
      </c>
      <c r="E27" s="75">
        <v>2232</v>
      </c>
      <c r="F27" s="75">
        <v>2232</v>
      </c>
      <c r="G27" s="75">
        <v>2452</v>
      </c>
      <c r="H27" s="75">
        <v>2472</v>
      </c>
      <c r="I27" s="75">
        <v>2692</v>
      </c>
      <c r="J27" s="75">
        <v>2612</v>
      </c>
      <c r="K27" s="75">
        <v>2692</v>
      </c>
      <c r="L27" s="75">
        <v>2663</v>
      </c>
      <c r="M27" s="75">
        <v>2574</v>
      </c>
      <c r="N27" s="75">
        <v>2574</v>
      </c>
      <c r="O27" s="75">
        <v>2574</v>
      </c>
      <c r="P27" s="75">
        <v>2512</v>
      </c>
      <c r="Q27" s="75">
        <v>2574</v>
      </c>
      <c r="R27" s="75">
        <v>2692</v>
      </c>
      <c r="S27" s="75">
        <v>2692</v>
      </c>
      <c r="T27" s="75">
        <v>2543</v>
      </c>
      <c r="U27" s="75">
        <v>2633</v>
      </c>
      <c r="V27" s="75">
        <v>2603</v>
      </c>
      <c r="W27" s="75">
        <v>2574</v>
      </c>
      <c r="X27" s="75">
        <v>2434</v>
      </c>
      <c r="Y27" s="75">
        <v>2472</v>
      </c>
      <c r="Z27" s="77"/>
      <c r="AA27" s="78">
        <f>SUM(B27:Z27)</f>
        <v>60756</v>
      </c>
    </row>
    <row r="28" spans="1:27" ht="30" customHeight="1" thickBot="1" x14ac:dyDescent="0.25">
      <c r="A28" s="55" t="s">
        <v>22</v>
      </c>
      <c r="B28" s="56">
        <f>IF(LEN(B$2)&gt;0,SUM(B25:B27),"")</f>
        <v>5796.4770000000008</v>
      </c>
      <c r="C28" s="57">
        <f t="shared" ref="C28:Z28" si="2">IF(LEN(C$2)&gt;0,SUM(C25:C27),"")</f>
        <v>5683.1869999999999</v>
      </c>
      <c r="D28" s="57">
        <f t="shared" si="2"/>
        <v>5527.1469999999999</v>
      </c>
      <c r="E28" s="57">
        <f t="shared" si="2"/>
        <v>5417.2739999999994</v>
      </c>
      <c r="F28" s="57">
        <f t="shared" si="2"/>
        <v>5297.8879999999999</v>
      </c>
      <c r="G28" s="57">
        <f t="shared" si="2"/>
        <v>5333.4409999999998</v>
      </c>
      <c r="H28" s="57">
        <f t="shared" si="2"/>
        <v>5522.768</v>
      </c>
      <c r="I28" s="57">
        <f t="shared" si="2"/>
        <v>5867.5959999999995</v>
      </c>
      <c r="J28" s="57">
        <f t="shared" si="2"/>
        <v>6530.1939999999995</v>
      </c>
      <c r="K28" s="57">
        <f t="shared" si="2"/>
        <v>7140.7979999999998</v>
      </c>
      <c r="L28" s="57">
        <f t="shared" si="2"/>
        <v>7380.067</v>
      </c>
      <c r="M28" s="57">
        <f t="shared" si="2"/>
        <v>7713.018</v>
      </c>
      <c r="N28" s="57">
        <f t="shared" si="2"/>
        <v>7737.7890000000007</v>
      </c>
      <c r="O28" s="57">
        <f t="shared" si="2"/>
        <v>7710.0990000000002</v>
      </c>
      <c r="P28" s="57">
        <f t="shared" si="2"/>
        <v>7619.52</v>
      </c>
      <c r="Q28" s="57">
        <f t="shared" si="2"/>
        <v>7400.299</v>
      </c>
      <c r="R28" s="57">
        <f t="shared" si="2"/>
        <v>7248.2929999999997</v>
      </c>
      <c r="S28" s="57">
        <f t="shared" si="2"/>
        <v>7082.8510000000006</v>
      </c>
      <c r="T28" s="57">
        <f t="shared" si="2"/>
        <v>7214.16</v>
      </c>
      <c r="U28" s="57">
        <f t="shared" si="2"/>
        <v>7528.3440000000001</v>
      </c>
      <c r="V28" s="57">
        <f t="shared" si="2"/>
        <v>7605.9449999999997</v>
      </c>
      <c r="W28" s="57">
        <f t="shared" si="2"/>
        <v>6860.982</v>
      </c>
      <c r="X28" s="57">
        <f t="shared" si="2"/>
        <v>6181.1360000000004</v>
      </c>
      <c r="Y28" s="57">
        <f t="shared" si="2"/>
        <v>6184.3379999999997</v>
      </c>
      <c r="Z28" s="58" t="str">
        <f t="shared" si="2"/>
        <v/>
      </c>
      <c r="AA28" s="59">
        <f>SUM(AA25:AA27)</f>
        <v>159583.611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110</v>
      </c>
      <c r="C31" s="89">
        <v>105</v>
      </c>
      <c r="D31" s="89">
        <v>106</v>
      </c>
      <c r="E31" s="89">
        <v>106</v>
      </c>
      <c r="F31" s="89">
        <v>110</v>
      </c>
      <c r="G31" s="89">
        <v>112</v>
      </c>
      <c r="H31" s="89">
        <v>109</v>
      </c>
      <c r="I31" s="89">
        <v>130</v>
      </c>
      <c r="J31" s="89">
        <v>130</v>
      </c>
      <c r="K31" s="89">
        <v>130</v>
      </c>
      <c r="L31" s="89">
        <v>130</v>
      </c>
      <c r="M31" s="89">
        <v>133</v>
      </c>
      <c r="N31" s="89">
        <v>125</v>
      </c>
      <c r="O31" s="89">
        <v>110</v>
      </c>
      <c r="P31" s="89">
        <v>110</v>
      </c>
      <c r="Q31" s="89">
        <v>110</v>
      </c>
      <c r="R31" s="89">
        <v>110</v>
      </c>
      <c r="S31" s="89">
        <v>110</v>
      </c>
      <c r="T31" s="89">
        <v>132</v>
      </c>
      <c r="U31" s="89">
        <v>118</v>
      </c>
      <c r="V31" s="89">
        <v>118</v>
      </c>
      <c r="W31" s="89">
        <v>135</v>
      </c>
      <c r="X31" s="89">
        <v>110</v>
      </c>
      <c r="Y31" s="89">
        <v>110</v>
      </c>
      <c r="Z31" s="90"/>
      <c r="AA31" s="68">
        <f t="shared" ref="AA31:AA36" si="3">SUM(B31:Z31)</f>
        <v>2809</v>
      </c>
    </row>
    <row r="32" spans="1:27" ht="24.95" customHeight="1" x14ac:dyDescent="0.2">
      <c r="A32" s="91" t="s">
        <v>25</v>
      </c>
      <c r="B32" s="92">
        <v>265</v>
      </c>
      <c r="C32" s="93">
        <v>233</v>
      </c>
      <c r="D32" s="93">
        <v>230</v>
      </c>
      <c r="E32" s="93">
        <v>230</v>
      </c>
      <c r="F32" s="93">
        <v>285</v>
      </c>
      <c r="G32" s="93">
        <v>295</v>
      </c>
      <c r="H32" s="93">
        <v>234</v>
      </c>
      <c r="I32" s="93">
        <v>184</v>
      </c>
      <c r="J32" s="93">
        <v>196</v>
      </c>
      <c r="K32" s="93">
        <v>199</v>
      </c>
      <c r="L32" s="93">
        <v>239</v>
      </c>
      <c r="M32" s="93">
        <v>295</v>
      </c>
      <c r="N32" s="93">
        <v>263</v>
      </c>
      <c r="O32" s="93">
        <v>260</v>
      </c>
      <c r="P32" s="93">
        <v>265</v>
      </c>
      <c r="Q32" s="93">
        <v>265</v>
      </c>
      <c r="R32" s="93">
        <v>265</v>
      </c>
      <c r="S32" s="93">
        <v>265</v>
      </c>
      <c r="T32" s="93">
        <v>267</v>
      </c>
      <c r="U32" s="93">
        <v>199</v>
      </c>
      <c r="V32" s="93">
        <v>220</v>
      </c>
      <c r="W32" s="93">
        <v>269</v>
      </c>
      <c r="X32" s="93">
        <v>229</v>
      </c>
      <c r="Y32" s="93">
        <v>240</v>
      </c>
      <c r="Z32" s="94"/>
      <c r="AA32" s="73">
        <f t="shared" si="3"/>
        <v>5892</v>
      </c>
    </row>
    <row r="33" spans="1:27" ht="24.95" customHeight="1" x14ac:dyDescent="0.2">
      <c r="A33" s="91" t="s">
        <v>26</v>
      </c>
      <c r="B33" s="92">
        <v>492</v>
      </c>
      <c r="C33" s="93">
        <v>487</v>
      </c>
      <c r="D33" s="93">
        <v>460</v>
      </c>
      <c r="E33" s="93">
        <v>459</v>
      </c>
      <c r="F33" s="93">
        <v>464</v>
      </c>
      <c r="G33" s="93">
        <v>509</v>
      </c>
      <c r="H33" s="93">
        <v>522</v>
      </c>
      <c r="I33" s="93">
        <v>452</v>
      </c>
      <c r="J33" s="93">
        <v>499</v>
      </c>
      <c r="K33" s="93">
        <v>489</v>
      </c>
      <c r="L33" s="93">
        <v>479</v>
      </c>
      <c r="M33" s="93">
        <v>519</v>
      </c>
      <c r="N33" s="93">
        <v>543</v>
      </c>
      <c r="O33" s="93">
        <v>544</v>
      </c>
      <c r="P33" s="93">
        <v>549</v>
      </c>
      <c r="Q33" s="93">
        <v>512</v>
      </c>
      <c r="R33" s="93">
        <v>517</v>
      </c>
      <c r="S33" s="93">
        <v>529</v>
      </c>
      <c r="T33" s="93">
        <v>509</v>
      </c>
      <c r="U33" s="93">
        <v>449</v>
      </c>
      <c r="V33" s="93">
        <v>484</v>
      </c>
      <c r="W33" s="93">
        <v>514</v>
      </c>
      <c r="X33" s="93">
        <v>510</v>
      </c>
      <c r="Y33" s="93">
        <v>444</v>
      </c>
      <c r="Z33" s="94"/>
      <c r="AA33" s="73">
        <f t="shared" si="3"/>
        <v>11935</v>
      </c>
    </row>
    <row r="34" spans="1:27" ht="24.95" customHeight="1" x14ac:dyDescent="0.2">
      <c r="A34" s="91" t="s">
        <v>27</v>
      </c>
      <c r="B34" s="92">
        <v>76</v>
      </c>
      <c r="C34" s="93">
        <v>65</v>
      </c>
      <c r="D34" s="93">
        <v>85</v>
      </c>
      <c r="E34" s="93">
        <v>55</v>
      </c>
      <c r="F34" s="93">
        <v>85</v>
      </c>
      <c r="G34" s="93">
        <v>85</v>
      </c>
      <c r="H34" s="93">
        <v>85</v>
      </c>
      <c r="I34" s="93">
        <v>77</v>
      </c>
      <c r="J34" s="93">
        <v>85</v>
      </c>
      <c r="K34" s="93">
        <v>85</v>
      </c>
      <c r="L34" s="93">
        <v>95</v>
      </c>
      <c r="M34" s="93">
        <v>95</v>
      </c>
      <c r="N34" s="93">
        <v>90</v>
      </c>
      <c r="O34" s="93">
        <v>75</v>
      </c>
      <c r="P34" s="93">
        <v>75</v>
      </c>
      <c r="Q34" s="93">
        <v>75</v>
      </c>
      <c r="R34" s="93">
        <v>75</v>
      </c>
      <c r="S34" s="93">
        <v>80</v>
      </c>
      <c r="T34" s="93">
        <v>90</v>
      </c>
      <c r="U34" s="93">
        <v>85</v>
      </c>
      <c r="V34" s="93">
        <v>80</v>
      </c>
      <c r="W34" s="93">
        <v>65</v>
      </c>
      <c r="X34" s="93">
        <v>55</v>
      </c>
      <c r="Y34" s="93">
        <v>80</v>
      </c>
      <c r="Z34" s="94"/>
      <c r="AA34" s="73">
        <f t="shared" si="3"/>
        <v>1898</v>
      </c>
    </row>
    <row r="35" spans="1:27" ht="24.95" customHeight="1" x14ac:dyDescent="0.2">
      <c r="A35" s="91" t="s">
        <v>28</v>
      </c>
      <c r="B35" s="92">
        <v>288</v>
      </c>
      <c r="C35" s="93">
        <v>270</v>
      </c>
      <c r="D35" s="93">
        <v>248</v>
      </c>
      <c r="E35" s="93">
        <v>268</v>
      </c>
      <c r="F35" s="93">
        <v>308</v>
      </c>
      <c r="G35" s="93">
        <v>308</v>
      </c>
      <c r="H35" s="93">
        <v>318</v>
      </c>
      <c r="I35" s="93">
        <v>248.99600000000001</v>
      </c>
      <c r="J35" s="93">
        <v>207</v>
      </c>
      <c r="K35" s="93">
        <v>233</v>
      </c>
      <c r="L35" s="93">
        <v>223</v>
      </c>
      <c r="M35" s="93">
        <v>313</v>
      </c>
      <c r="N35" s="93">
        <v>278</v>
      </c>
      <c r="O35" s="93">
        <v>278</v>
      </c>
      <c r="P35" s="93">
        <v>288</v>
      </c>
      <c r="Q35" s="93">
        <v>278</v>
      </c>
      <c r="R35" s="93">
        <v>402</v>
      </c>
      <c r="S35" s="93">
        <v>392</v>
      </c>
      <c r="T35" s="93">
        <v>235</v>
      </c>
      <c r="U35" s="93">
        <v>276</v>
      </c>
      <c r="V35" s="93">
        <v>298</v>
      </c>
      <c r="W35" s="93">
        <v>241</v>
      </c>
      <c r="X35" s="93">
        <v>242</v>
      </c>
      <c r="Y35" s="93">
        <v>162</v>
      </c>
      <c r="Z35" s="94"/>
      <c r="AA35" s="73">
        <f t="shared" si="3"/>
        <v>6602.9960000000001</v>
      </c>
    </row>
    <row r="36" spans="1:27" ht="30" customHeight="1" thickBot="1" x14ac:dyDescent="0.25">
      <c r="A36" s="80" t="s">
        <v>29</v>
      </c>
      <c r="B36" s="81">
        <f>IF(LEN(B$2)&gt;0,SUM(B31:B35),"")</f>
        <v>1231</v>
      </c>
      <c r="C36" s="82">
        <f t="shared" ref="C36:Z36" si="4">IF(LEN(C$2)&gt;0,SUM(C31:C35),"")</f>
        <v>1160</v>
      </c>
      <c r="D36" s="82">
        <f t="shared" si="4"/>
        <v>1129</v>
      </c>
      <c r="E36" s="82">
        <f t="shared" si="4"/>
        <v>1118</v>
      </c>
      <c r="F36" s="82">
        <f t="shared" si="4"/>
        <v>1252</v>
      </c>
      <c r="G36" s="82">
        <f t="shared" si="4"/>
        <v>1309</v>
      </c>
      <c r="H36" s="82">
        <f t="shared" si="4"/>
        <v>1268</v>
      </c>
      <c r="I36" s="82">
        <f t="shared" si="4"/>
        <v>1091.9960000000001</v>
      </c>
      <c r="J36" s="82">
        <f t="shared" si="4"/>
        <v>1117</v>
      </c>
      <c r="K36" s="82">
        <f t="shared" si="4"/>
        <v>1136</v>
      </c>
      <c r="L36" s="82">
        <f t="shared" si="4"/>
        <v>1166</v>
      </c>
      <c r="M36" s="82">
        <f t="shared" si="4"/>
        <v>1355</v>
      </c>
      <c r="N36" s="82">
        <f t="shared" si="4"/>
        <v>1299</v>
      </c>
      <c r="O36" s="82">
        <f t="shared" si="4"/>
        <v>1267</v>
      </c>
      <c r="P36" s="82">
        <f t="shared" si="4"/>
        <v>1287</v>
      </c>
      <c r="Q36" s="82">
        <f t="shared" si="4"/>
        <v>1240</v>
      </c>
      <c r="R36" s="82">
        <f t="shared" si="4"/>
        <v>1369</v>
      </c>
      <c r="S36" s="82">
        <f t="shared" si="4"/>
        <v>1376</v>
      </c>
      <c r="T36" s="82">
        <f t="shared" si="4"/>
        <v>1233</v>
      </c>
      <c r="U36" s="82">
        <f t="shared" si="4"/>
        <v>1127</v>
      </c>
      <c r="V36" s="82">
        <f t="shared" si="4"/>
        <v>1200</v>
      </c>
      <c r="W36" s="82">
        <f t="shared" si="4"/>
        <v>1224</v>
      </c>
      <c r="X36" s="82">
        <f t="shared" si="4"/>
        <v>1146</v>
      </c>
      <c r="Y36" s="82">
        <f t="shared" si="4"/>
        <v>1036</v>
      </c>
      <c r="Z36" s="83" t="str">
        <f t="shared" si="4"/>
        <v/>
      </c>
      <c r="AA36" s="84">
        <f t="shared" si="3"/>
        <v>29136.995999999999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5796.4769999999999</v>
      </c>
      <c r="C39" s="82">
        <f t="shared" ref="C39:Z39" si="6">IF(LEN(C$2)&gt;0,C14+C22+C36,"")</f>
        <v>5683.1869999999999</v>
      </c>
      <c r="D39" s="82">
        <f t="shared" si="6"/>
        <v>5527.1469999999999</v>
      </c>
      <c r="E39" s="82">
        <f t="shared" si="6"/>
        <v>5417.2739999999994</v>
      </c>
      <c r="F39" s="82">
        <f t="shared" si="6"/>
        <v>5297.8879999999999</v>
      </c>
      <c r="G39" s="82">
        <f t="shared" si="6"/>
        <v>5333.4409999999998</v>
      </c>
      <c r="H39" s="82">
        <f t="shared" si="6"/>
        <v>5522.768</v>
      </c>
      <c r="I39" s="82">
        <f t="shared" si="6"/>
        <v>5867.5960000000005</v>
      </c>
      <c r="J39" s="82">
        <f t="shared" si="6"/>
        <v>6530.1939999999995</v>
      </c>
      <c r="K39" s="82">
        <f t="shared" si="6"/>
        <v>7140.7980000000007</v>
      </c>
      <c r="L39" s="82">
        <f t="shared" si="6"/>
        <v>7380.067</v>
      </c>
      <c r="M39" s="82">
        <f t="shared" si="6"/>
        <v>7713.018</v>
      </c>
      <c r="N39" s="82">
        <f t="shared" si="6"/>
        <v>7737.7889999999998</v>
      </c>
      <c r="O39" s="82">
        <f t="shared" si="6"/>
        <v>7710.0990000000002</v>
      </c>
      <c r="P39" s="82">
        <f t="shared" si="6"/>
        <v>7619.52</v>
      </c>
      <c r="Q39" s="82">
        <f t="shared" si="6"/>
        <v>7400.299</v>
      </c>
      <c r="R39" s="82">
        <f t="shared" si="6"/>
        <v>7248.2929999999997</v>
      </c>
      <c r="S39" s="82">
        <f t="shared" si="6"/>
        <v>7082.8509999999997</v>
      </c>
      <c r="T39" s="82">
        <f t="shared" si="6"/>
        <v>7214.16</v>
      </c>
      <c r="U39" s="82">
        <f t="shared" si="6"/>
        <v>7528.3440000000001</v>
      </c>
      <c r="V39" s="82">
        <f t="shared" si="6"/>
        <v>7605.9449999999997</v>
      </c>
      <c r="W39" s="82">
        <f t="shared" si="6"/>
        <v>6860.982</v>
      </c>
      <c r="X39" s="82">
        <f t="shared" si="6"/>
        <v>6181.1359999999995</v>
      </c>
      <c r="Y39" s="82">
        <f t="shared" si="6"/>
        <v>6184.3379999999997</v>
      </c>
      <c r="Z39" s="83" t="str">
        <f t="shared" si="6"/>
        <v/>
      </c>
      <c r="AA39" s="95">
        <f>SUM(B39:Z39)</f>
        <v>159583.611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X44" sqref="X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5796.4769999999999</v>
      </c>
      <c r="C4" s="18">
        <v>5683.1869999999999</v>
      </c>
      <c r="D4" s="18">
        <v>5527.1469999999999</v>
      </c>
      <c r="E4" s="18">
        <v>5417.2740000000003</v>
      </c>
      <c r="F4" s="18">
        <v>5297.8879999999999</v>
      </c>
      <c r="G4" s="18">
        <v>5333.4409999999998</v>
      </c>
      <c r="H4" s="18">
        <v>5522.768</v>
      </c>
      <c r="I4" s="18">
        <v>5867.5959999999995</v>
      </c>
      <c r="J4" s="18">
        <v>6530.1940000000004</v>
      </c>
      <c r="K4" s="18">
        <v>7140.7979999999998</v>
      </c>
      <c r="L4" s="18">
        <v>7380.067</v>
      </c>
      <c r="M4" s="18">
        <v>7713.018</v>
      </c>
      <c r="N4" s="18">
        <v>7737.7889999999998</v>
      </c>
      <c r="O4" s="18">
        <v>7710.0990000000002</v>
      </c>
      <c r="P4" s="18">
        <v>7619.52</v>
      </c>
      <c r="Q4" s="18">
        <v>7400.299</v>
      </c>
      <c r="R4" s="18">
        <v>7248.2929999999997</v>
      </c>
      <c r="S4" s="18">
        <v>7082.8509999999997</v>
      </c>
      <c r="T4" s="18">
        <v>7214.16</v>
      </c>
      <c r="U4" s="18">
        <v>7528.3440000000001</v>
      </c>
      <c r="V4" s="18">
        <v>7605.9449999999997</v>
      </c>
      <c r="W4" s="18">
        <v>6860.982</v>
      </c>
      <c r="X4" s="18">
        <v>6181.1360000000004</v>
      </c>
      <c r="Y4" s="18">
        <v>6184.3379999999997</v>
      </c>
      <c r="Z4" s="19"/>
      <c r="AA4" s="20">
        <f>SUM(B4:Z4)</f>
        <v>159583.611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</v>
      </c>
      <c r="C7" s="28">
        <v>150</v>
      </c>
      <c r="D7" s="28">
        <v>99.9</v>
      </c>
      <c r="E7" s="28">
        <v>99.9</v>
      </c>
      <c r="F7" s="28">
        <v>66.14</v>
      </c>
      <c r="G7" s="28">
        <v>65.010000000000005</v>
      </c>
      <c r="H7" s="28">
        <v>66</v>
      </c>
      <c r="I7" s="28">
        <v>60.7</v>
      </c>
      <c r="J7" s="28">
        <v>66.16</v>
      </c>
      <c r="K7" s="28">
        <v>150</v>
      </c>
      <c r="L7" s="28">
        <v>150</v>
      </c>
      <c r="M7" s="28">
        <v>150</v>
      </c>
      <c r="N7" s="28">
        <v>150</v>
      </c>
      <c r="O7" s="28">
        <v>150</v>
      </c>
      <c r="P7" s="28">
        <v>150</v>
      </c>
      <c r="Q7" s="28">
        <v>150</v>
      </c>
      <c r="R7" s="28">
        <v>150</v>
      </c>
      <c r="S7" s="28">
        <v>150</v>
      </c>
      <c r="T7" s="28">
        <v>150</v>
      </c>
      <c r="U7" s="28">
        <v>66.290000000000006</v>
      </c>
      <c r="V7" s="28">
        <v>66.349999999999994</v>
      </c>
      <c r="W7" s="28">
        <v>150</v>
      </c>
      <c r="X7" s="28">
        <v>150</v>
      </c>
      <c r="Y7" s="28">
        <v>150</v>
      </c>
      <c r="Z7" s="29"/>
      <c r="AA7" s="30">
        <v>121.10208333333333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677.84500000000003</v>
      </c>
      <c r="C17" s="66">
        <v>898.35500000000002</v>
      </c>
      <c r="D17" s="66">
        <v>1006.5</v>
      </c>
      <c r="E17" s="66">
        <v>1006.5</v>
      </c>
      <c r="F17" s="66">
        <v>1013.5</v>
      </c>
      <c r="G17" s="66">
        <v>1009.7</v>
      </c>
      <c r="H17" s="66">
        <v>992.7</v>
      </c>
      <c r="I17" s="66">
        <v>974.7</v>
      </c>
      <c r="J17" s="66">
        <v>938.72</v>
      </c>
      <c r="K17" s="66">
        <v>866.673</v>
      </c>
      <c r="L17" s="66">
        <v>608.79000000000008</v>
      </c>
      <c r="M17" s="66">
        <v>555.14700000000005</v>
      </c>
      <c r="N17" s="66">
        <v>254.33199999999999</v>
      </c>
      <c r="O17" s="66">
        <v>35.700000000000003</v>
      </c>
      <c r="P17" s="66">
        <v>35.700000000000003</v>
      </c>
      <c r="Q17" s="66">
        <v>35.700000000000003</v>
      </c>
      <c r="R17" s="66">
        <v>35.700000000000003</v>
      </c>
      <c r="S17" s="66">
        <v>35.700000000000003</v>
      </c>
      <c r="T17" s="66">
        <v>322.19</v>
      </c>
      <c r="U17" s="66">
        <v>769.7</v>
      </c>
      <c r="V17" s="66">
        <v>771.7</v>
      </c>
      <c r="W17" s="66">
        <v>309.45299999999997</v>
      </c>
      <c r="X17" s="66">
        <v>100.148</v>
      </c>
      <c r="Y17" s="66">
        <v>801.25400000000002</v>
      </c>
      <c r="Z17" s="67"/>
      <c r="AA17" s="68">
        <f>SUM(B17:Z17)</f>
        <v>14056.407000000007</v>
      </c>
    </row>
    <row r="18" spans="1:27" ht="24.95" customHeight="1" x14ac:dyDescent="0.2">
      <c r="A18" s="69" t="s">
        <v>13</v>
      </c>
      <c r="B18" s="70">
        <v>1141.7470000000003</v>
      </c>
      <c r="C18" s="71">
        <v>1097.4579999999999</v>
      </c>
      <c r="D18" s="71">
        <v>1067.3340000000001</v>
      </c>
      <c r="E18" s="71">
        <v>1058.5950000000003</v>
      </c>
      <c r="F18" s="71">
        <v>1063.6809999999996</v>
      </c>
      <c r="G18" s="71">
        <v>1123.5659999999998</v>
      </c>
      <c r="H18" s="71">
        <v>1251.1009999999999</v>
      </c>
      <c r="I18" s="71">
        <v>1382.566</v>
      </c>
      <c r="J18" s="71">
        <v>1521.124</v>
      </c>
      <c r="K18" s="71">
        <v>1627.1879999999999</v>
      </c>
      <c r="L18" s="71">
        <v>1700.788</v>
      </c>
      <c r="M18" s="71">
        <v>1752.6900000000003</v>
      </c>
      <c r="N18" s="71">
        <v>1795.829</v>
      </c>
      <c r="O18" s="71">
        <v>1796.6609999999998</v>
      </c>
      <c r="P18" s="71">
        <v>1704.0560000000003</v>
      </c>
      <c r="Q18" s="71">
        <v>1639.069</v>
      </c>
      <c r="R18" s="71">
        <v>1626.3690000000001</v>
      </c>
      <c r="S18" s="71">
        <v>1583.3869999999997</v>
      </c>
      <c r="T18" s="71">
        <v>1533.8110000000001</v>
      </c>
      <c r="U18" s="71">
        <v>1485.5769999999998</v>
      </c>
      <c r="V18" s="71">
        <v>1444.0260000000001</v>
      </c>
      <c r="W18" s="71">
        <v>1359.729</v>
      </c>
      <c r="X18" s="71">
        <v>1273.7130000000002</v>
      </c>
      <c r="Y18" s="71">
        <v>1208.0990000000002</v>
      </c>
      <c r="Z18" s="72"/>
      <c r="AA18" s="73">
        <f>SUM(B18:Z18)</f>
        <v>34238.164000000004</v>
      </c>
    </row>
    <row r="19" spans="1:27" ht="24.95" customHeight="1" x14ac:dyDescent="0.2">
      <c r="A19" s="69" t="s">
        <v>14</v>
      </c>
      <c r="B19" s="74">
        <v>3850.8849999999993</v>
      </c>
      <c r="C19" s="75">
        <v>3569.9739999999997</v>
      </c>
      <c r="D19" s="75">
        <v>3341.5130000000004</v>
      </c>
      <c r="E19" s="75">
        <v>3243.3789999999999</v>
      </c>
      <c r="F19" s="75">
        <v>3114.7069999999994</v>
      </c>
      <c r="G19" s="75">
        <v>3093.9749999999995</v>
      </c>
      <c r="H19" s="75">
        <v>3169.7669999999998</v>
      </c>
      <c r="I19" s="75">
        <v>3396.7299999999996</v>
      </c>
      <c r="J19" s="75">
        <v>3949.7499999999995</v>
      </c>
      <c r="K19" s="75">
        <v>4523.936999999999</v>
      </c>
      <c r="L19" s="75">
        <v>4946.4889999999996</v>
      </c>
      <c r="M19" s="75">
        <v>5280.1809999999996</v>
      </c>
      <c r="N19" s="75">
        <v>5559.2280000000001</v>
      </c>
      <c r="O19" s="75">
        <v>5744.7380000000012</v>
      </c>
      <c r="P19" s="75">
        <v>5746.3639999999987</v>
      </c>
      <c r="Q19" s="75">
        <v>5593.5299999999988</v>
      </c>
      <c r="R19" s="75">
        <v>5450.2239999999993</v>
      </c>
      <c r="S19" s="75">
        <v>5321.3639999999996</v>
      </c>
      <c r="T19" s="75">
        <v>5211.1590000000006</v>
      </c>
      <c r="U19" s="75">
        <v>5121.067</v>
      </c>
      <c r="V19" s="75">
        <v>5234.219000000001</v>
      </c>
      <c r="W19" s="75">
        <v>5042.8000000000011</v>
      </c>
      <c r="X19" s="75">
        <v>4668.4749999999985</v>
      </c>
      <c r="Y19" s="75">
        <v>4041.585</v>
      </c>
      <c r="Z19" s="72"/>
      <c r="AA19" s="73">
        <f>SUM(B19:Z19)</f>
        <v>108216.04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126</v>
      </c>
      <c r="C21" s="71">
        <v>117.4</v>
      </c>
      <c r="D21" s="71">
        <v>111.8</v>
      </c>
      <c r="E21" s="71">
        <v>108.8</v>
      </c>
      <c r="F21" s="71">
        <v>106</v>
      </c>
      <c r="G21" s="71">
        <v>106.2</v>
      </c>
      <c r="H21" s="71">
        <v>109.2</v>
      </c>
      <c r="I21" s="71">
        <v>113.6</v>
      </c>
      <c r="J21" s="71">
        <v>120.6</v>
      </c>
      <c r="K21" s="71">
        <v>123</v>
      </c>
      <c r="L21" s="71">
        <v>124</v>
      </c>
      <c r="M21" s="71">
        <v>125</v>
      </c>
      <c r="N21" s="71">
        <v>128.4</v>
      </c>
      <c r="O21" s="71">
        <v>133</v>
      </c>
      <c r="P21" s="71">
        <v>133.4</v>
      </c>
      <c r="Q21" s="71">
        <v>132</v>
      </c>
      <c r="R21" s="71">
        <v>136</v>
      </c>
      <c r="S21" s="71">
        <v>142.4</v>
      </c>
      <c r="T21" s="71">
        <v>147</v>
      </c>
      <c r="U21" s="71">
        <v>152</v>
      </c>
      <c r="V21" s="71">
        <v>156</v>
      </c>
      <c r="W21" s="71">
        <v>149</v>
      </c>
      <c r="X21" s="71">
        <v>138.80000000000001</v>
      </c>
      <c r="Y21" s="71">
        <v>133.4</v>
      </c>
      <c r="Z21" s="71"/>
      <c r="AA21" s="73">
        <f>SUM(B21:Z21)</f>
        <v>3073.0000000000009</v>
      </c>
    </row>
    <row r="22" spans="1:27" ht="30" customHeight="1" thickBot="1" x14ac:dyDescent="0.25">
      <c r="A22" s="80" t="s">
        <v>17</v>
      </c>
      <c r="B22" s="81">
        <f t="shared" ref="B22:AA22" si="1">SUM(B17:B21)</f>
        <v>5796.4769999999999</v>
      </c>
      <c r="C22" s="82">
        <f t="shared" si="1"/>
        <v>5683.186999999999</v>
      </c>
      <c r="D22" s="82">
        <f t="shared" si="1"/>
        <v>5527.1469999999999</v>
      </c>
      <c r="E22" s="82">
        <f t="shared" si="1"/>
        <v>5417.2740000000003</v>
      </c>
      <c r="F22" s="82">
        <f t="shared" si="1"/>
        <v>5297.887999999999</v>
      </c>
      <c r="G22" s="82">
        <f t="shared" si="1"/>
        <v>5333.4409999999989</v>
      </c>
      <c r="H22" s="82">
        <f t="shared" si="1"/>
        <v>5522.7679999999991</v>
      </c>
      <c r="I22" s="82">
        <f t="shared" si="1"/>
        <v>5867.5959999999995</v>
      </c>
      <c r="J22" s="82">
        <f t="shared" si="1"/>
        <v>6530.1939999999995</v>
      </c>
      <c r="K22" s="82">
        <f t="shared" si="1"/>
        <v>7140.7979999999989</v>
      </c>
      <c r="L22" s="82">
        <f t="shared" si="1"/>
        <v>7380.0669999999991</v>
      </c>
      <c r="M22" s="82">
        <f t="shared" si="1"/>
        <v>7713.018</v>
      </c>
      <c r="N22" s="82">
        <f t="shared" si="1"/>
        <v>7737.7889999999998</v>
      </c>
      <c r="O22" s="82">
        <f t="shared" si="1"/>
        <v>7710.0990000000011</v>
      </c>
      <c r="P22" s="82">
        <f t="shared" si="1"/>
        <v>7619.5199999999986</v>
      </c>
      <c r="Q22" s="82">
        <f t="shared" si="1"/>
        <v>7400.2989999999991</v>
      </c>
      <c r="R22" s="82">
        <f t="shared" si="1"/>
        <v>7248.2929999999997</v>
      </c>
      <c r="S22" s="82">
        <f t="shared" si="1"/>
        <v>7082.8509999999987</v>
      </c>
      <c r="T22" s="82">
        <f t="shared" si="1"/>
        <v>7214.1600000000008</v>
      </c>
      <c r="U22" s="82">
        <f t="shared" si="1"/>
        <v>7528.3440000000001</v>
      </c>
      <c r="V22" s="82">
        <f t="shared" si="1"/>
        <v>7605.9450000000015</v>
      </c>
      <c r="W22" s="82">
        <f t="shared" si="1"/>
        <v>6860.9820000000009</v>
      </c>
      <c r="X22" s="82">
        <f t="shared" si="1"/>
        <v>6181.1359999999986</v>
      </c>
      <c r="Y22" s="82">
        <f t="shared" si="1"/>
        <v>6184.3379999999997</v>
      </c>
      <c r="Z22" s="83">
        <f t="shared" si="1"/>
        <v>0</v>
      </c>
      <c r="AA22" s="84">
        <f t="shared" si="1"/>
        <v>159583.611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146</v>
      </c>
      <c r="C25" s="66">
        <v>137.4</v>
      </c>
      <c r="D25" s="66">
        <v>131.80000000000001</v>
      </c>
      <c r="E25" s="66">
        <v>128.80000000000001</v>
      </c>
      <c r="F25" s="66">
        <v>126</v>
      </c>
      <c r="G25" s="66">
        <v>126.2</v>
      </c>
      <c r="H25" s="66">
        <v>129.19999999999999</v>
      </c>
      <c r="I25" s="66">
        <v>133.6</v>
      </c>
      <c r="J25" s="66">
        <v>140.6</v>
      </c>
      <c r="K25" s="66">
        <v>143</v>
      </c>
      <c r="L25" s="66">
        <v>144</v>
      </c>
      <c r="M25" s="66">
        <v>145</v>
      </c>
      <c r="N25" s="66">
        <v>148.4</v>
      </c>
      <c r="O25" s="66">
        <v>153</v>
      </c>
      <c r="P25" s="66">
        <v>153.4</v>
      </c>
      <c r="Q25" s="66">
        <v>152</v>
      </c>
      <c r="R25" s="66">
        <v>156</v>
      </c>
      <c r="S25" s="66">
        <v>162.4</v>
      </c>
      <c r="T25" s="66">
        <v>167</v>
      </c>
      <c r="U25" s="66">
        <v>172</v>
      </c>
      <c r="V25" s="66">
        <v>176</v>
      </c>
      <c r="W25" s="66">
        <v>169</v>
      </c>
      <c r="X25" s="66">
        <v>158.80000000000001</v>
      </c>
      <c r="Y25" s="66">
        <v>153.4</v>
      </c>
      <c r="Z25" s="67"/>
      <c r="AA25" s="68">
        <f>SUM(B25:Z25)</f>
        <v>3553.0000000000005</v>
      </c>
    </row>
    <row r="26" spans="1:27" ht="24.95" customHeight="1" x14ac:dyDescent="0.2">
      <c r="A26" s="69" t="s">
        <v>20</v>
      </c>
      <c r="B26" s="70">
        <v>5650.4769999999999</v>
      </c>
      <c r="C26" s="71">
        <v>5545.7870000000003</v>
      </c>
      <c r="D26" s="71">
        <v>5395.3469999999998</v>
      </c>
      <c r="E26" s="71">
        <v>5288.4740000000002</v>
      </c>
      <c r="F26" s="71">
        <v>5171.8879999999999</v>
      </c>
      <c r="G26" s="71">
        <v>5207.241</v>
      </c>
      <c r="H26" s="71">
        <v>5393.5680000000002</v>
      </c>
      <c r="I26" s="71">
        <v>5733.9960000000001</v>
      </c>
      <c r="J26" s="71">
        <v>6389.5940000000001</v>
      </c>
      <c r="K26" s="71">
        <v>6997.7979999999998</v>
      </c>
      <c r="L26" s="71">
        <v>7236.067</v>
      </c>
      <c r="M26" s="71">
        <v>7568.018</v>
      </c>
      <c r="N26" s="71">
        <v>7589.3890000000001</v>
      </c>
      <c r="O26" s="71">
        <v>7557.0990000000002</v>
      </c>
      <c r="P26" s="71">
        <v>7466.12</v>
      </c>
      <c r="Q26" s="71">
        <v>7248.299</v>
      </c>
      <c r="R26" s="71">
        <v>7092.2929999999997</v>
      </c>
      <c r="S26" s="71">
        <v>6920.451</v>
      </c>
      <c r="T26" s="71">
        <v>7047.16</v>
      </c>
      <c r="U26" s="71">
        <v>7356.3440000000001</v>
      </c>
      <c r="V26" s="71">
        <v>7429.9449999999997</v>
      </c>
      <c r="W26" s="71">
        <v>6691.982</v>
      </c>
      <c r="X26" s="71">
        <v>6022.3360000000002</v>
      </c>
      <c r="Y26" s="71">
        <v>6030.9380000000001</v>
      </c>
      <c r="Z26" s="72"/>
      <c r="AA26" s="73">
        <f>SUM(B26:Z26)</f>
        <v>156030.611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5796.4769999999999</v>
      </c>
      <c r="C28" s="57">
        <f t="shared" si="2"/>
        <v>5683.1869999999999</v>
      </c>
      <c r="D28" s="57">
        <f t="shared" si="2"/>
        <v>5527.1469999999999</v>
      </c>
      <c r="E28" s="57">
        <f t="shared" si="2"/>
        <v>5417.2740000000003</v>
      </c>
      <c r="F28" s="57">
        <f t="shared" si="2"/>
        <v>5297.8879999999999</v>
      </c>
      <c r="G28" s="57">
        <f t="shared" si="2"/>
        <v>5333.4409999999998</v>
      </c>
      <c r="H28" s="57">
        <f t="shared" si="2"/>
        <v>5522.768</v>
      </c>
      <c r="I28" s="57">
        <f t="shared" si="2"/>
        <v>5867.5960000000005</v>
      </c>
      <c r="J28" s="57">
        <f t="shared" si="2"/>
        <v>6530.1940000000004</v>
      </c>
      <c r="K28" s="57">
        <f t="shared" si="2"/>
        <v>7140.7979999999998</v>
      </c>
      <c r="L28" s="57">
        <f t="shared" si="2"/>
        <v>7380.067</v>
      </c>
      <c r="M28" s="57">
        <f t="shared" si="2"/>
        <v>7713.018</v>
      </c>
      <c r="N28" s="57">
        <f t="shared" si="2"/>
        <v>7737.7889999999998</v>
      </c>
      <c r="O28" s="57">
        <f t="shared" si="2"/>
        <v>7710.0990000000002</v>
      </c>
      <c r="P28" s="57">
        <f t="shared" si="2"/>
        <v>7619.5199999999995</v>
      </c>
      <c r="Q28" s="57">
        <f t="shared" si="2"/>
        <v>7400.299</v>
      </c>
      <c r="R28" s="57">
        <f t="shared" si="2"/>
        <v>7248.2929999999997</v>
      </c>
      <c r="S28" s="57">
        <f t="shared" si="2"/>
        <v>7082.8509999999997</v>
      </c>
      <c r="T28" s="57">
        <f t="shared" si="2"/>
        <v>7214.16</v>
      </c>
      <c r="U28" s="57">
        <f t="shared" si="2"/>
        <v>7528.3440000000001</v>
      </c>
      <c r="V28" s="57">
        <f t="shared" si="2"/>
        <v>7605.9449999999997</v>
      </c>
      <c r="W28" s="57">
        <f t="shared" si="2"/>
        <v>6860.982</v>
      </c>
      <c r="X28" s="57">
        <f t="shared" si="2"/>
        <v>6181.1360000000004</v>
      </c>
      <c r="Y28" s="57">
        <f t="shared" si="2"/>
        <v>6184.3379999999997</v>
      </c>
      <c r="Z28" s="58">
        <f t="shared" si="2"/>
        <v>0</v>
      </c>
      <c r="AA28" s="59">
        <f t="shared" si="2"/>
        <v>159583.611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90"/>
      <c r="AA31" s="68">
        <f t="shared" ref="AA31:AA36" si="3">SUM(B31:Z31)</f>
        <v>0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4"/>
      <c r="AA32" s="73">
        <f t="shared" si="3"/>
        <v>0</v>
      </c>
    </row>
    <row r="33" spans="1:27" ht="24.95" customHeight="1" x14ac:dyDescent="0.2">
      <c r="A33" s="91" t="s">
        <v>36</v>
      </c>
      <c r="B33" s="92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4"/>
      <c r="AA33" s="73">
        <f t="shared" si="3"/>
        <v>0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38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</v>
      </c>
    </row>
    <row r="36" spans="1:27" ht="30" customHeight="1" thickBot="1" x14ac:dyDescent="0.25">
      <c r="A36" s="80" t="s">
        <v>39</v>
      </c>
      <c r="B36" s="81">
        <f>SUM(B31:B35)</f>
        <v>0</v>
      </c>
      <c r="C36" s="82">
        <f t="shared" ref="C36:Z36" si="4">SUM(C31:C35)</f>
        <v>0</v>
      </c>
      <c r="D36" s="82">
        <f t="shared" si="4"/>
        <v>0</v>
      </c>
      <c r="E36" s="82">
        <f t="shared" si="4"/>
        <v>0</v>
      </c>
      <c r="F36" s="82">
        <f t="shared" si="4"/>
        <v>0</v>
      </c>
      <c r="G36" s="82">
        <f t="shared" si="4"/>
        <v>0</v>
      </c>
      <c r="H36" s="82">
        <f t="shared" si="4"/>
        <v>0</v>
      </c>
      <c r="I36" s="82">
        <f t="shared" si="4"/>
        <v>0</v>
      </c>
      <c r="J36" s="82">
        <f t="shared" si="4"/>
        <v>0</v>
      </c>
      <c r="K36" s="82">
        <f t="shared" si="4"/>
        <v>0</v>
      </c>
      <c r="L36" s="82">
        <f t="shared" si="4"/>
        <v>0</v>
      </c>
      <c r="M36" s="82">
        <f t="shared" si="4"/>
        <v>0</v>
      </c>
      <c r="N36" s="82">
        <f t="shared" si="4"/>
        <v>0</v>
      </c>
      <c r="O36" s="82">
        <f t="shared" si="4"/>
        <v>0</v>
      </c>
      <c r="P36" s="82">
        <f t="shared" si="4"/>
        <v>0</v>
      </c>
      <c r="Q36" s="82">
        <f t="shared" si="4"/>
        <v>0</v>
      </c>
      <c r="R36" s="82">
        <f t="shared" si="4"/>
        <v>0</v>
      </c>
      <c r="S36" s="82">
        <f t="shared" si="4"/>
        <v>0</v>
      </c>
      <c r="T36" s="82">
        <f t="shared" si="4"/>
        <v>0</v>
      </c>
      <c r="U36" s="82">
        <f t="shared" si="4"/>
        <v>0</v>
      </c>
      <c r="V36" s="82">
        <f t="shared" si="4"/>
        <v>0</v>
      </c>
      <c r="W36" s="82">
        <f t="shared" si="4"/>
        <v>0</v>
      </c>
      <c r="X36" s="82">
        <f t="shared" si="4"/>
        <v>0</v>
      </c>
      <c r="Y36" s="82">
        <f t="shared" si="4"/>
        <v>0</v>
      </c>
      <c r="Z36" s="83">
        <f t="shared" si="4"/>
        <v>0</v>
      </c>
      <c r="AA36" s="84">
        <f t="shared" si="3"/>
        <v>0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5796.4769999999999</v>
      </c>
      <c r="C39" s="82">
        <f t="shared" ref="C39:Z39" si="6">SUM(C10:C13)+C22+C36</f>
        <v>5683.186999999999</v>
      </c>
      <c r="D39" s="82">
        <f t="shared" si="6"/>
        <v>5527.1469999999999</v>
      </c>
      <c r="E39" s="82">
        <f t="shared" si="6"/>
        <v>5417.2740000000003</v>
      </c>
      <c r="F39" s="82">
        <f t="shared" si="6"/>
        <v>5297.887999999999</v>
      </c>
      <c r="G39" s="82">
        <f t="shared" si="6"/>
        <v>5333.4409999999989</v>
      </c>
      <c r="H39" s="82">
        <f t="shared" si="6"/>
        <v>5522.7679999999991</v>
      </c>
      <c r="I39" s="82">
        <f t="shared" si="6"/>
        <v>5867.5959999999995</v>
      </c>
      <c r="J39" s="82">
        <f t="shared" si="6"/>
        <v>6530.1939999999995</v>
      </c>
      <c r="K39" s="82">
        <f t="shared" si="6"/>
        <v>7140.7979999999989</v>
      </c>
      <c r="L39" s="82">
        <f t="shared" si="6"/>
        <v>7380.0669999999991</v>
      </c>
      <c r="M39" s="82">
        <f t="shared" si="6"/>
        <v>7713.018</v>
      </c>
      <c r="N39" s="82">
        <f t="shared" si="6"/>
        <v>7737.7889999999998</v>
      </c>
      <c r="O39" s="82">
        <f t="shared" si="6"/>
        <v>7710.0990000000011</v>
      </c>
      <c r="P39" s="82">
        <f t="shared" si="6"/>
        <v>7619.5199999999986</v>
      </c>
      <c r="Q39" s="82">
        <f t="shared" si="6"/>
        <v>7400.2989999999991</v>
      </c>
      <c r="R39" s="82">
        <f t="shared" si="6"/>
        <v>7248.2929999999997</v>
      </c>
      <c r="S39" s="82">
        <f t="shared" si="6"/>
        <v>7082.8509999999987</v>
      </c>
      <c r="T39" s="82">
        <f t="shared" si="6"/>
        <v>7214.1600000000008</v>
      </c>
      <c r="U39" s="82">
        <f t="shared" si="6"/>
        <v>7528.3440000000001</v>
      </c>
      <c r="V39" s="82">
        <f t="shared" si="6"/>
        <v>7605.9450000000015</v>
      </c>
      <c r="W39" s="82">
        <f t="shared" si="6"/>
        <v>6860.9820000000009</v>
      </c>
      <c r="X39" s="82">
        <f t="shared" si="6"/>
        <v>6181.1359999999986</v>
      </c>
      <c r="Y39" s="82">
        <f t="shared" si="6"/>
        <v>6184.3379999999997</v>
      </c>
      <c r="Z39" s="83">
        <f t="shared" si="6"/>
        <v>0</v>
      </c>
      <c r="AA39" s="95">
        <f>SUM(B39:Z39)</f>
        <v>159583.61099999998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2020-09-06T02:29:19Z</dcterms:created>
  <dcterms:modified xsi:type="dcterms:W3CDTF">2020-09-06T02:29:20Z</dcterms:modified>
</cp:coreProperties>
</file>