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[1]SPOT_Orders_OverView_01!$A$43:$A$65</definedName>
    <definedName name="MKT_OVW_PARTICIPANTS_S">[1]SPOT_Orders_OverView_01!$A$5:$A$39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22" i="5" s="1"/>
  <c r="AA18" i="5"/>
  <c r="AA17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S39" i="4"/>
  <c r="K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V39" i="4" s="1"/>
  <c r="U36" i="4"/>
  <c r="T36" i="4"/>
  <c r="S36" i="4"/>
  <c r="R36" i="4"/>
  <c r="Q36" i="4"/>
  <c r="P36" i="4"/>
  <c r="O36" i="4"/>
  <c r="N36" i="4"/>
  <c r="N39" i="4" s="1"/>
  <c r="M36" i="4"/>
  <c r="L36" i="4"/>
  <c r="K36" i="4"/>
  <c r="J36" i="4"/>
  <c r="I36" i="4"/>
  <c r="H36" i="4"/>
  <c r="G36" i="4"/>
  <c r="F36" i="4"/>
  <c r="F39" i="4" s="1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R14" i="4"/>
  <c r="R39" i="4" s="1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J14" i="4"/>
  <c r="J39" i="4" s="1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<sst xmlns="http://schemas.openxmlformats.org/spreadsheetml/2006/main" count="74" uniqueCount="41">
  <si>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05:27:01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</si>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</sst>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1205</c:v>
                </c:pt>
                <c:pt idx="1">
                  <c:v>1205</c:v>
                </c:pt>
                <c:pt idx="2">
                  <c:v>1079.528</c:v>
                </c:pt>
                <c:pt idx="3">
                  <c:v>962.43499999999995</c:v>
                </c:pt>
                <c:pt idx="4">
                  <c:v>864.02300000000002</c:v>
                </c:pt>
                <c:pt idx="5">
                  <c:v>1074.7370000000001</c:v>
                </c:pt>
                <c:pt idx="6">
                  <c:v>1205</c:v>
                </c:pt>
                <c:pt idx="7">
                  <c:v>843</c:v>
                </c:pt>
                <c:pt idx="8">
                  <c:v>843</c:v>
                </c:pt>
                <c:pt idx="9">
                  <c:v>1190.271</c:v>
                </c:pt>
                <c:pt idx="10">
                  <c:v>1205</c:v>
                </c:pt>
                <c:pt idx="11">
                  <c:v>1205</c:v>
                </c:pt>
                <c:pt idx="12">
                  <c:v>1205</c:v>
                </c:pt>
                <c:pt idx="13">
                  <c:v>1205</c:v>
                </c:pt>
                <c:pt idx="14">
                  <c:v>1205</c:v>
                </c:pt>
                <c:pt idx="15">
                  <c:v>1205</c:v>
                </c:pt>
                <c:pt idx="16">
                  <c:v>1205</c:v>
                </c:pt>
                <c:pt idx="17">
                  <c:v>1205</c:v>
                </c:pt>
                <c:pt idx="18">
                  <c:v>1205</c:v>
                </c:pt>
                <c:pt idx="19">
                  <c:v>1011</c:v>
                </c:pt>
                <c:pt idx="20">
                  <c:v>1107.24</c:v>
                </c:pt>
                <c:pt idx="21">
                  <c:v>1205</c:v>
                </c:pt>
                <c:pt idx="22">
                  <c:v>1205</c:v>
                </c:pt>
                <c:pt idx="23">
                  <c:v>1205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3F-455A-A7A4-97370B8D84CE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3116.9</c:v>
                </c:pt>
                <c:pt idx="1">
                  <c:v>3049.8829999999998</c:v>
                </c:pt>
                <c:pt idx="2">
                  <c:v>2924.9</c:v>
                </c:pt>
                <c:pt idx="3">
                  <c:v>2882.9</c:v>
                </c:pt>
                <c:pt idx="4">
                  <c:v>2922.9</c:v>
                </c:pt>
                <c:pt idx="5">
                  <c:v>2738.9</c:v>
                </c:pt>
                <c:pt idx="6">
                  <c:v>2787.9209999999998</c:v>
                </c:pt>
                <c:pt idx="7">
                  <c:v>3083.9</c:v>
                </c:pt>
                <c:pt idx="8">
                  <c:v>3299.9</c:v>
                </c:pt>
                <c:pt idx="9">
                  <c:v>3239.9</c:v>
                </c:pt>
                <c:pt idx="10">
                  <c:v>3273.6950000000002</c:v>
                </c:pt>
                <c:pt idx="11">
                  <c:v>3276.9</c:v>
                </c:pt>
                <c:pt idx="12">
                  <c:v>3261.9</c:v>
                </c:pt>
                <c:pt idx="13">
                  <c:v>3252.9</c:v>
                </c:pt>
                <c:pt idx="14">
                  <c:v>2930.9</c:v>
                </c:pt>
                <c:pt idx="15">
                  <c:v>2945.9</c:v>
                </c:pt>
                <c:pt idx="16">
                  <c:v>2965.9</c:v>
                </c:pt>
                <c:pt idx="17">
                  <c:v>3311.9</c:v>
                </c:pt>
                <c:pt idx="18">
                  <c:v>3336.9</c:v>
                </c:pt>
                <c:pt idx="19">
                  <c:v>3326.9</c:v>
                </c:pt>
                <c:pt idx="20">
                  <c:v>3353.9</c:v>
                </c:pt>
                <c:pt idx="21">
                  <c:v>3367.9</c:v>
                </c:pt>
                <c:pt idx="22">
                  <c:v>3085.9</c:v>
                </c:pt>
                <c:pt idx="23">
                  <c:v>3089.9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3F-455A-A7A4-97370B8D84CE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1039</c:v>
                </c:pt>
                <c:pt idx="1">
                  <c:v>1051</c:v>
                </c:pt>
                <c:pt idx="2">
                  <c:v>1089</c:v>
                </c:pt>
                <c:pt idx="3">
                  <c:v>1125</c:v>
                </c:pt>
                <c:pt idx="4">
                  <c:v>1101</c:v>
                </c:pt>
                <c:pt idx="5">
                  <c:v>1097</c:v>
                </c:pt>
                <c:pt idx="6">
                  <c:v>1029</c:v>
                </c:pt>
                <c:pt idx="7">
                  <c:v>979.274</c:v>
                </c:pt>
                <c:pt idx="8">
                  <c:v>926.63100000000009</c:v>
                </c:pt>
                <c:pt idx="9">
                  <c:v>1064</c:v>
                </c:pt>
                <c:pt idx="10">
                  <c:v>1113</c:v>
                </c:pt>
                <c:pt idx="11">
                  <c:v>1217</c:v>
                </c:pt>
                <c:pt idx="12">
                  <c:v>1191</c:v>
                </c:pt>
                <c:pt idx="13">
                  <c:v>1209</c:v>
                </c:pt>
                <c:pt idx="14">
                  <c:v>1222</c:v>
                </c:pt>
                <c:pt idx="15">
                  <c:v>1248</c:v>
                </c:pt>
                <c:pt idx="16">
                  <c:v>1246</c:v>
                </c:pt>
                <c:pt idx="17">
                  <c:v>1311</c:v>
                </c:pt>
                <c:pt idx="18">
                  <c:v>1163</c:v>
                </c:pt>
                <c:pt idx="19">
                  <c:v>1062.146</c:v>
                </c:pt>
                <c:pt idx="20">
                  <c:v>1047</c:v>
                </c:pt>
                <c:pt idx="21">
                  <c:v>1239</c:v>
                </c:pt>
                <c:pt idx="22">
                  <c:v>1180</c:v>
                </c:pt>
                <c:pt idx="23">
                  <c:v>1085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3F-455A-A7A4-97370B8D84CE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646.78399999999999</c:v>
                </c:pt>
                <c:pt idx="1">
                  <c:v>601.40800000000013</c:v>
                </c:pt>
                <c:pt idx="2">
                  <c:v>562.05500000000006</c:v>
                </c:pt>
                <c:pt idx="3">
                  <c:v>530.13100000000009</c:v>
                </c:pt>
                <c:pt idx="4">
                  <c:v>508.84200000000004</c:v>
                </c:pt>
                <c:pt idx="5">
                  <c:v>498.6699999999999</c:v>
                </c:pt>
                <c:pt idx="6">
                  <c:v>558.18399999999997</c:v>
                </c:pt>
                <c:pt idx="7">
                  <c:v>875.94200000000001</c:v>
                </c:pt>
                <c:pt idx="8">
                  <c:v>1301.9409999999998</c:v>
                </c:pt>
                <c:pt idx="9">
                  <c:v>1654.845</c:v>
                </c:pt>
                <c:pt idx="10">
                  <c:v>1871.7339999999997</c:v>
                </c:pt>
                <c:pt idx="11">
                  <c:v>1985.297</c:v>
                </c:pt>
                <c:pt idx="12">
                  <c:v>2040.6590000000001</c:v>
                </c:pt>
                <c:pt idx="13">
                  <c:v>2025.6489999999997</c:v>
                </c:pt>
                <c:pt idx="14">
                  <c:v>1920.2879999999998</c:v>
                </c:pt>
                <c:pt idx="15">
                  <c:v>1696.6410000000001</c:v>
                </c:pt>
                <c:pt idx="16">
                  <c:v>1313.5409999999999</c:v>
                </c:pt>
                <c:pt idx="17">
                  <c:v>818.33199999999988</c:v>
                </c:pt>
                <c:pt idx="18">
                  <c:v>468.33299999999997</c:v>
                </c:pt>
                <c:pt idx="19">
                  <c:v>379.37700000000001</c:v>
                </c:pt>
                <c:pt idx="20">
                  <c:v>359.23599999999993</c:v>
                </c:pt>
                <c:pt idx="21">
                  <c:v>341.45699999999999</c:v>
                </c:pt>
                <c:pt idx="22">
                  <c:v>325.49400000000003</c:v>
                </c:pt>
                <c:pt idx="23">
                  <c:v>331.45600000000002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3F-455A-A7A4-97370B8D84CE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178</c:v>
                </c:pt>
                <c:pt idx="8">
                  <c:v>178</c:v>
                </c:pt>
                <c:pt idx="9">
                  <c:v>118</c:v>
                </c:pt>
                <c:pt idx="10">
                  <c:v>103</c:v>
                </c:pt>
                <c:pt idx="11">
                  <c:v>93</c:v>
                </c:pt>
                <c:pt idx="12">
                  <c:v>150</c:v>
                </c:pt>
                <c:pt idx="13">
                  <c:v>140</c:v>
                </c:pt>
                <c:pt idx="14">
                  <c:v>50</c:v>
                </c:pt>
                <c:pt idx="16">
                  <c:v>42</c:v>
                </c:pt>
                <c:pt idx="17">
                  <c:v>497</c:v>
                </c:pt>
                <c:pt idx="18">
                  <c:v>983</c:v>
                </c:pt>
                <c:pt idx="19">
                  <c:v>1651</c:v>
                </c:pt>
                <c:pt idx="20">
                  <c:v>1706</c:v>
                </c:pt>
                <c:pt idx="21">
                  <c:v>458</c:v>
                </c:pt>
                <c:pt idx="22">
                  <c:v>93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3F-455A-A7A4-97370B8D8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6052.6840000000002</c:v>
                </c:pt>
                <c:pt idx="1">
                  <c:v>5907.2910000000002</c:v>
                </c:pt>
                <c:pt idx="2">
                  <c:v>5655.4830000000002</c:v>
                </c:pt>
                <c:pt idx="3">
                  <c:v>5500.4660000000003</c:v>
                </c:pt>
                <c:pt idx="4">
                  <c:v>5396.7650000000003</c:v>
                </c:pt>
                <c:pt idx="5">
                  <c:v>5409.3069999999998</c:v>
                </c:pt>
                <c:pt idx="6">
                  <c:v>5580.1049999999996</c:v>
                </c:pt>
                <c:pt idx="7">
                  <c:v>5960.116</c:v>
                </c:pt>
                <c:pt idx="8">
                  <c:v>6549.4719999999998</c:v>
                </c:pt>
                <c:pt idx="9">
                  <c:v>7267.0159999999996</c:v>
                </c:pt>
                <c:pt idx="10">
                  <c:v>7566.4290000000001</c:v>
                </c:pt>
                <c:pt idx="11">
                  <c:v>7777.1970000000001</c:v>
                </c:pt>
                <c:pt idx="12">
                  <c:v>7848.5590000000002</c:v>
                </c:pt>
                <c:pt idx="13">
                  <c:v>7832.549</c:v>
                </c:pt>
                <c:pt idx="14">
                  <c:v>7328.1880000000001</c:v>
                </c:pt>
                <c:pt idx="15">
                  <c:v>7095.5410000000002</c:v>
                </c:pt>
                <c:pt idx="16">
                  <c:v>6772.4409999999998</c:v>
                </c:pt>
                <c:pt idx="17">
                  <c:v>7143.232</c:v>
                </c:pt>
                <c:pt idx="18">
                  <c:v>7156.2330000000002</c:v>
                </c:pt>
                <c:pt idx="19">
                  <c:v>7430.4229999999998</c:v>
                </c:pt>
                <c:pt idx="20">
                  <c:v>7573.3760000000002</c:v>
                </c:pt>
                <c:pt idx="21">
                  <c:v>6611.357</c:v>
                </c:pt>
                <c:pt idx="22">
                  <c:v>5889.3940000000002</c:v>
                </c:pt>
                <c:pt idx="23">
                  <c:v>5756.3559999999998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3F-455A-A7A4-97370B8D8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99.9</c:v>
                </c:pt>
                <c:pt idx="2">
                  <c:v>92.7</c:v>
                </c:pt>
                <c:pt idx="3">
                  <c:v>74.38</c:v>
                </c:pt>
                <c:pt idx="4">
                  <c:v>66.14</c:v>
                </c:pt>
                <c:pt idx="5">
                  <c:v>92.66</c:v>
                </c:pt>
                <c:pt idx="6">
                  <c:v>99.9</c:v>
                </c:pt>
                <c:pt idx="7">
                  <c:v>64.989999999999995</c:v>
                </c:pt>
                <c:pt idx="8">
                  <c:v>65</c:v>
                </c:pt>
                <c:pt idx="9">
                  <c:v>93.73</c:v>
                </c:pt>
                <c:pt idx="10">
                  <c:v>99.9</c:v>
                </c:pt>
                <c:pt idx="11">
                  <c:v>110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79.87</c:v>
                </c:pt>
                <c:pt idx="20">
                  <c:v>92.94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53F-455A-A7A4-97370B8D8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44076</v>
          </cell>
        </row>
        <row r="4">
          <cell r="C4" t="str">
            <v>DAM</v>
          </cell>
        </row>
        <row r="18">
          <cell r="C18">
            <v>27050.234</v>
          </cell>
        </row>
        <row r="19">
          <cell r="C19">
            <v>74829.399000000034</v>
          </cell>
        </row>
        <row r="20">
          <cell r="C20">
            <v>6530</v>
          </cell>
        </row>
        <row r="21">
          <cell r="C21">
            <v>27034.051000000003</v>
          </cell>
        </row>
        <row r="22">
          <cell r="C22">
            <v>23616.295999999995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15022.609000000004</v>
          </cell>
        </row>
        <row r="31">
          <cell r="C31">
            <v>32276.419999999991</v>
          </cell>
        </row>
        <row r="32">
          <cell r="C32">
            <v>108665.15100000001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3095.7999999999997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150</v>
          </cell>
          <cell r="C7">
            <v>99.9</v>
          </cell>
          <cell r="D7">
            <v>92.7</v>
          </cell>
          <cell r="E7">
            <v>74.38</v>
          </cell>
          <cell r="F7">
            <v>66.14</v>
          </cell>
          <cell r="G7">
            <v>92.66</v>
          </cell>
          <cell r="H7">
            <v>99.9</v>
          </cell>
          <cell r="I7">
            <v>64.989999999999995</v>
          </cell>
          <cell r="J7">
            <v>65</v>
          </cell>
          <cell r="K7">
            <v>93.73</v>
          </cell>
          <cell r="L7">
            <v>99.9</v>
          </cell>
          <cell r="M7">
            <v>110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150</v>
          </cell>
          <cell r="T7">
            <v>150</v>
          </cell>
          <cell r="U7">
            <v>79.87</v>
          </cell>
          <cell r="V7">
            <v>92.94</v>
          </cell>
          <cell r="W7">
            <v>150</v>
          </cell>
          <cell r="X7">
            <v>150</v>
          </cell>
          <cell r="Y7">
            <v>150</v>
          </cell>
        </row>
        <row r="10">
          <cell r="B10">
            <v>247</v>
          </cell>
          <cell r="C10">
            <v>247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247</v>
          </cell>
          <cell r="I10">
            <v>150</v>
          </cell>
          <cell r="J10">
            <v>150</v>
          </cell>
          <cell r="K10">
            <v>232.27099999999999</v>
          </cell>
          <cell r="L10">
            <v>247</v>
          </cell>
          <cell r="M10">
            <v>247</v>
          </cell>
          <cell r="N10">
            <v>247</v>
          </cell>
          <cell r="O10">
            <v>247</v>
          </cell>
          <cell r="P10">
            <v>247</v>
          </cell>
          <cell r="Q10">
            <v>247</v>
          </cell>
          <cell r="R10">
            <v>247</v>
          </cell>
          <cell r="S10">
            <v>247</v>
          </cell>
          <cell r="T10">
            <v>247</v>
          </cell>
          <cell r="U10">
            <v>150</v>
          </cell>
          <cell r="V10">
            <v>150</v>
          </cell>
          <cell r="W10">
            <v>247</v>
          </cell>
          <cell r="X10">
            <v>247</v>
          </cell>
          <cell r="Y10">
            <v>247</v>
          </cell>
        </row>
        <row r="11">
          <cell r="B11">
            <v>247</v>
          </cell>
          <cell r="C11">
            <v>247</v>
          </cell>
          <cell r="D11">
            <v>218.52799999999999</v>
          </cell>
          <cell r="E11">
            <v>150</v>
          </cell>
          <cell r="F11">
            <v>150</v>
          </cell>
          <cell r="G11">
            <v>213.73699999999999</v>
          </cell>
          <cell r="H11">
            <v>247</v>
          </cell>
          <cell r="I11">
            <v>150</v>
          </cell>
          <cell r="J11">
            <v>150</v>
          </cell>
          <cell r="K11">
            <v>247</v>
          </cell>
          <cell r="L11">
            <v>247</v>
          </cell>
          <cell r="M11">
            <v>247</v>
          </cell>
          <cell r="N11">
            <v>247</v>
          </cell>
          <cell r="O11">
            <v>247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247</v>
          </cell>
          <cell r="U11">
            <v>150</v>
          </cell>
          <cell r="V11">
            <v>246.24</v>
          </cell>
          <cell r="W11">
            <v>247</v>
          </cell>
          <cell r="X11">
            <v>247</v>
          </cell>
          <cell r="Y11">
            <v>247</v>
          </cell>
        </row>
        <row r="19">
          <cell r="B19">
            <v>212</v>
          </cell>
          <cell r="C19">
            <v>212</v>
          </cell>
          <cell r="D19">
            <v>212</v>
          </cell>
          <cell r="E19">
            <v>163.435</v>
          </cell>
          <cell r="F19">
            <v>154</v>
          </cell>
          <cell r="G19">
            <v>212</v>
          </cell>
          <cell r="H19">
            <v>212</v>
          </cell>
          <cell r="I19">
            <v>154</v>
          </cell>
          <cell r="J19">
            <v>154</v>
          </cell>
          <cell r="K19">
            <v>212</v>
          </cell>
          <cell r="L19">
            <v>212</v>
          </cell>
          <cell r="M19">
            <v>212</v>
          </cell>
          <cell r="N19">
            <v>212</v>
          </cell>
          <cell r="O19">
            <v>212</v>
          </cell>
          <cell r="P19">
            <v>212</v>
          </cell>
          <cell r="Q19">
            <v>212</v>
          </cell>
          <cell r="R19">
            <v>212</v>
          </cell>
          <cell r="S19">
            <v>212</v>
          </cell>
          <cell r="T19">
            <v>212</v>
          </cell>
          <cell r="U19">
            <v>212</v>
          </cell>
          <cell r="V19">
            <v>212</v>
          </cell>
          <cell r="W19">
            <v>212</v>
          </cell>
          <cell r="X19">
            <v>212</v>
          </cell>
          <cell r="Y19">
            <v>212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261</v>
          </cell>
          <cell r="C23">
            <v>261</v>
          </cell>
          <cell r="D23">
            <v>261</v>
          </cell>
          <cell r="E23">
            <v>261</v>
          </cell>
          <cell r="F23">
            <v>172.023</v>
          </cell>
          <cell r="G23">
            <v>261</v>
          </cell>
          <cell r="H23">
            <v>261</v>
          </cell>
          <cell r="I23">
            <v>151</v>
          </cell>
          <cell r="J23">
            <v>151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395</v>
          </cell>
          <cell r="I25">
            <v>390</v>
          </cell>
          <cell r="J25">
            <v>385</v>
          </cell>
          <cell r="K25">
            <v>385</v>
          </cell>
          <cell r="L25">
            <v>380</v>
          </cell>
          <cell r="M25">
            <v>380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380</v>
          </cell>
          <cell r="S25">
            <v>385</v>
          </cell>
          <cell r="T25">
            <v>385</v>
          </cell>
          <cell r="U25">
            <v>390</v>
          </cell>
          <cell r="V25">
            <v>390</v>
          </cell>
          <cell r="W25">
            <v>395</v>
          </cell>
          <cell r="X25">
            <v>395</v>
          </cell>
          <cell r="Y25">
            <v>395</v>
          </cell>
        </row>
        <row r="26">
          <cell r="B26">
            <v>331</v>
          </cell>
          <cell r="C26">
            <v>331</v>
          </cell>
          <cell r="D26">
            <v>331</v>
          </cell>
          <cell r="E26">
            <v>331</v>
          </cell>
          <cell r="F26">
            <v>331</v>
          </cell>
          <cell r="G26">
            <v>329</v>
          </cell>
          <cell r="H26">
            <v>326</v>
          </cell>
          <cell r="I26">
            <v>323</v>
          </cell>
          <cell r="J26">
            <v>320</v>
          </cell>
          <cell r="K26">
            <v>318</v>
          </cell>
          <cell r="L26">
            <v>318</v>
          </cell>
          <cell r="M26">
            <v>318</v>
          </cell>
          <cell r="N26">
            <v>318</v>
          </cell>
          <cell r="O26">
            <v>318</v>
          </cell>
          <cell r="S26">
            <v>320</v>
          </cell>
          <cell r="T26">
            <v>323</v>
          </cell>
          <cell r="U26">
            <v>326</v>
          </cell>
          <cell r="V26">
            <v>328</v>
          </cell>
          <cell r="W26">
            <v>290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357</v>
          </cell>
          <cell r="G27">
            <v>354</v>
          </cell>
          <cell r="H27">
            <v>350</v>
          </cell>
          <cell r="I27">
            <v>346</v>
          </cell>
          <cell r="J27">
            <v>342</v>
          </cell>
          <cell r="K27">
            <v>340</v>
          </cell>
          <cell r="L27">
            <v>340</v>
          </cell>
          <cell r="M27">
            <v>340</v>
          </cell>
          <cell r="N27">
            <v>340</v>
          </cell>
          <cell r="O27">
            <v>340</v>
          </cell>
          <cell r="P27">
            <v>340</v>
          </cell>
          <cell r="Q27">
            <v>340</v>
          </cell>
          <cell r="R27">
            <v>342</v>
          </cell>
          <cell r="S27">
            <v>345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445</v>
          </cell>
          <cell r="C28">
            <v>450</v>
          </cell>
          <cell r="D28">
            <v>451</v>
          </cell>
          <cell r="E28">
            <v>452</v>
          </cell>
          <cell r="F28">
            <v>453</v>
          </cell>
          <cell r="G28">
            <v>449</v>
          </cell>
          <cell r="H28">
            <v>445</v>
          </cell>
          <cell r="I28">
            <v>440</v>
          </cell>
          <cell r="J28">
            <v>434</v>
          </cell>
          <cell r="K28">
            <v>428</v>
          </cell>
          <cell r="L28">
            <v>424</v>
          </cell>
          <cell r="M28">
            <v>422</v>
          </cell>
          <cell r="N28">
            <v>420</v>
          </cell>
          <cell r="O28">
            <v>419</v>
          </cell>
          <cell r="P28">
            <v>420</v>
          </cell>
          <cell r="Q28">
            <v>421</v>
          </cell>
          <cell r="R28">
            <v>421</v>
          </cell>
          <cell r="S28">
            <v>425</v>
          </cell>
          <cell r="T28">
            <v>428</v>
          </cell>
          <cell r="U28">
            <v>431</v>
          </cell>
          <cell r="V28">
            <v>433</v>
          </cell>
          <cell r="W28">
            <v>435</v>
          </cell>
          <cell r="X28">
            <v>437</v>
          </cell>
          <cell r="Y28">
            <v>440</v>
          </cell>
        </row>
        <row r="29">
          <cell r="B29">
            <v>385</v>
          </cell>
          <cell r="C29">
            <v>388</v>
          </cell>
          <cell r="D29">
            <v>391</v>
          </cell>
          <cell r="E29">
            <v>393</v>
          </cell>
          <cell r="F29">
            <v>393</v>
          </cell>
          <cell r="G29">
            <v>395</v>
          </cell>
          <cell r="H29">
            <v>385</v>
          </cell>
          <cell r="I29">
            <v>380</v>
          </cell>
          <cell r="J29">
            <v>370</v>
          </cell>
          <cell r="K29">
            <v>361</v>
          </cell>
          <cell r="L29">
            <v>354</v>
          </cell>
          <cell r="M29">
            <v>351</v>
          </cell>
          <cell r="N29">
            <v>347</v>
          </cell>
          <cell r="O29">
            <v>347</v>
          </cell>
          <cell r="P29">
            <v>351</v>
          </cell>
          <cell r="Q29">
            <v>354</v>
          </cell>
          <cell r="R29">
            <v>361</v>
          </cell>
          <cell r="S29">
            <v>364</v>
          </cell>
          <cell r="T29">
            <v>370</v>
          </cell>
          <cell r="U29">
            <v>377</v>
          </cell>
          <cell r="V29">
            <v>380</v>
          </cell>
          <cell r="W29">
            <v>385</v>
          </cell>
          <cell r="X29">
            <v>388</v>
          </cell>
          <cell r="Y29">
            <v>385</v>
          </cell>
        </row>
        <row r="34">
          <cell r="I34">
            <v>60</v>
          </cell>
          <cell r="J34">
            <v>300</v>
          </cell>
          <cell r="K34">
            <v>300</v>
          </cell>
          <cell r="L34">
            <v>300</v>
          </cell>
          <cell r="M34">
            <v>300</v>
          </cell>
          <cell r="N34">
            <v>300</v>
          </cell>
          <cell r="O34">
            <v>300</v>
          </cell>
          <cell r="P34">
            <v>300</v>
          </cell>
          <cell r="Q34">
            <v>300</v>
          </cell>
          <cell r="R34">
            <v>300</v>
          </cell>
          <cell r="S34">
            <v>300</v>
          </cell>
          <cell r="T34">
            <v>300</v>
          </cell>
          <cell r="U34">
            <v>300</v>
          </cell>
          <cell r="V34">
            <v>300</v>
          </cell>
          <cell r="W34">
            <v>300</v>
          </cell>
          <cell r="X34">
            <v>300</v>
          </cell>
          <cell r="Y34">
            <v>300</v>
          </cell>
        </row>
        <row r="35">
          <cell r="B35">
            <v>300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</v>
          </cell>
          <cell r="H35">
            <v>300</v>
          </cell>
          <cell r="I35">
            <v>300</v>
          </cell>
          <cell r="J35">
            <v>300</v>
          </cell>
          <cell r="K35">
            <v>300</v>
          </cell>
          <cell r="L35">
            <v>300</v>
          </cell>
          <cell r="M35">
            <v>300</v>
          </cell>
          <cell r="N35">
            <v>300</v>
          </cell>
          <cell r="O35">
            <v>300</v>
          </cell>
          <cell r="P35">
            <v>300</v>
          </cell>
          <cell r="Q35">
            <v>300</v>
          </cell>
          <cell r="R35">
            <v>300</v>
          </cell>
          <cell r="S35">
            <v>300</v>
          </cell>
          <cell r="T35">
            <v>300</v>
          </cell>
          <cell r="U35">
            <v>300</v>
          </cell>
          <cell r="V35">
            <v>300</v>
          </cell>
          <cell r="W35">
            <v>300</v>
          </cell>
          <cell r="X35">
            <v>300</v>
          </cell>
          <cell r="Y35">
            <v>300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391</v>
          </cell>
          <cell r="C37">
            <v>345.983</v>
          </cell>
          <cell r="D37">
            <v>214</v>
          </cell>
          <cell r="E37">
            <v>180</v>
          </cell>
          <cell r="F37">
            <v>200</v>
          </cell>
          <cell r="G37">
            <v>171</v>
          </cell>
          <cell r="H37">
            <v>246.02099999999999</v>
          </cell>
          <cell r="I37">
            <v>341</v>
          </cell>
          <cell r="J37">
            <v>347</v>
          </cell>
          <cell r="K37">
            <v>311</v>
          </cell>
          <cell r="L37">
            <v>366.79500000000002</v>
          </cell>
          <cell r="M37">
            <v>379</v>
          </cell>
          <cell r="N37">
            <v>376</v>
          </cell>
          <cell r="O37">
            <v>374</v>
          </cell>
          <cell r="P37">
            <v>371</v>
          </cell>
          <cell r="Q37">
            <v>375</v>
          </cell>
          <cell r="R37">
            <v>379</v>
          </cell>
          <cell r="S37">
            <v>383</v>
          </cell>
          <cell r="T37">
            <v>387</v>
          </cell>
          <cell r="U37">
            <v>349</v>
          </cell>
          <cell r="V37">
            <v>359</v>
          </cell>
          <cell r="W37">
            <v>396</v>
          </cell>
          <cell r="X37">
            <v>397</v>
          </cell>
          <cell r="Y37">
            <v>398</v>
          </cell>
        </row>
        <row r="38">
          <cell r="B38">
            <v>378</v>
          </cell>
          <cell r="C38">
            <v>343</v>
          </cell>
          <cell r="D38">
            <v>346</v>
          </cell>
          <cell r="E38">
            <v>335</v>
          </cell>
          <cell r="F38">
            <v>356</v>
          </cell>
          <cell r="G38">
            <v>213</v>
          </cell>
          <cell r="H38">
            <v>213</v>
          </cell>
          <cell r="I38">
            <v>376</v>
          </cell>
          <cell r="J38">
            <v>374</v>
          </cell>
          <cell r="K38">
            <v>369</v>
          </cell>
          <cell r="L38">
            <v>363</v>
          </cell>
          <cell r="M38">
            <v>359</v>
          </cell>
          <cell r="N38">
            <v>353</v>
          </cell>
          <cell r="O38">
            <v>347</v>
          </cell>
          <cell r="P38">
            <v>341</v>
          </cell>
          <cell r="Q38">
            <v>348</v>
          </cell>
          <cell r="R38">
            <v>355</v>
          </cell>
          <cell r="S38">
            <v>362</v>
          </cell>
          <cell r="T38">
            <v>368</v>
          </cell>
          <cell r="U38">
            <v>375</v>
          </cell>
          <cell r="V38">
            <v>382</v>
          </cell>
          <cell r="W38">
            <v>383</v>
          </cell>
          <cell r="X38">
            <v>384</v>
          </cell>
          <cell r="Y38">
            <v>385</v>
          </cell>
        </row>
        <row r="42">
          <cell r="R42">
            <v>42</v>
          </cell>
          <cell r="S42">
            <v>186</v>
          </cell>
          <cell r="T42">
            <v>279</v>
          </cell>
          <cell r="U42">
            <v>372</v>
          </cell>
          <cell r="V42">
            <v>372</v>
          </cell>
          <cell r="W42">
            <v>186</v>
          </cell>
          <cell r="X42">
            <v>93</v>
          </cell>
        </row>
        <row r="43">
          <cell r="S43">
            <v>110</v>
          </cell>
          <cell r="T43">
            <v>240</v>
          </cell>
          <cell r="U43">
            <v>320</v>
          </cell>
          <cell r="V43">
            <v>320</v>
          </cell>
          <cell r="W43">
            <v>80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13</v>
          </cell>
          <cell r="U45">
            <v>67</v>
          </cell>
          <cell r="V45">
            <v>67</v>
          </cell>
        </row>
        <row r="46">
          <cell r="S46">
            <v>106</v>
          </cell>
          <cell r="T46">
            <v>240</v>
          </cell>
          <cell r="U46">
            <v>320</v>
          </cell>
          <cell r="V46">
            <v>320</v>
          </cell>
          <cell r="W46">
            <v>120</v>
          </cell>
        </row>
        <row r="47">
          <cell r="S47">
            <v>95</v>
          </cell>
          <cell r="T47">
            <v>105</v>
          </cell>
          <cell r="U47">
            <v>210</v>
          </cell>
          <cell r="V47">
            <v>105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12</v>
          </cell>
        </row>
        <row r="49">
          <cell r="T49">
            <v>96</v>
          </cell>
          <cell r="U49">
            <v>126</v>
          </cell>
          <cell r="V49">
            <v>126</v>
          </cell>
        </row>
        <row r="51">
          <cell r="U51">
            <v>126</v>
          </cell>
          <cell r="V51">
            <v>126</v>
          </cell>
        </row>
        <row r="53">
          <cell r="N53">
            <v>100</v>
          </cell>
          <cell r="O53">
            <v>100</v>
          </cell>
          <cell r="P53">
            <v>50</v>
          </cell>
        </row>
        <row r="55">
          <cell r="V55">
            <v>100</v>
          </cell>
        </row>
        <row r="56">
          <cell r="I56">
            <v>60</v>
          </cell>
          <cell r="J56">
            <v>60</v>
          </cell>
          <cell r="V56">
            <v>60</v>
          </cell>
          <cell r="W56">
            <v>60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28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646.78399999999999</v>
          </cell>
          <cell r="C61">
            <v>601.40800000000013</v>
          </cell>
          <cell r="D61">
            <v>562.05500000000006</v>
          </cell>
          <cell r="E61">
            <v>530.13100000000009</v>
          </cell>
          <cell r="F61">
            <v>508.84200000000004</v>
          </cell>
          <cell r="G61">
            <v>498.6699999999999</v>
          </cell>
          <cell r="H61">
            <v>558.18399999999997</v>
          </cell>
          <cell r="I61">
            <v>875.94200000000001</v>
          </cell>
          <cell r="J61">
            <v>1301.9409999999998</v>
          </cell>
          <cell r="K61">
            <v>1654.845</v>
          </cell>
          <cell r="L61">
            <v>1871.7339999999997</v>
          </cell>
          <cell r="M61">
            <v>1985.297</v>
          </cell>
          <cell r="N61">
            <v>2040.6590000000001</v>
          </cell>
          <cell r="O61">
            <v>2025.6489999999997</v>
          </cell>
          <cell r="P61">
            <v>1920.2879999999998</v>
          </cell>
          <cell r="Q61">
            <v>1696.6410000000001</v>
          </cell>
          <cell r="R61">
            <v>1313.5409999999999</v>
          </cell>
          <cell r="S61">
            <v>818.33199999999988</v>
          </cell>
          <cell r="T61">
            <v>468.33299999999997</v>
          </cell>
          <cell r="U61">
            <v>379.37700000000001</v>
          </cell>
          <cell r="V61">
            <v>359.23599999999993</v>
          </cell>
          <cell r="W61">
            <v>341.45699999999999</v>
          </cell>
          <cell r="X61">
            <v>325.49400000000003</v>
          </cell>
          <cell r="Y61">
            <v>331.45600000000002</v>
          </cell>
        </row>
        <row r="74">
          <cell r="B74">
            <v>136</v>
          </cell>
          <cell r="C74">
            <v>132</v>
          </cell>
          <cell r="D74">
            <v>139</v>
          </cell>
          <cell r="E74">
            <v>139</v>
          </cell>
          <cell r="F74">
            <v>139</v>
          </cell>
          <cell r="G74">
            <v>142</v>
          </cell>
          <cell r="H74">
            <v>149</v>
          </cell>
          <cell r="I74">
            <v>146.274</v>
          </cell>
          <cell r="J74">
            <v>150.35500000000002</v>
          </cell>
          <cell r="K74">
            <v>194</v>
          </cell>
          <cell r="L74">
            <v>217</v>
          </cell>
          <cell r="M74">
            <v>251</v>
          </cell>
          <cell r="N74">
            <v>250</v>
          </cell>
          <cell r="O74">
            <v>251</v>
          </cell>
          <cell r="P74">
            <v>273</v>
          </cell>
          <cell r="Q74">
            <v>288</v>
          </cell>
          <cell r="R74">
            <v>277</v>
          </cell>
          <cell r="S74">
            <v>296</v>
          </cell>
          <cell r="T74">
            <v>270</v>
          </cell>
          <cell r="U74">
            <v>266</v>
          </cell>
          <cell r="V74">
            <v>245</v>
          </cell>
          <cell r="W74">
            <v>265</v>
          </cell>
          <cell r="X74">
            <v>130</v>
          </cell>
          <cell r="Y74">
            <v>145</v>
          </cell>
        </row>
        <row r="75">
          <cell r="B75">
            <v>280</v>
          </cell>
          <cell r="C75">
            <v>275</v>
          </cell>
          <cell r="D75">
            <v>295</v>
          </cell>
          <cell r="E75">
            <v>294</v>
          </cell>
          <cell r="F75">
            <v>294</v>
          </cell>
          <cell r="G75">
            <v>288</v>
          </cell>
          <cell r="H75">
            <v>269</v>
          </cell>
          <cell r="I75">
            <v>196</v>
          </cell>
          <cell r="J75">
            <v>153</v>
          </cell>
          <cell r="K75">
            <v>275</v>
          </cell>
          <cell r="L75">
            <v>289</v>
          </cell>
          <cell r="M75">
            <v>305</v>
          </cell>
          <cell r="N75">
            <v>304</v>
          </cell>
          <cell r="O75">
            <v>300</v>
          </cell>
          <cell r="P75">
            <v>302</v>
          </cell>
          <cell r="Q75">
            <v>303</v>
          </cell>
          <cell r="R75">
            <v>294</v>
          </cell>
          <cell r="S75">
            <v>319</v>
          </cell>
          <cell r="T75">
            <v>293</v>
          </cell>
          <cell r="U75">
            <v>249.14600000000002</v>
          </cell>
          <cell r="V75">
            <v>255</v>
          </cell>
          <cell r="W75">
            <v>307</v>
          </cell>
          <cell r="X75">
            <v>368</v>
          </cell>
          <cell r="Y75">
            <v>309</v>
          </cell>
        </row>
        <row r="76">
          <cell r="B76">
            <v>416</v>
          </cell>
          <cell r="C76">
            <v>432</v>
          </cell>
          <cell r="D76">
            <v>441</v>
          </cell>
          <cell r="E76">
            <v>446</v>
          </cell>
          <cell r="F76">
            <v>446</v>
          </cell>
          <cell r="G76">
            <v>447</v>
          </cell>
          <cell r="H76">
            <v>402</v>
          </cell>
          <cell r="I76">
            <v>405</v>
          </cell>
          <cell r="J76">
            <v>392</v>
          </cell>
          <cell r="K76">
            <v>387</v>
          </cell>
          <cell r="L76">
            <v>392</v>
          </cell>
          <cell r="M76">
            <v>408</v>
          </cell>
          <cell r="N76">
            <v>407</v>
          </cell>
          <cell r="O76">
            <v>407</v>
          </cell>
          <cell r="P76">
            <v>412</v>
          </cell>
          <cell r="Q76">
            <v>402</v>
          </cell>
          <cell r="R76">
            <v>402</v>
          </cell>
          <cell r="S76">
            <v>425</v>
          </cell>
          <cell r="T76">
            <v>386</v>
          </cell>
          <cell r="U76">
            <v>365</v>
          </cell>
          <cell r="V76">
            <v>365</v>
          </cell>
          <cell r="W76">
            <v>423</v>
          </cell>
          <cell r="X76">
            <v>438</v>
          </cell>
          <cell r="Y76">
            <v>432</v>
          </cell>
        </row>
        <row r="77">
          <cell r="B77">
            <v>60</v>
          </cell>
          <cell r="C77">
            <v>65</v>
          </cell>
          <cell r="D77">
            <v>65</v>
          </cell>
          <cell r="E77">
            <v>73</v>
          </cell>
          <cell r="F77">
            <v>75</v>
          </cell>
          <cell r="G77">
            <v>73</v>
          </cell>
          <cell r="H77">
            <v>65</v>
          </cell>
          <cell r="I77">
            <v>77</v>
          </cell>
          <cell r="J77">
            <v>77</v>
          </cell>
          <cell r="K77">
            <v>75</v>
          </cell>
          <cell r="L77">
            <v>65</v>
          </cell>
          <cell r="M77">
            <v>77</v>
          </cell>
          <cell r="N77">
            <v>77</v>
          </cell>
          <cell r="O77">
            <v>85</v>
          </cell>
          <cell r="P77">
            <v>85</v>
          </cell>
          <cell r="Q77">
            <v>105</v>
          </cell>
          <cell r="R77">
            <v>116</v>
          </cell>
          <cell r="S77">
            <v>95</v>
          </cell>
          <cell r="T77">
            <v>79</v>
          </cell>
          <cell r="U77">
            <v>60</v>
          </cell>
          <cell r="V77">
            <v>60</v>
          </cell>
          <cell r="W77">
            <v>85</v>
          </cell>
          <cell r="X77">
            <v>95</v>
          </cell>
          <cell r="Y77">
            <v>75</v>
          </cell>
        </row>
        <row r="78">
          <cell r="B78">
            <v>147</v>
          </cell>
          <cell r="C78">
            <v>147</v>
          </cell>
          <cell r="D78">
            <v>149</v>
          </cell>
          <cell r="E78">
            <v>173</v>
          </cell>
          <cell r="F78">
            <v>147</v>
          </cell>
          <cell r="G78">
            <v>147</v>
          </cell>
          <cell r="H78">
            <v>144</v>
          </cell>
          <cell r="I78">
            <v>155</v>
          </cell>
          <cell r="J78">
            <v>154.27600000000001</v>
          </cell>
          <cell r="K78">
            <v>133</v>
          </cell>
          <cell r="L78">
            <v>150</v>
          </cell>
          <cell r="M78">
            <v>176</v>
          </cell>
          <cell r="N78">
            <v>153</v>
          </cell>
          <cell r="O78">
            <v>166</v>
          </cell>
          <cell r="P78">
            <v>150</v>
          </cell>
          <cell r="Q78">
            <v>150</v>
          </cell>
          <cell r="R78">
            <v>157</v>
          </cell>
          <cell r="S78">
            <v>176</v>
          </cell>
          <cell r="T78">
            <v>135</v>
          </cell>
          <cell r="U78">
            <v>122</v>
          </cell>
          <cell r="V78">
            <v>122</v>
          </cell>
          <cell r="W78">
            <v>159</v>
          </cell>
          <cell r="X78">
            <v>149</v>
          </cell>
          <cell r="Y78">
            <v>124</v>
          </cell>
        </row>
      </sheetData>
      <sheetData sheetId="6">
        <row r="65">
          <cell r="B65">
            <v>728.37299999999993</v>
          </cell>
          <cell r="C65">
            <v>1000.035</v>
          </cell>
          <cell r="D65">
            <v>1009.635</v>
          </cell>
          <cell r="E65">
            <v>1009.635</v>
          </cell>
          <cell r="F65">
            <v>1010.005</v>
          </cell>
          <cell r="G65">
            <v>1008.37</v>
          </cell>
          <cell r="H65">
            <v>991.89499999999998</v>
          </cell>
          <cell r="I65">
            <v>972.42499999999995</v>
          </cell>
          <cell r="J65">
            <v>943.42499999999995</v>
          </cell>
          <cell r="K65">
            <v>1013.9</v>
          </cell>
          <cell r="L65">
            <v>917.42499999999995</v>
          </cell>
          <cell r="M65">
            <v>817.17200000000003</v>
          </cell>
          <cell r="N65">
            <v>622.42999999999995</v>
          </cell>
          <cell r="O65">
            <v>384.67099999999999</v>
          </cell>
          <cell r="P65">
            <v>38.744999999999997</v>
          </cell>
          <cell r="Q65">
            <v>38.85</v>
          </cell>
          <cell r="R65">
            <v>38.85</v>
          </cell>
          <cell r="S65">
            <v>302.91899999999998</v>
          </cell>
          <cell r="T65">
            <v>424.68899999999996</v>
          </cell>
          <cell r="U65">
            <v>772.53499999999997</v>
          </cell>
          <cell r="V65">
            <v>774.53499999999997</v>
          </cell>
          <cell r="W65">
            <v>37.905000000000001</v>
          </cell>
          <cell r="X65">
            <v>37.905000000000001</v>
          </cell>
          <cell r="Y65">
            <v>126.28</v>
          </cell>
        </row>
        <row r="66">
          <cell r="B66">
            <v>1136.7270000000001</v>
          </cell>
          <cell r="C66">
            <v>1085.1179999999999</v>
          </cell>
          <cell r="D66">
            <v>1053.0809999999999</v>
          </cell>
          <cell r="E66">
            <v>1038.6989999999998</v>
          </cell>
          <cell r="F66">
            <v>1040.58</v>
          </cell>
          <cell r="G66">
            <v>1094.9789999999998</v>
          </cell>
          <cell r="H66">
            <v>1211.7360000000001</v>
          </cell>
          <cell r="I66">
            <v>1341.3929999999998</v>
          </cell>
          <cell r="J66">
            <v>1461.8449999999998</v>
          </cell>
          <cell r="K66">
            <v>1569.684</v>
          </cell>
          <cell r="L66">
            <v>1626.1860000000001</v>
          </cell>
          <cell r="M66">
            <v>1666.9819999999995</v>
          </cell>
          <cell r="N66">
            <v>1702.0070000000001</v>
          </cell>
          <cell r="O66">
            <v>1716.9150000000002</v>
          </cell>
          <cell r="P66">
            <v>1528.2559999999999</v>
          </cell>
          <cell r="Q66">
            <v>1452.778</v>
          </cell>
          <cell r="R66">
            <v>1293.979</v>
          </cell>
          <cell r="S66">
            <v>1509.69</v>
          </cell>
          <cell r="T66">
            <v>1471.6559999999999</v>
          </cell>
          <cell r="U66">
            <v>1437.8710000000001</v>
          </cell>
          <cell r="V66">
            <v>1404.829</v>
          </cell>
          <cell r="W66">
            <v>1311.8710000000001</v>
          </cell>
          <cell r="X66">
            <v>945.04500000000007</v>
          </cell>
          <cell r="Y66">
            <v>1174.5129999999997</v>
          </cell>
        </row>
        <row r="67">
          <cell r="B67">
            <v>4059.7840000000006</v>
          </cell>
          <cell r="C67">
            <v>3702.3380000000002</v>
          </cell>
          <cell r="D67">
            <v>3478.567</v>
          </cell>
          <cell r="E67">
            <v>3341.3319999999999</v>
          </cell>
          <cell r="F67">
            <v>3237.9799999999996</v>
          </cell>
          <cell r="G67">
            <v>3197.9579999999996</v>
          </cell>
          <cell r="H67">
            <v>3265.8740000000003</v>
          </cell>
          <cell r="I67">
            <v>3530.2979999999998</v>
          </cell>
          <cell r="J67">
            <v>4021.2019999999998</v>
          </cell>
          <cell r="K67">
            <v>4558.4320000000007</v>
          </cell>
          <cell r="L67">
            <v>4898.8180000000002</v>
          </cell>
          <cell r="M67">
            <v>5169.0430000000015</v>
          </cell>
          <cell r="N67">
            <v>5398.1220000000003</v>
          </cell>
          <cell r="O67">
            <v>5599.9629999999988</v>
          </cell>
          <cell r="P67">
            <v>5629.1870000000008</v>
          </cell>
          <cell r="Q67">
            <v>5472.313000000001</v>
          </cell>
          <cell r="R67">
            <v>5305.4120000000003</v>
          </cell>
          <cell r="S67">
            <v>5190.223</v>
          </cell>
          <cell r="T67">
            <v>5112.8880000000008</v>
          </cell>
          <cell r="U67">
            <v>5068.4170000000004</v>
          </cell>
          <cell r="V67">
            <v>5237.0119999999997</v>
          </cell>
          <cell r="W67">
            <v>5108.5809999999992</v>
          </cell>
          <cell r="X67">
            <v>4763.4440000000004</v>
          </cell>
          <cell r="Y67">
            <v>4317.9629999999997</v>
          </cell>
        </row>
        <row r="69">
          <cell r="B69">
            <v>127.8</v>
          </cell>
          <cell r="C69">
            <v>119.8</v>
          </cell>
          <cell r="D69">
            <v>114.2</v>
          </cell>
          <cell r="E69">
            <v>110.8</v>
          </cell>
          <cell r="F69">
            <v>108.2</v>
          </cell>
          <cell r="G69">
            <v>108</v>
          </cell>
          <cell r="H69">
            <v>110.6</v>
          </cell>
          <cell r="I69">
            <v>116</v>
          </cell>
          <cell r="J69">
            <v>123</v>
          </cell>
          <cell r="K69">
            <v>125</v>
          </cell>
          <cell r="L69">
            <v>124</v>
          </cell>
          <cell r="M69">
            <v>124</v>
          </cell>
          <cell r="N69">
            <v>126</v>
          </cell>
          <cell r="O69">
            <v>131</v>
          </cell>
          <cell r="P69">
            <v>132</v>
          </cell>
          <cell r="Q69">
            <v>131.6</v>
          </cell>
          <cell r="R69">
            <v>134.19999999999999</v>
          </cell>
          <cell r="S69">
            <v>140.4</v>
          </cell>
          <cell r="T69">
            <v>147</v>
          </cell>
          <cell r="U69">
            <v>151.6</v>
          </cell>
          <cell r="V69">
            <v>157</v>
          </cell>
          <cell r="W69">
            <v>153</v>
          </cell>
          <cell r="X69">
            <v>143</v>
          </cell>
          <cell r="Y69">
            <v>137.6</v>
          </cell>
        </row>
      </sheetData>
      <sheetData sheetId="7">
        <row r="7">
          <cell r="B7">
            <v>150</v>
          </cell>
          <cell r="C7">
            <v>99.9</v>
          </cell>
          <cell r="D7">
            <v>92.7</v>
          </cell>
          <cell r="E7">
            <v>74.38</v>
          </cell>
          <cell r="F7">
            <v>66.14</v>
          </cell>
          <cell r="G7">
            <v>92.66</v>
          </cell>
          <cell r="H7">
            <v>99.9</v>
          </cell>
          <cell r="I7">
            <v>64.989999999999995</v>
          </cell>
          <cell r="J7">
            <v>65</v>
          </cell>
          <cell r="K7">
            <v>93.73</v>
          </cell>
          <cell r="L7">
            <v>99.9</v>
          </cell>
          <cell r="M7">
            <v>110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150</v>
          </cell>
          <cell r="T7">
            <v>150</v>
          </cell>
          <cell r="U7">
            <v>79.87</v>
          </cell>
          <cell r="V7">
            <v>92.94</v>
          </cell>
          <cell r="W7">
            <v>150</v>
          </cell>
          <cell r="X7">
            <v>150</v>
          </cell>
          <cell r="Y7">
            <v>150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DUFERCO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3">
          <cell r="A43" t="str">
            <v>ADMHE</v>
          </cell>
        </row>
        <row r="44">
          <cell r="A44" t="str">
            <v>ATTIKI_GSC</v>
          </cell>
        </row>
        <row r="45">
          <cell r="A45" t="str">
            <v>EFT_SLOVENIA</v>
          </cell>
        </row>
        <row r="46">
          <cell r="A46" t="str">
            <v>EGPH_SUPPLY</v>
          </cell>
        </row>
        <row r="47">
          <cell r="A47" t="str">
            <v>ELPEDISON</v>
          </cell>
        </row>
        <row r="48">
          <cell r="A48" t="str">
            <v>EPA_THESS</v>
          </cell>
        </row>
        <row r="49">
          <cell r="A49" t="str">
            <v>EUNICE_TRADING</v>
          </cell>
        </row>
        <row r="50">
          <cell r="A50" t="str">
            <v>GEN-I-ATHENS</v>
          </cell>
        </row>
        <row r="51">
          <cell r="A51" t="str">
            <v>GREENENV</v>
          </cell>
        </row>
        <row r="52">
          <cell r="A52" t="str">
            <v>HERON</v>
          </cell>
        </row>
        <row r="53">
          <cell r="A53" t="str">
            <v>HSE</v>
          </cell>
        </row>
        <row r="54">
          <cell r="A54" t="str">
            <v>INTERENERGO</v>
          </cell>
        </row>
        <row r="55">
          <cell r="A55" t="str">
            <v>KEN</v>
          </cell>
        </row>
        <row r="56">
          <cell r="A56" t="str">
            <v>KVMARKOUSA</v>
          </cell>
        </row>
        <row r="57">
          <cell r="A57" t="str">
            <v>MYTILINEOS</v>
          </cell>
        </row>
        <row r="58">
          <cell r="A58" t="str">
            <v>NRG_TRADING_HOUS</v>
          </cell>
        </row>
        <row r="59">
          <cell r="A59" t="str">
            <v>OTEESTATE</v>
          </cell>
        </row>
        <row r="60">
          <cell r="A60" t="str">
            <v>PETROGAZ</v>
          </cell>
        </row>
        <row r="61">
          <cell r="A61" t="str">
            <v>PPC</v>
          </cell>
        </row>
        <row r="62">
          <cell r="A62" t="str">
            <v>VIOLAR</v>
          </cell>
        </row>
        <row r="63">
          <cell r="A63" t="str">
            <v>VOLTERRA</v>
          </cell>
        </row>
        <row r="64">
          <cell r="A64" t="str">
            <v>VOLTON</v>
          </cell>
        </row>
        <row r="65">
          <cell r="A65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6052.6840000000002</v>
      </c>
      <c r="C4" s="18">
        <v>5907.2910000000002</v>
      </c>
      <c r="D4" s="18">
        <v>5655.4830000000002</v>
      </c>
      <c r="E4" s="18">
        <v>5500.4660000000003</v>
      </c>
      <c r="F4" s="18">
        <v>5396.7650000000003</v>
      </c>
      <c r="G4" s="18">
        <v>5409.3069999999998</v>
      </c>
      <c r="H4" s="18">
        <v>5580.1049999999996</v>
      </c>
      <c r="I4" s="18">
        <v>5960.116</v>
      </c>
      <c r="J4" s="18">
        <v>6549.4719999999998</v>
      </c>
      <c r="K4" s="18">
        <v>7267.0159999999996</v>
      </c>
      <c r="L4" s="18">
        <v>7566.4290000000001</v>
      </c>
      <c r="M4" s="18">
        <v>7777.1970000000001</v>
      </c>
      <c r="N4" s="18">
        <v>7848.5590000000002</v>
      </c>
      <c r="O4" s="18">
        <v>7832.549</v>
      </c>
      <c r="P4" s="18">
        <v>7328.1880000000001</v>
      </c>
      <c r="Q4" s="18">
        <v>7095.5410000000002</v>
      </c>
      <c r="R4" s="18">
        <v>6772.4409999999998</v>
      </c>
      <c r="S4" s="18">
        <v>7143.232</v>
      </c>
      <c r="T4" s="18">
        <v>7156.2330000000002</v>
      </c>
      <c r="U4" s="18">
        <v>7430.4229999999998</v>
      </c>
      <c r="V4" s="18">
        <v>7573.3760000000002</v>
      </c>
      <c r="W4" s="18">
        <v>6611.357</v>
      </c>
      <c r="X4" s="18">
        <v>5889.3940000000002</v>
      </c>
      <c r="Y4" s="18">
        <v>5756.3559999999998</v>
      </c>
      <c r="Z4" s="19"/>
      <c r="AA4" s="20">
        <f>SUM(B4:Z4)</f>
        <v>159059.97999999998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99.9</v>
      </c>
      <c r="D7" s="28">
        <v>92.7</v>
      </c>
      <c r="E7" s="28">
        <v>74.38</v>
      </c>
      <c r="F7" s="28">
        <v>66.14</v>
      </c>
      <c r="G7" s="28">
        <v>92.66</v>
      </c>
      <c r="H7" s="28">
        <v>99.9</v>
      </c>
      <c r="I7" s="28">
        <v>64.989999999999995</v>
      </c>
      <c r="J7" s="28">
        <v>65</v>
      </c>
      <c r="K7" s="28">
        <v>93.73</v>
      </c>
      <c r="L7" s="28">
        <v>99.9</v>
      </c>
      <c r="M7" s="28">
        <v>110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150</v>
      </c>
      <c r="T7" s="28">
        <v>150</v>
      </c>
      <c r="U7" s="28">
        <v>79.87</v>
      </c>
      <c r="V7" s="28">
        <v>92.94</v>
      </c>
      <c r="W7" s="28">
        <v>150</v>
      </c>
      <c r="X7" s="28">
        <v>150</v>
      </c>
      <c r="Y7" s="28">
        <v>150</v>
      </c>
      <c r="Z7" s="29"/>
      <c r="AA7" s="30">
        <f>IF(SUM(GR_MAINLAND_MCP_SUM_SELL)&lt;&gt;0,AVERAGEIF(GR_MAINLAND_MCP_SUM_SELL,"&lt;&gt;"""),"")</f>
        <v>115.92125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1205</v>
      </c>
      <c r="C10" s="42">
        <v>1205</v>
      </c>
      <c r="D10" s="42">
        <v>1079.528</v>
      </c>
      <c r="E10" s="42">
        <v>962.43499999999995</v>
      </c>
      <c r="F10" s="42">
        <v>864.02300000000002</v>
      </c>
      <c r="G10" s="42">
        <v>1074.7370000000001</v>
      </c>
      <c r="H10" s="42">
        <v>1205</v>
      </c>
      <c r="I10" s="42">
        <v>843</v>
      </c>
      <c r="J10" s="42">
        <v>843</v>
      </c>
      <c r="K10" s="42">
        <v>1190.271</v>
      </c>
      <c r="L10" s="42">
        <v>1205</v>
      </c>
      <c r="M10" s="42">
        <v>1205</v>
      </c>
      <c r="N10" s="42">
        <v>1205</v>
      </c>
      <c r="O10" s="42">
        <v>1205</v>
      </c>
      <c r="P10" s="42">
        <v>1205</v>
      </c>
      <c r="Q10" s="42">
        <v>1205</v>
      </c>
      <c r="R10" s="42">
        <v>1205</v>
      </c>
      <c r="S10" s="42">
        <v>1205</v>
      </c>
      <c r="T10" s="42">
        <v>1205</v>
      </c>
      <c r="U10" s="42">
        <v>1011</v>
      </c>
      <c r="V10" s="42">
        <v>1107.24</v>
      </c>
      <c r="W10" s="42">
        <v>1205</v>
      </c>
      <c r="X10" s="42">
        <v>1205</v>
      </c>
      <c r="Y10" s="42">
        <v>1205</v>
      </c>
      <c r="Z10" s="43"/>
      <c r="AA10" s="44">
        <f>SUM(B10:Z10)</f>
        <v>27050.234</v>
      </c>
    </row>
    <row r="11" spans="1:27" ht="24.95" customHeight="1" x14ac:dyDescent="0.2">
      <c r="A11" s="45" t="s">
        <v>7</v>
      </c>
      <c r="B11" s="46">
        <v>3116.9</v>
      </c>
      <c r="C11" s="47">
        <v>3049.8829999999998</v>
      </c>
      <c r="D11" s="47">
        <v>2924.9</v>
      </c>
      <c r="E11" s="47">
        <v>2882.9</v>
      </c>
      <c r="F11" s="47">
        <v>2922.9</v>
      </c>
      <c r="G11" s="47">
        <v>2738.9</v>
      </c>
      <c r="H11" s="47">
        <v>2787.9209999999998</v>
      </c>
      <c r="I11" s="47">
        <v>3083.9</v>
      </c>
      <c r="J11" s="47">
        <v>3299.9</v>
      </c>
      <c r="K11" s="47">
        <v>3239.9</v>
      </c>
      <c r="L11" s="47">
        <v>3273.6950000000002</v>
      </c>
      <c r="M11" s="47">
        <v>3276.9</v>
      </c>
      <c r="N11" s="47">
        <v>3261.9</v>
      </c>
      <c r="O11" s="47">
        <v>3252.9</v>
      </c>
      <c r="P11" s="47">
        <v>2930.9</v>
      </c>
      <c r="Q11" s="47">
        <v>2945.9</v>
      </c>
      <c r="R11" s="47">
        <v>2965.9</v>
      </c>
      <c r="S11" s="47">
        <v>3311.9</v>
      </c>
      <c r="T11" s="47">
        <v>3336.9</v>
      </c>
      <c r="U11" s="47">
        <v>3326.9</v>
      </c>
      <c r="V11" s="47">
        <v>3353.9</v>
      </c>
      <c r="W11" s="47">
        <v>3367.9</v>
      </c>
      <c r="X11" s="47">
        <v>3085.9</v>
      </c>
      <c r="Y11" s="47">
        <v>3089.9</v>
      </c>
      <c r="Z11" s="48"/>
      <c r="AA11" s="49">
        <f>SUM(B11:Z11)</f>
        <v>74829.399000000005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178</v>
      </c>
      <c r="J12" s="47">
        <v>178</v>
      </c>
      <c r="K12" s="47">
        <v>118</v>
      </c>
      <c r="L12" s="47">
        <v>103</v>
      </c>
      <c r="M12" s="47">
        <v>93</v>
      </c>
      <c r="N12" s="47">
        <v>150</v>
      </c>
      <c r="O12" s="47">
        <v>140</v>
      </c>
      <c r="P12" s="47">
        <v>50</v>
      </c>
      <c r="Q12" s="47"/>
      <c r="R12" s="47">
        <v>42</v>
      </c>
      <c r="S12" s="47">
        <v>497</v>
      </c>
      <c r="T12" s="47">
        <v>983</v>
      </c>
      <c r="U12" s="47">
        <v>1651</v>
      </c>
      <c r="V12" s="47">
        <v>1706</v>
      </c>
      <c r="W12" s="47">
        <v>458</v>
      </c>
      <c r="X12" s="47">
        <v>93</v>
      </c>
      <c r="Y12" s="47">
        <v>45</v>
      </c>
      <c r="Z12" s="48"/>
      <c r="AA12" s="49">
        <f>SUM(B12:Z12)</f>
        <v>6530</v>
      </c>
    </row>
    <row r="13" spans="1:27" ht="24.95" customHeight="1" x14ac:dyDescent="0.2">
      <c r="A13" s="50" t="s">
        <v>9</v>
      </c>
      <c r="B13" s="51">
        <v>646.78399999999999</v>
      </c>
      <c r="C13" s="52">
        <v>601.40800000000013</v>
      </c>
      <c r="D13" s="52">
        <v>562.05500000000006</v>
      </c>
      <c r="E13" s="52">
        <v>530.13100000000009</v>
      </c>
      <c r="F13" s="52">
        <v>508.84200000000004</v>
      </c>
      <c r="G13" s="52">
        <v>498.6699999999999</v>
      </c>
      <c r="H13" s="52">
        <v>558.18399999999997</v>
      </c>
      <c r="I13" s="52">
        <v>875.94200000000001</v>
      </c>
      <c r="J13" s="52">
        <v>1301.9409999999998</v>
      </c>
      <c r="K13" s="52">
        <v>1654.845</v>
      </c>
      <c r="L13" s="52">
        <v>1871.7339999999997</v>
      </c>
      <c r="M13" s="52">
        <v>1985.297</v>
      </c>
      <c r="N13" s="52">
        <v>2040.6590000000001</v>
      </c>
      <c r="O13" s="52">
        <v>2025.6489999999997</v>
      </c>
      <c r="P13" s="52">
        <v>1920.2879999999998</v>
      </c>
      <c r="Q13" s="52">
        <v>1696.6410000000001</v>
      </c>
      <c r="R13" s="52">
        <v>1313.5409999999999</v>
      </c>
      <c r="S13" s="52">
        <v>818.33199999999988</v>
      </c>
      <c r="T13" s="52">
        <v>468.33299999999997</v>
      </c>
      <c r="U13" s="52">
        <v>379.37700000000001</v>
      </c>
      <c r="V13" s="52">
        <v>359.23599999999993</v>
      </c>
      <c r="W13" s="52">
        <v>341.45699999999999</v>
      </c>
      <c r="X13" s="52">
        <v>325.49400000000003</v>
      </c>
      <c r="Y13" s="52">
        <v>331.45600000000002</v>
      </c>
      <c r="Z13" s="53"/>
      <c r="AA13" s="54">
        <f>SUM(B13:Z13)</f>
        <v>23616.295999999995</v>
      </c>
    </row>
    <row r="14" spans="1:27" ht="30" customHeight="1" thickBot="1" x14ac:dyDescent="0.25">
      <c r="A14" s="55" t="s">
        <v>10</v>
      </c>
      <c r="B14" s="56">
        <f>IF(LEN(B$2)&gt;0,SUM(B10:B13),"")</f>
        <v>5013.6839999999993</v>
      </c>
      <c r="C14" s="57">
        <f t="shared" ref="C14:Z14" si="0">IF(LEN(C$2)&gt;0,SUM(C10:C13),"")</f>
        <v>4856.2910000000002</v>
      </c>
      <c r="D14" s="57">
        <f t="shared" si="0"/>
        <v>4566.4830000000002</v>
      </c>
      <c r="E14" s="57">
        <f t="shared" si="0"/>
        <v>4375.4660000000003</v>
      </c>
      <c r="F14" s="57">
        <f t="shared" si="0"/>
        <v>4295.7650000000003</v>
      </c>
      <c r="G14" s="57">
        <f t="shared" si="0"/>
        <v>4312.3069999999998</v>
      </c>
      <c r="H14" s="57">
        <f t="shared" si="0"/>
        <v>4551.1049999999996</v>
      </c>
      <c r="I14" s="57">
        <f t="shared" si="0"/>
        <v>4980.8419999999996</v>
      </c>
      <c r="J14" s="57">
        <f t="shared" si="0"/>
        <v>5622.8409999999994</v>
      </c>
      <c r="K14" s="57">
        <f t="shared" si="0"/>
        <v>6203.0160000000005</v>
      </c>
      <c r="L14" s="57">
        <f t="shared" si="0"/>
        <v>6453.4289999999992</v>
      </c>
      <c r="M14" s="57">
        <f t="shared" si="0"/>
        <v>6560.1970000000001</v>
      </c>
      <c r="N14" s="57">
        <f t="shared" si="0"/>
        <v>6657.5589999999993</v>
      </c>
      <c r="O14" s="57">
        <f t="shared" si="0"/>
        <v>6623.5489999999991</v>
      </c>
      <c r="P14" s="57">
        <f t="shared" si="0"/>
        <v>6106.1879999999992</v>
      </c>
      <c r="Q14" s="57">
        <f t="shared" si="0"/>
        <v>5847.5409999999993</v>
      </c>
      <c r="R14" s="57">
        <f t="shared" si="0"/>
        <v>5526.4409999999998</v>
      </c>
      <c r="S14" s="57">
        <f t="shared" si="0"/>
        <v>5832.232</v>
      </c>
      <c r="T14" s="57">
        <f t="shared" si="0"/>
        <v>5993.2329999999993</v>
      </c>
      <c r="U14" s="57">
        <f t="shared" si="0"/>
        <v>6368.277</v>
      </c>
      <c r="V14" s="57">
        <f t="shared" si="0"/>
        <v>6526.3760000000002</v>
      </c>
      <c r="W14" s="57">
        <f t="shared" si="0"/>
        <v>5372.357</v>
      </c>
      <c r="X14" s="57">
        <f t="shared" si="0"/>
        <v>4709.3939999999993</v>
      </c>
      <c r="Y14" s="57">
        <f t="shared" si="0"/>
        <v>4671.3559999999998</v>
      </c>
      <c r="Z14" s="58" t="str">
        <f t="shared" si="0"/>
        <v/>
      </c>
      <c r="AA14" s="59">
        <f>SUM(AA9:AA13)</f>
        <v>132025.929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1658.9</v>
      </c>
      <c r="C25" s="66">
        <v>1580.9</v>
      </c>
      <c r="D25" s="66">
        <v>1556.9</v>
      </c>
      <c r="E25" s="66">
        <v>1532.9</v>
      </c>
      <c r="F25" s="66">
        <v>1515.9</v>
      </c>
      <c r="G25" s="66">
        <v>1500.9</v>
      </c>
      <c r="H25" s="66">
        <v>1495.9</v>
      </c>
      <c r="I25" s="66">
        <v>1934.9</v>
      </c>
      <c r="J25" s="66">
        <v>2332.9</v>
      </c>
      <c r="K25" s="66">
        <v>2620.9</v>
      </c>
      <c r="L25" s="66">
        <v>2841.9</v>
      </c>
      <c r="M25" s="66">
        <v>2952.9</v>
      </c>
      <c r="N25" s="66">
        <v>3060.9</v>
      </c>
      <c r="O25" s="66">
        <v>3033.9</v>
      </c>
      <c r="P25" s="66">
        <v>2514.9</v>
      </c>
      <c r="Q25" s="66">
        <v>2246.9</v>
      </c>
      <c r="R25" s="66">
        <v>1926.9</v>
      </c>
      <c r="S25" s="66">
        <v>2245.9</v>
      </c>
      <c r="T25" s="66">
        <v>2392.9</v>
      </c>
      <c r="U25" s="66">
        <v>2972.9</v>
      </c>
      <c r="V25" s="66">
        <v>3028.9</v>
      </c>
      <c r="W25" s="66">
        <v>1774.9</v>
      </c>
      <c r="X25" s="66">
        <v>1130.9000000000001</v>
      </c>
      <c r="Y25" s="66">
        <v>1065.9000000000001</v>
      </c>
      <c r="Z25" s="67"/>
      <c r="AA25" s="68">
        <f>SUM(B25:Z25)</f>
        <v>50921.60000000002</v>
      </c>
    </row>
    <row r="26" spans="1:27" ht="24.95" customHeight="1" x14ac:dyDescent="0.2">
      <c r="A26" s="69" t="s">
        <v>20</v>
      </c>
      <c r="B26" s="70">
        <v>2192.7840000000001</v>
      </c>
      <c r="C26" s="71">
        <v>2094.3910000000001</v>
      </c>
      <c r="D26" s="71">
        <v>1852.5830000000001</v>
      </c>
      <c r="E26" s="71">
        <v>1745.566</v>
      </c>
      <c r="F26" s="71">
        <v>1648.865</v>
      </c>
      <c r="G26" s="71">
        <v>1803.4069999999999</v>
      </c>
      <c r="H26" s="71">
        <v>1979.2049999999999</v>
      </c>
      <c r="I26" s="71">
        <v>1603.2159999999999</v>
      </c>
      <c r="J26" s="71">
        <v>1634.5719999999999</v>
      </c>
      <c r="K26" s="71">
        <v>2083.116</v>
      </c>
      <c r="L26" s="71">
        <v>2142.529</v>
      </c>
      <c r="M26" s="71">
        <v>2286.297</v>
      </c>
      <c r="N26" s="71">
        <v>2207.6590000000001</v>
      </c>
      <c r="O26" s="71">
        <v>2223.6489999999999</v>
      </c>
      <c r="P26" s="71">
        <v>2231.288</v>
      </c>
      <c r="Q26" s="71">
        <v>2304.6410000000001</v>
      </c>
      <c r="R26" s="71">
        <v>2263.5410000000002</v>
      </c>
      <c r="S26" s="71">
        <v>2327.3319999999999</v>
      </c>
      <c r="T26" s="71">
        <v>2239.3330000000001</v>
      </c>
      <c r="U26" s="71">
        <v>1875.5229999999999</v>
      </c>
      <c r="V26" s="71">
        <v>1962.4760000000001</v>
      </c>
      <c r="W26" s="71">
        <v>2254.4569999999999</v>
      </c>
      <c r="X26" s="71">
        <v>2176.4940000000001</v>
      </c>
      <c r="Y26" s="71">
        <v>2140.4560000000001</v>
      </c>
      <c r="Z26" s="72"/>
      <c r="AA26" s="73">
        <f>SUM(B26:Z26)</f>
        <v>49273.380000000005</v>
      </c>
    </row>
    <row r="27" spans="1:27" ht="24.95" customHeight="1" x14ac:dyDescent="0.2">
      <c r="A27" s="76" t="s">
        <v>21</v>
      </c>
      <c r="B27" s="74">
        <v>2201</v>
      </c>
      <c r="C27" s="75">
        <v>2232</v>
      </c>
      <c r="D27" s="75">
        <v>2246</v>
      </c>
      <c r="E27" s="75">
        <v>2222</v>
      </c>
      <c r="F27" s="75">
        <v>2232</v>
      </c>
      <c r="G27" s="75">
        <v>2105</v>
      </c>
      <c r="H27" s="75">
        <v>2105</v>
      </c>
      <c r="I27" s="75">
        <v>2422</v>
      </c>
      <c r="J27" s="75">
        <v>2582</v>
      </c>
      <c r="K27" s="75">
        <v>2563</v>
      </c>
      <c r="L27" s="75">
        <v>2582</v>
      </c>
      <c r="M27" s="75">
        <v>2538</v>
      </c>
      <c r="N27" s="75">
        <v>2580</v>
      </c>
      <c r="O27" s="75">
        <v>2575</v>
      </c>
      <c r="P27" s="75">
        <v>2582</v>
      </c>
      <c r="Q27" s="75">
        <v>2544</v>
      </c>
      <c r="R27" s="75">
        <v>2582</v>
      </c>
      <c r="S27" s="75">
        <v>2570</v>
      </c>
      <c r="T27" s="75">
        <v>2524</v>
      </c>
      <c r="U27" s="75">
        <v>2582</v>
      </c>
      <c r="V27" s="75">
        <v>2582</v>
      </c>
      <c r="W27" s="75">
        <v>2582</v>
      </c>
      <c r="X27" s="75">
        <v>2582</v>
      </c>
      <c r="Y27" s="75">
        <v>2550</v>
      </c>
      <c r="Z27" s="77"/>
      <c r="AA27" s="78">
        <f>SUM(B27:Z27)</f>
        <v>58865</v>
      </c>
    </row>
    <row r="28" spans="1:27" ht="30" customHeight="1" thickBot="1" x14ac:dyDescent="0.25">
      <c r="A28" s="55" t="s">
        <v>22</v>
      </c>
      <c r="B28" s="56">
        <f>IF(LEN(B$2)&gt;0,SUM(B25:B27),"")</f>
        <v>6052.6840000000002</v>
      </c>
      <c r="C28" s="57">
        <f t="shared" ref="C28:Z28" si="2">IF(LEN(C$2)&gt;0,SUM(C25:C27),"")</f>
        <v>5907.2910000000002</v>
      </c>
      <c r="D28" s="57">
        <f t="shared" si="2"/>
        <v>5655.4830000000002</v>
      </c>
      <c r="E28" s="57">
        <f t="shared" si="2"/>
        <v>5500.4660000000003</v>
      </c>
      <c r="F28" s="57">
        <f t="shared" si="2"/>
        <v>5396.7650000000003</v>
      </c>
      <c r="G28" s="57">
        <f t="shared" si="2"/>
        <v>5409.3069999999998</v>
      </c>
      <c r="H28" s="57">
        <f t="shared" si="2"/>
        <v>5580.1049999999996</v>
      </c>
      <c r="I28" s="57">
        <f t="shared" si="2"/>
        <v>5960.116</v>
      </c>
      <c r="J28" s="57">
        <f t="shared" si="2"/>
        <v>6549.4719999999998</v>
      </c>
      <c r="K28" s="57">
        <f t="shared" si="2"/>
        <v>7267.0159999999996</v>
      </c>
      <c r="L28" s="57">
        <f t="shared" si="2"/>
        <v>7566.4290000000001</v>
      </c>
      <c r="M28" s="57">
        <f t="shared" si="2"/>
        <v>7777.1970000000001</v>
      </c>
      <c r="N28" s="57">
        <f t="shared" si="2"/>
        <v>7848.5590000000002</v>
      </c>
      <c r="O28" s="57">
        <f t="shared" si="2"/>
        <v>7832.549</v>
      </c>
      <c r="P28" s="57">
        <f t="shared" si="2"/>
        <v>7328.1880000000001</v>
      </c>
      <c r="Q28" s="57">
        <f t="shared" si="2"/>
        <v>7095.5410000000002</v>
      </c>
      <c r="R28" s="57">
        <f t="shared" si="2"/>
        <v>6772.4410000000007</v>
      </c>
      <c r="S28" s="57">
        <f t="shared" si="2"/>
        <v>7143.232</v>
      </c>
      <c r="T28" s="57">
        <f t="shared" si="2"/>
        <v>7156.2330000000002</v>
      </c>
      <c r="U28" s="57">
        <f t="shared" si="2"/>
        <v>7430.4229999999998</v>
      </c>
      <c r="V28" s="57">
        <f t="shared" si="2"/>
        <v>7573.3760000000002</v>
      </c>
      <c r="W28" s="57">
        <f t="shared" si="2"/>
        <v>6611.357</v>
      </c>
      <c r="X28" s="57">
        <f t="shared" si="2"/>
        <v>5889.3940000000002</v>
      </c>
      <c r="Y28" s="57">
        <f t="shared" si="2"/>
        <v>5756.3559999999998</v>
      </c>
      <c r="Z28" s="58" t="str">
        <f t="shared" si="2"/>
        <v/>
      </c>
      <c r="AA28" s="59">
        <f>SUM(AA25:AA27)</f>
        <v>159059.98000000004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136</v>
      </c>
      <c r="C31" s="89">
        <v>132</v>
      </c>
      <c r="D31" s="89">
        <v>139</v>
      </c>
      <c r="E31" s="89">
        <v>139</v>
      </c>
      <c r="F31" s="89">
        <v>139</v>
      </c>
      <c r="G31" s="89">
        <v>142</v>
      </c>
      <c r="H31" s="89">
        <v>149</v>
      </c>
      <c r="I31" s="89">
        <v>146.274</v>
      </c>
      <c r="J31" s="89">
        <v>150.35500000000002</v>
      </c>
      <c r="K31" s="89">
        <v>194</v>
      </c>
      <c r="L31" s="89">
        <v>217</v>
      </c>
      <c r="M31" s="89">
        <v>251</v>
      </c>
      <c r="N31" s="89">
        <v>250</v>
      </c>
      <c r="O31" s="89">
        <v>251</v>
      </c>
      <c r="P31" s="89">
        <v>273</v>
      </c>
      <c r="Q31" s="89">
        <v>288</v>
      </c>
      <c r="R31" s="89">
        <v>277</v>
      </c>
      <c r="S31" s="89">
        <v>296</v>
      </c>
      <c r="T31" s="89">
        <v>270</v>
      </c>
      <c r="U31" s="89">
        <v>266</v>
      </c>
      <c r="V31" s="89">
        <v>245</v>
      </c>
      <c r="W31" s="89">
        <v>265</v>
      </c>
      <c r="X31" s="89">
        <v>130</v>
      </c>
      <c r="Y31" s="89">
        <v>145</v>
      </c>
      <c r="Z31" s="90"/>
      <c r="AA31" s="68">
        <f t="shared" ref="AA31:AA36" si="3">SUM(B31:Z31)</f>
        <v>4890.6289999999999</v>
      </c>
    </row>
    <row r="32" spans="1:27" ht="24.95" customHeight="1" x14ac:dyDescent="0.2">
      <c r="A32" s="91" t="s">
        <v>25</v>
      </c>
      <c r="B32" s="92">
        <v>280</v>
      </c>
      <c r="C32" s="93">
        <v>275</v>
      </c>
      <c r="D32" s="93">
        <v>295</v>
      </c>
      <c r="E32" s="93">
        <v>294</v>
      </c>
      <c r="F32" s="93">
        <v>294</v>
      </c>
      <c r="G32" s="93">
        <v>288</v>
      </c>
      <c r="H32" s="93">
        <v>269</v>
      </c>
      <c r="I32" s="93">
        <v>196</v>
      </c>
      <c r="J32" s="93">
        <v>153</v>
      </c>
      <c r="K32" s="93">
        <v>275</v>
      </c>
      <c r="L32" s="93">
        <v>289</v>
      </c>
      <c r="M32" s="93">
        <v>305</v>
      </c>
      <c r="N32" s="93">
        <v>304</v>
      </c>
      <c r="O32" s="93">
        <v>300</v>
      </c>
      <c r="P32" s="93">
        <v>302</v>
      </c>
      <c r="Q32" s="93">
        <v>303</v>
      </c>
      <c r="R32" s="93">
        <v>294</v>
      </c>
      <c r="S32" s="93">
        <v>319</v>
      </c>
      <c r="T32" s="93">
        <v>293</v>
      </c>
      <c r="U32" s="93">
        <v>249.14600000000002</v>
      </c>
      <c r="V32" s="93">
        <v>255</v>
      </c>
      <c r="W32" s="93">
        <v>307</v>
      </c>
      <c r="X32" s="93">
        <v>368</v>
      </c>
      <c r="Y32" s="93">
        <v>309</v>
      </c>
      <c r="Z32" s="94"/>
      <c r="AA32" s="73">
        <f t="shared" si="3"/>
        <v>6816.1459999999997</v>
      </c>
    </row>
    <row r="33" spans="1:27" ht="24.95" customHeight="1" x14ac:dyDescent="0.2">
      <c r="A33" s="91" t="s">
        <v>26</v>
      </c>
      <c r="B33" s="92">
        <v>416</v>
      </c>
      <c r="C33" s="93">
        <v>432</v>
      </c>
      <c r="D33" s="93">
        <v>441</v>
      </c>
      <c r="E33" s="93">
        <v>446</v>
      </c>
      <c r="F33" s="93">
        <v>446</v>
      </c>
      <c r="G33" s="93">
        <v>447</v>
      </c>
      <c r="H33" s="93">
        <v>402</v>
      </c>
      <c r="I33" s="93">
        <v>405</v>
      </c>
      <c r="J33" s="93">
        <v>392</v>
      </c>
      <c r="K33" s="93">
        <v>387</v>
      </c>
      <c r="L33" s="93">
        <v>392</v>
      </c>
      <c r="M33" s="93">
        <v>408</v>
      </c>
      <c r="N33" s="93">
        <v>407</v>
      </c>
      <c r="O33" s="93">
        <v>407</v>
      </c>
      <c r="P33" s="93">
        <v>412</v>
      </c>
      <c r="Q33" s="93">
        <v>402</v>
      </c>
      <c r="R33" s="93">
        <v>402</v>
      </c>
      <c r="S33" s="93">
        <v>425</v>
      </c>
      <c r="T33" s="93">
        <v>386</v>
      </c>
      <c r="U33" s="93">
        <v>365</v>
      </c>
      <c r="V33" s="93">
        <v>365</v>
      </c>
      <c r="W33" s="93">
        <v>423</v>
      </c>
      <c r="X33" s="93">
        <v>438</v>
      </c>
      <c r="Y33" s="93">
        <v>432</v>
      </c>
      <c r="Z33" s="94"/>
      <c r="AA33" s="73">
        <f t="shared" si="3"/>
        <v>9878</v>
      </c>
    </row>
    <row r="34" spans="1:27" ht="24.95" customHeight="1" x14ac:dyDescent="0.2">
      <c r="A34" s="91" t="s">
        <v>27</v>
      </c>
      <c r="B34" s="92">
        <v>60</v>
      </c>
      <c r="C34" s="93">
        <v>65</v>
      </c>
      <c r="D34" s="93">
        <v>65</v>
      </c>
      <c r="E34" s="93">
        <v>73</v>
      </c>
      <c r="F34" s="93">
        <v>75</v>
      </c>
      <c r="G34" s="93">
        <v>73</v>
      </c>
      <c r="H34" s="93">
        <v>65</v>
      </c>
      <c r="I34" s="93">
        <v>77</v>
      </c>
      <c r="J34" s="93">
        <v>77</v>
      </c>
      <c r="K34" s="93">
        <v>75</v>
      </c>
      <c r="L34" s="93">
        <v>65</v>
      </c>
      <c r="M34" s="93">
        <v>77</v>
      </c>
      <c r="N34" s="93">
        <v>77</v>
      </c>
      <c r="O34" s="93">
        <v>85</v>
      </c>
      <c r="P34" s="93">
        <v>85</v>
      </c>
      <c r="Q34" s="93">
        <v>105</v>
      </c>
      <c r="R34" s="93">
        <v>116</v>
      </c>
      <c r="S34" s="93">
        <v>95</v>
      </c>
      <c r="T34" s="93">
        <v>79</v>
      </c>
      <c r="U34" s="93">
        <v>60</v>
      </c>
      <c r="V34" s="93">
        <v>60</v>
      </c>
      <c r="W34" s="93">
        <v>85</v>
      </c>
      <c r="X34" s="93">
        <v>95</v>
      </c>
      <c r="Y34" s="93">
        <v>75</v>
      </c>
      <c r="Z34" s="94"/>
      <c r="AA34" s="73">
        <f t="shared" si="3"/>
        <v>1864</v>
      </c>
    </row>
    <row r="35" spans="1:27" ht="24.95" customHeight="1" x14ac:dyDescent="0.2">
      <c r="A35" s="91" t="s">
        <v>28</v>
      </c>
      <c r="B35" s="92">
        <v>147</v>
      </c>
      <c r="C35" s="93">
        <v>147</v>
      </c>
      <c r="D35" s="93">
        <v>149</v>
      </c>
      <c r="E35" s="93">
        <v>173</v>
      </c>
      <c r="F35" s="93">
        <v>147</v>
      </c>
      <c r="G35" s="93">
        <v>147</v>
      </c>
      <c r="H35" s="93">
        <v>144</v>
      </c>
      <c r="I35" s="93">
        <v>155</v>
      </c>
      <c r="J35" s="93">
        <v>154.27600000000001</v>
      </c>
      <c r="K35" s="93">
        <v>133</v>
      </c>
      <c r="L35" s="93">
        <v>150</v>
      </c>
      <c r="M35" s="93">
        <v>176</v>
      </c>
      <c r="N35" s="93">
        <v>153</v>
      </c>
      <c r="O35" s="93">
        <v>166</v>
      </c>
      <c r="P35" s="93">
        <v>150</v>
      </c>
      <c r="Q35" s="93">
        <v>150</v>
      </c>
      <c r="R35" s="93">
        <v>157</v>
      </c>
      <c r="S35" s="93">
        <v>176</v>
      </c>
      <c r="T35" s="93">
        <v>135</v>
      </c>
      <c r="U35" s="93">
        <v>122</v>
      </c>
      <c r="V35" s="93">
        <v>122</v>
      </c>
      <c r="W35" s="93">
        <v>159</v>
      </c>
      <c r="X35" s="93">
        <v>149</v>
      </c>
      <c r="Y35" s="93">
        <v>124</v>
      </c>
      <c r="Z35" s="94"/>
      <c r="AA35" s="73">
        <f t="shared" si="3"/>
        <v>3585.2759999999998</v>
      </c>
    </row>
    <row r="36" spans="1:27" ht="30" customHeight="1" thickBot="1" x14ac:dyDescent="0.25">
      <c r="A36" s="80" t="s">
        <v>29</v>
      </c>
      <c r="B36" s="81">
        <f>IF(LEN(B$2)&gt;0,SUM(B31:B35),"")</f>
        <v>1039</v>
      </c>
      <c r="C36" s="82">
        <f t="shared" ref="C36:Z36" si="4">IF(LEN(C$2)&gt;0,SUM(C31:C35),"")</f>
        <v>1051</v>
      </c>
      <c r="D36" s="82">
        <f t="shared" si="4"/>
        <v>1089</v>
      </c>
      <c r="E36" s="82">
        <f t="shared" si="4"/>
        <v>1125</v>
      </c>
      <c r="F36" s="82">
        <f t="shared" si="4"/>
        <v>1101</v>
      </c>
      <c r="G36" s="82">
        <f t="shared" si="4"/>
        <v>1097</v>
      </c>
      <c r="H36" s="82">
        <f t="shared" si="4"/>
        <v>1029</v>
      </c>
      <c r="I36" s="82">
        <f t="shared" si="4"/>
        <v>979.274</v>
      </c>
      <c r="J36" s="82">
        <f t="shared" si="4"/>
        <v>926.63100000000009</v>
      </c>
      <c r="K36" s="82">
        <f t="shared" si="4"/>
        <v>1064</v>
      </c>
      <c r="L36" s="82">
        <f t="shared" si="4"/>
        <v>1113</v>
      </c>
      <c r="M36" s="82">
        <f t="shared" si="4"/>
        <v>1217</v>
      </c>
      <c r="N36" s="82">
        <f t="shared" si="4"/>
        <v>1191</v>
      </c>
      <c r="O36" s="82">
        <f t="shared" si="4"/>
        <v>1209</v>
      </c>
      <c r="P36" s="82">
        <f t="shared" si="4"/>
        <v>1222</v>
      </c>
      <c r="Q36" s="82">
        <f t="shared" si="4"/>
        <v>1248</v>
      </c>
      <c r="R36" s="82">
        <f t="shared" si="4"/>
        <v>1246</v>
      </c>
      <c r="S36" s="82">
        <f t="shared" si="4"/>
        <v>1311</v>
      </c>
      <c r="T36" s="82">
        <f t="shared" si="4"/>
        <v>1163</v>
      </c>
      <c r="U36" s="82">
        <f t="shared" si="4"/>
        <v>1062.146</v>
      </c>
      <c r="V36" s="82">
        <f t="shared" si="4"/>
        <v>1047</v>
      </c>
      <c r="W36" s="82">
        <f t="shared" si="4"/>
        <v>1239</v>
      </c>
      <c r="X36" s="82">
        <f t="shared" si="4"/>
        <v>1180</v>
      </c>
      <c r="Y36" s="82">
        <f t="shared" si="4"/>
        <v>1085</v>
      </c>
      <c r="Z36" s="83" t="str">
        <f t="shared" si="4"/>
        <v/>
      </c>
      <c r="AA36" s="84">
        <f t="shared" si="3"/>
        <v>27034.050999999999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6052.6839999999993</v>
      </c>
      <c r="C39" s="82">
        <f t="shared" ref="C39:Z39" si="6">IF(LEN(C$2)&gt;0,C14+C22+C36,"")</f>
        <v>5907.2910000000002</v>
      </c>
      <c r="D39" s="82">
        <f t="shared" si="6"/>
        <v>5655.4830000000002</v>
      </c>
      <c r="E39" s="82">
        <f t="shared" si="6"/>
        <v>5500.4660000000003</v>
      </c>
      <c r="F39" s="82">
        <f t="shared" si="6"/>
        <v>5396.7650000000003</v>
      </c>
      <c r="G39" s="82">
        <f t="shared" si="6"/>
        <v>5409.3069999999998</v>
      </c>
      <c r="H39" s="82">
        <f t="shared" si="6"/>
        <v>5580.1049999999996</v>
      </c>
      <c r="I39" s="82">
        <f t="shared" si="6"/>
        <v>5960.116</v>
      </c>
      <c r="J39" s="82">
        <f t="shared" si="6"/>
        <v>6549.4719999999998</v>
      </c>
      <c r="K39" s="82">
        <f t="shared" si="6"/>
        <v>7267.0160000000005</v>
      </c>
      <c r="L39" s="82">
        <f t="shared" si="6"/>
        <v>7566.4289999999992</v>
      </c>
      <c r="M39" s="82">
        <f t="shared" si="6"/>
        <v>7777.1970000000001</v>
      </c>
      <c r="N39" s="82">
        <f t="shared" si="6"/>
        <v>7848.5589999999993</v>
      </c>
      <c r="O39" s="82">
        <f t="shared" si="6"/>
        <v>7832.5489999999991</v>
      </c>
      <c r="P39" s="82">
        <f t="shared" si="6"/>
        <v>7328.1879999999992</v>
      </c>
      <c r="Q39" s="82">
        <f t="shared" si="6"/>
        <v>7095.5409999999993</v>
      </c>
      <c r="R39" s="82">
        <f t="shared" si="6"/>
        <v>6772.4409999999998</v>
      </c>
      <c r="S39" s="82">
        <f t="shared" si="6"/>
        <v>7143.232</v>
      </c>
      <c r="T39" s="82">
        <f t="shared" si="6"/>
        <v>7156.2329999999993</v>
      </c>
      <c r="U39" s="82">
        <f t="shared" si="6"/>
        <v>7430.4229999999998</v>
      </c>
      <c r="V39" s="82">
        <f t="shared" si="6"/>
        <v>7573.3760000000002</v>
      </c>
      <c r="W39" s="82">
        <f t="shared" si="6"/>
        <v>6611.357</v>
      </c>
      <c r="X39" s="82">
        <f t="shared" si="6"/>
        <v>5889.3939999999993</v>
      </c>
      <c r="Y39" s="82">
        <f t="shared" si="6"/>
        <v>5756.3559999999998</v>
      </c>
      <c r="Z39" s="83" t="str">
        <f t="shared" si="6"/>
        <v/>
      </c>
      <c r="AA39" s="95">
        <f>SUM(B39:Z39)</f>
        <v>159059.97999999998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6052.6840000000002</v>
      </c>
      <c r="C4" s="18">
        <v>5907.2910000000002</v>
      </c>
      <c r="D4" s="18">
        <v>5655.4830000000002</v>
      </c>
      <c r="E4" s="18">
        <v>5500.4660000000003</v>
      </c>
      <c r="F4" s="18">
        <v>5396.7650000000003</v>
      </c>
      <c r="G4" s="18">
        <v>5409.3069999999998</v>
      </c>
      <c r="H4" s="18">
        <v>5580.1049999999996</v>
      </c>
      <c r="I4" s="18">
        <v>5960.116</v>
      </c>
      <c r="J4" s="18">
        <v>6549.4719999999998</v>
      </c>
      <c r="K4" s="18">
        <v>7267.0159999999996</v>
      </c>
      <c r="L4" s="18">
        <v>7566.4290000000001</v>
      </c>
      <c r="M4" s="18">
        <v>7777.1970000000001</v>
      </c>
      <c r="N4" s="18">
        <v>7848.5590000000002</v>
      </c>
      <c r="O4" s="18">
        <v>7832.549</v>
      </c>
      <c r="P4" s="18">
        <v>7328.1880000000001</v>
      </c>
      <c r="Q4" s="18">
        <v>7095.5410000000002</v>
      </c>
      <c r="R4" s="18">
        <v>6772.4409999999998</v>
      </c>
      <c r="S4" s="18">
        <v>7143.232</v>
      </c>
      <c r="T4" s="18">
        <v>7156.2330000000002</v>
      </c>
      <c r="U4" s="18">
        <v>7430.4229999999998</v>
      </c>
      <c r="V4" s="18">
        <v>7573.3760000000002</v>
      </c>
      <c r="W4" s="18">
        <v>6611.357</v>
      </c>
      <c r="X4" s="18">
        <v>5889.3940000000002</v>
      </c>
      <c r="Y4" s="18">
        <v>5756.3559999999998</v>
      </c>
      <c r="Z4" s="19"/>
      <c r="AA4" s="20">
        <f>SUM(B4:Z4)</f>
        <v>159059.97999999998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99.9</v>
      </c>
      <c r="D7" s="28">
        <v>92.7</v>
      </c>
      <c r="E7" s="28">
        <v>74.38</v>
      </c>
      <c r="F7" s="28">
        <v>66.14</v>
      </c>
      <c r="G7" s="28">
        <v>92.66</v>
      </c>
      <c r="H7" s="28">
        <v>99.9</v>
      </c>
      <c r="I7" s="28">
        <v>64.989999999999995</v>
      </c>
      <c r="J7" s="28">
        <v>65</v>
      </c>
      <c r="K7" s="28">
        <v>93.73</v>
      </c>
      <c r="L7" s="28">
        <v>99.9</v>
      </c>
      <c r="M7" s="28">
        <v>110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150</v>
      </c>
      <c r="T7" s="28">
        <v>150</v>
      </c>
      <c r="U7" s="28">
        <v>79.87</v>
      </c>
      <c r="V7" s="28">
        <v>92.94</v>
      </c>
      <c r="W7" s="28">
        <v>150</v>
      </c>
      <c r="X7" s="28">
        <v>150</v>
      </c>
      <c r="Y7" s="28">
        <v>150</v>
      </c>
      <c r="Z7" s="29"/>
      <c r="AA7" s="30">
        <v>115.92125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728.37299999999993</v>
      </c>
      <c r="C17" s="66">
        <v>1000.035</v>
      </c>
      <c r="D17" s="66">
        <v>1009.635</v>
      </c>
      <c r="E17" s="66">
        <v>1009.635</v>
      </c>
      <c r="F17" s="66">
        <v>1010.005</v>
      </c>
      <c r="G17" s="66">
        <v>1008.37</v>
      </c>
      <c r="H17" s="66">
        <v>991.89499999999998</v>
      </c>
      <c r="I17" s="66">
        <v>972.42499999999995</v>
      </c>
      <c r="J17" s="66">
        <v>943.42499999999995</v>
      </c>
      <c r="K17" s="66">
        <v>1013.9</v>
      </c>
      <c r="L17" s="66">
        <v>917.42499999999995</v>
      </c>
      <c r="M17" s="66">
        <v>817.17200000000003</v>
      </c>
      <c r="N17" s="66">
        <v>622.42999999999995</v>
      </c>
      <c r="O17" s="66">
        <v>384.67099999999999</v>
      </c>
      <c r="P17" s="66">
        <v>38.744999999999997</v>
      </c>
      <c r="Q17" s="66">
        <v>38.85</v>
      </c>
      <c r="R17" s="66">
        <v>38.85</v>
      </c>
      <c r="S17" s="66">
        <v>302.91899999999998</v>
      </c>
      <c r="T17" s="66">
        <v>424.68899999999996</v>
      </c>
      <c r="U17" s="66">
        <v>772.53499999999997</v>
      </c>
      <c r="V17" s="66">
        <v>774.53499999999997</v>
      </c>
      <c r="W17" s="66">
        <v>37.905000000000001</v>
      </c>
      <c r="X17" s="66">
        <v>37.905000000000001</v>
      </c>
      <c r="Y17" s="66">
        <v>126.28</v>
      </c>
      <c r="Z17" s="67"/>
      <c r="AA17" s="68">
        <f>SUM(B17:Z17)</f>
        <v>15022.609000000004</v>
      </c>
    </row>
    <row r="18" spans="1:27" ht="24.95" customHeight="1" x14ac:dyDescent="0.2">
      <c r="A18" s="69" t="s">
        <v>13</v>
      </c>
      <c r="B18" s="70">
        <v>1136.7270000000001</v>
      </c>
      <c r="C18" s="71">
        <v>1085.1179999999999</v>
      </c>
      <c r="D18" s="71">
        <v>1053.0809999999999</v>
      </c>
      <c r="E18" s="71">
        <v>1038.6989999999998</v>
      </c>
      <c r="F18" s="71">
        <v>1040.58</v>
      </c>
      <c r="G18" s="71">
        <v>1094.9789999999998</v>
      </c>
      <c r="H18" s="71">
        <v>1211.7360000000001</v>
      </c>
      <c r="I18" s="71">
        <v>1341.3929999999998</v>
      </c>
      <c r="J18" s="71">
        <v>1461.8449999999998</v>
      </c>
      <c r="K18" s="71">
        <v>1569.684</v>
      </c>
      <c r="L18" s="71">
        <v>1626.1860000000001</v>
      </c>
      <c r="M18" s="71">
        <v>1666.9819999999995</v>
      </c>
      <c r="N18" s="71">
        <v>1702.0070000000001</v>
      </c>
      <c r="O18" s="71">
        <v>1716.9150000000002</v>
      </c>
      <c r="P18" s="71">
        <v>1528.2559999999999</v>
      </c>
      <c r="Q18" s="71">
        <v>1452.778</v>
      </c>
      <c r="R18" s="71">
        <v>1293.979</v>
      </c>
      <c r="S18" s="71">
        <v>1509.69</v>
      </c>
      <c r="T18" s="71">
        <v>1471.6559999999999</v>
      </c>
      <c r="U18" s="71">
        <v>1437.8710000000001</v>
      </c>
      <c r="V18" s="71">
        <v>1404.829</v>
      </c>
      <c r="W18" s="71">
        <v>1311.8710000000001</v>
      </c>
      <c r="X18" s="71">
        <v>945.04500000000007</v>
      </c>
      <c r="Y18" s="71">
        <v>1174.5129999999997</v>
      </c>
      <c r="Z18" s="72"/>
      <c r="AA18" s="73">
        <f>SUM(B18:Z18)</f>
        <v>32276.419999999991</v>
      </c>
    </row>
    <row r="19" spans="1:27" ht="24.95" customHeight="1" x14ac:dyDescent="0.2">
      <c r="A19" s="69" t="s">
        <v>14</v>
      </c>
      <c r="B19" s="74">
        <v>4059.7840000000006</v>
      </c>
      <c r="C19" s="75">
        <v>3702.3380000000002</v>
      </c>
      <c r="D19" s="75">
        <v>3478.567</v>
      </c>
      <c r="E19" s="75">
        <v>3341.3319999999999</v>
      </c>
      <c r="F19" s="75">
        <v>3237.9799999999996</v>
      </c>
      <c r="G19" s="75">
        <v>3197.9579999999996</v>
      </c>
      <c r="H19" s="75">
        <v>3265.8740000000003</v>
      </c>
      <c r="I19" s="75">
        <v>3530.2979999999998</v>
      </c>
      <c r="J19" s="75">
        <v>4021.2019999999998</v>
      </c>
      <c r="K19" s="75">
        <v>4558.4320000000007</v>
      </c>
      <c r="L19" s="75">
        <v>4898.8180000000002</v>
      </c>
      <c r="M19" s="75">
        <v>5169.0430000000015</v>
      </c>
      <c r="N19" s="75">
        <v>5398.1220000000003</v>
      </c>
      <c r="O19" s="75">
        <v>5599.9629999999988</v>
      </c>
      <c r="P19" s="75">
        <v>5629.1870000000008</v>
      </c>
      <c r="Q19" s="75">
        <v>5472.313000000001</v>
      </c>
      <c r="R19" s="75">
        <v>5305.4120000000003</v>
      </c>
      <c r="S19" s="75">
        <v>5190.223</v>
      </c>
      <c r="T19" s="75">
        <v>5112.8880000000008</v>
      </c>
      <c r="U19" s="75">
        <v>5068.4170000000004</v>
      </c>
      <c r="V19" s="75">
        <v>5237.0119999999997</v>
      </c>
      <c r="W19" s="75">
        <v>5108.5809999999992</v>
      </c>
      <c r="X19" s="75">
        <v>4763.4440000000004</v>
      </c>
      <c r="Y19" s="75">
        <v>4317.9629999999997</v>
      </c>
      <c r="Z19" s="72"/>
      <c r="AA19" s="73">
        <f>SUM(B19:Z19)</f>
        <v>108665.15100000001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127.8</v>
      </c>
      <c r="C21" s="71">
        <v>119.8</v>
      </c>
      <c r="D21" s="71">
        <v>114.2</v>
      </c>
      <c r="E21" s="71">
        <v>110.8</v>
      </c>
      <c r="F21" s="71">
        <v>108.2</v>
      </c>
      <c r="G21" s="71">
        <v>108</v>
      </c>
      <c r="H21" s="71">
        <v>110.6</v>
      </c>
      <c r="I21" s="71">
        <v>116</v>
      </c>
      <c r="J21" s="71">
        <v>123</v>
      </c>
      <c r="K21" s="71">
        <v>125</v>
      </c>
      <c r="L21" s="71">
        <v>124</v>
      </c>
      <c r="M21" s="71">
        <v>124</v>
      </c>
      <c r="N21" s="71">
        <v>126</v>
      </c>
      <c r="O21" s="71">
        <v>131</v>
      </c>
      <c r="P21" s="71">
        <v>132</v>
      </c>
      <c r="Q21" s="71">
        <v>131.6</v>
      </c>
      <c r="R21" s="71">
        <v>134.19999999999999</v>
      </c>
      <c r="S21" s="71">
        <v>140.4</v>
      </c>
      <c r="T21" s="71">
        <v>147</v>
      </c>
      <c r="U21" s="71">
        <v>151.6</v>
      </c>
      <c r="V21" s="71">
        <v>157</v>
      </c>
      <c r="W21" s="71">
        <v>153</v>
      </c>
      <c r="X21" s="71">
        <v>143</v>
      </c>
      <c r="Y21" s="71">
        <v>137.6</v>
      </c>
      <c r="Z21" s="71"/>
      <c r="AA21" s="73">
        <f>SUM(B21:Z21)</f>
        <v>3095.7999999999997</v>
      </c>
    </row>
    <row r="22" spans="1:27" ht="30" customHeight="1" thickBot="1" x14ac:dyDescent="0.25">
      <c r="A22" s="80" t="s">
        <v>17</v>
      </c>
      <c r="B22" s="81">
        <f t="shared" ref="B22:AA22" si="1">SUM(B17:B21)</f>
        <v>6052.6840000000002</v>
      </c>
      <c r="C22" s="82">
        <f t="shared" si="1"/>
        <v>5907.2910000000002</v>
      </c>
      <c r="D22" s="82">
        <f t="shared" si="1"/>
        <v>5655.4829999999993</v>
      </c>
      <c r="E22" s="82">
        <f t="shared" si="1"/>
        <v>5500.4659999999994</v>
      </c>
      <c r="F22" s="82">
        <f t="shared" si="1"/>
        <v>5396.7649999999994</v>
      </c>
      <c r="G22" s="82">
        <f t="shared" si="1"/>
        <v>5409.3069999999989</v>
      </c>
      <c r="H22" s="82">
        <f t="shared" si="1"/>
        <v>5580.1050000000014</v>
      </c>
      <c r="I22" s="82">
        <f t="shared" si="1"/>
        <v>5960.116</v>
      </c>
      <c r="J22" s="82">
        <f t="shared" si="1"/>
        <v>6549.4719999999998</v>
      </c>
      <c r="K22" s="82">
        <f t="shared" si="1"/>
        <v>7267.0160000000005</v>
      </c>
      <c r="L22" s="82">
        <f t="shared" si="1"/>
        <v>7566.4290000000001</v>
      </c>
      <c r="M22" s="82">
        <f t="shared" si="1"/>
        <v>7777.197000000001</v>
      </c>
      <c r="N22" s="82">
        <f t="shared" si="1"/>
        <v>7848.5590000000002</v>
      </c>
      <c r="O22" s="82">
        <f t="shared" si="1"/>
        <v>7832.5489999999991</v>
      </c>
      <c r="P22" s="82">
        <f t="shared" si="1"/>
        <v>7328.1880000000001</v>
      </c>
      <c r="Q22" s="82">
        <f t="shared" si="1"/>
        <v>7095.5410000000011</v>
      </c>
      <c r="R22" s="82">
        <f t="shared" si="1"/>
        <v>6772.4409999999998</v>
      </c>
      <c r="S22" s="82">
        <f t="shared" si="1"/>
        <v>7143.232</v>
      </c>
      <c r="T22" s="82">
        <f t="shared" si="1"/>
        <v>7156.2330000000002</v>
      </c>
      <c r="U22" s="82">
        <f t="shared" si="1"/>
        <v>7430.4230000000007</v>
      </c>
      <c r="V22" s="82">
        <f t="shared" si="1"/>
        <v>7573.3760000000002</v>
      </c>
      <c r="W22" s="82">
        <f t="shared" si="1"/>
        <v>6611.3569999999991</v>
      </c>
      <c r="X22" s="82">
        <f t="shared" si="1"/>
        <v>5889.3940000000002</v>
      </c>
      <c r="Y22" s="82">
        <f t="shared" si="1"/>
        <v>5756.3559999999998</v>
      </c>
      <c r="Z22" s="83">
        <f t="shared" si="1"/>
        <v>0</v>
      </c>
      <c r="AA22" s="84">
        <f t="shared" si="1"/>
        <v>159059.97999999998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147.80000000000001</v>
      </c>
      <c r="C25" s="66">
        <v>139.80000000000001</v>
      </c>
      <c r="D25" s="66">
        <v>134.19999999999999</v>
      </c>
      <c r="E25" s="66">
        <v>130.80000000000001</v>
      </c>
      <c r="F25" s="66">
        <v>128.19999999999999</v>
      </c>
      <c r="G25" s="66">
        <v>128</v>
      </c>
      <c r="H25" s="66">
        <v>130.6</v>
      </c>
      <c r="I25" s="66">
        <v>136</v>
      </c>
      <c r="J25" s="66">
        <v>143</v>
      </c>
      <c r="K25" s="66">
        <v>145</v>
      </c>
      <c r="L25" s="66">
        <v>144</v>
      </c>
      <c r="M25" s="66">
        <v>144</v>
      </c>
      <c r="N25" s="66">
        <v>146</v>
      </c>
      <c r="O25" s="66">
        <v>151</v>
      </c>
      <c r="P25" s="66">
        <v>152</v>
      </c>
      <c r="Q25" s="66">
        <v>151.6</v>
      </c>
      <c r="R25" s="66">
        <v>154.19999999999999</v>
      </c>
      <c r="S25" s="66">
        <v>160.4</v>
      </c>
      <c r="T25" s="66">
        <v>167</v>
      </c>
      <c r="U25" s="66">
        <v>171.6</v>
      </c>
      <c r="V25" s="66">
        <v>177</v>
      </c>
      <c r="W25" s="66">
        <v>173</v>
      </c>
      <c r="X25" s="66">
        <v>163</v>
      </c>
      <c r="Y25" s="66">
        <v>157.6</v>
      </c>
      <c r="Z25" s="67"/>
      <c r="AA25" s="68">
        <f>SUM(B25:Z25)</f>
        <v>3575.7999999999997</v>
      </c>
    </row>
    <row r="26" spans="1:27" ht="24.95" customHeight="1" x14ac:dyDescent="0.2">
      <c r="A26" s="69" t="s">
        <v>20</v>
      </c>
      <c r="B26" s="70">
        <v>5904.884</v>
      </c>
      <c r="C26" s="71">
        <v>5767.491</v>
      </c>
      <c r="D26" s="71">
        <v>5521.2830000000004</v>
      </c>
      <c r="E26" s="71">
        <v>5369.6660000000002</v>
      </c>
      <c r="F26" s="71">
        <v>5268.5649999999996</v>
      </c>
      <c r="G26" s="71">
        <v>5281.3069999999998</v>
      </c>
      <c r="H26" s="71">
        <v>5449.5050000000001</v>
      </c>
      <c r="I26" s="71">
        <v>5824.116</v>
      </c>
      <c r="J26" s="71">
        <v>6406.4719999999998</v>
      </c>
      <c r="K26" s="71">
        <v>7122.0159999999996</v>
      </c>
      <c r="L26" s="71">
        <v>7422.4290000000001</v>
      </c>
      <c r="M26" s="71">
        <v>7633.1970000000001</v>
      </c>
      <c r="N26" s="71">
        <v>7702.5590000000002</v>
      </c>
      <c r="O26" s="71">
        <v>7681.549</v>
      </c>
      <c r="P26" s="71">
        <v>7176.1880000000001</v>
      </c>
      <c r="Q26" s="71">
        <v>6943.9409999999998</v>
      </c>
      <c r="R26" s="71">
        <v>6618.241</v>
      </c>
      <c r="S26" s="71">
        <v>6982.8320000000003</v>
      </c>
      <c r="T26" s="71">
        <v>6989.2330000000002</v>
      </c>
      <c r="U26" s="71">
        <v>7258.8230000000003</v>
      </c>
      <c r="V26" s="71">
        <v>7396.3760000000002</v>
      </c>
      <c r="W26" s="71">
        <v>6438.357</v>
      </c>
      <c r="X26" s="71">
        <v>5726.3940000000002</v>
      </c>
      <c r="Y26" s="71">
        <v>5598.7560000000003</v>
      </c>
      <c r="Z26" s="72"/>
      <c r="AA26" s="73">
        <f>SUM(B26:Z26)</f>
        <v>155484.17999999996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6052.6840000000002</v>
      </c>
      <c r="C28" s="57">
        <f t="shared" si="2"/>
        <v>5907.2910000000002</v>
      </c>
      <c r="D28" s="57">
        <f t="shared" si="2"/>
        <v>5655.4830000000002</v>
      </c>
      <c r="E28" s="57">
        <f t="shared" si="2"/>
        <v>5500.4660000000003</v>
      </c>
      <c r="F28" s="57">
        <f t="shared" si="2"/>
        <v>5396.7649999999994</v>
      </c>
      <c r="G28" s="57">
        <f t="shared" si="2"/>
        <v>5409.3069999999998</v>
      </c>
      <c r="H28" s="57">
        <f t="shared" si="2"/>
        <v>5580.1050000000005</v>
      </c>
      <c r="I28" s="57">
        <f t="shared" si="2"/>
        <v>5960.116</v>
      </c>
      <c r="J28" s="57">
        <f t="shared" si="2"/>
        <v>6549.4719999999998</v>
      </c>
      <c r="K28" s="57">
        <f t="shared" si="2"/>
        <v>7267.0159999999996</v>
      </c>
      <c r="L28" s="57">
        <f t="shared" si="2"/>
        <v>7566.4290000000001</v>
      </c>
      <c r="M28" s="57">
        <f t="shared" si="2"/>
        <v>7777.1970000000001</v>
      </c>
      <c r="N28" s="57">
        <f t="shared" si="2"/>
        <v>7848.5590000000002</v>
      </c>
      <c r="O28" s="57">
        <f t="shared" si="2"/>
        <v>7832.549</v>
      </c>
      <c r="P28" s="57">
        <f t="shared" si="2"/>
        <v>7328.1880000000001</v>
      </c>
      <c r="Q28" s="57">
        <f t="shared" si="2"/>
        <v>7095.5410000000002</v>
      </c>
      <c r="R28" s="57">
        <f t="shared" si="2"/>
        <v>6772.4409999999998</v>
      </c>
      <c r="S28" s="57">
        <f t="shared" si="2"/>
        <v>7143.232</v>
      </c>
      <c r="T28" s="57">
        <f t="shared" si="2"/>
        <v>7156.2330000000002</v>
      </c>
      <c r="U28" s="57">
        <f t="shared" si="2"/>
        <v>7430.4230000000007</v>
      </c>
      <c r="V28" s="57">
        <f t="shared" si="2"/>
        <v>7573.3760000000002</v>
      </c>
      <c r="W28" s="57">
        <f t="shared" si="2"/>
        <v>6611.357</v>
      </c>
      <c r="X28" s="57">
        <f t="shared" si="2"/>
        <v>5889.3940000000002</v>
      </c>
      <c r="Y28" s="57">
        <f t="shared" si="2"/>
        <v>5756.3560000000007</v>
      </c>
      <c r="Z28" s="58">
        <f t="shared" si="2"/>
        <v>0</v>
      </c>
      <c r="AA28" s="59">
        <f t="shared" si="2"/>
        <v>159059.97999999995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0</v>
      </c>
      <c r="J36" s="82">
        <f t="shared" si="4"/>
        <v>0</v>
      </c>
      <c r="K36" s="82">
        <f t="shared" si="4"/>
        <v>0</v>
      </c>
      <c r="L36" s="82">
        <f t="shared" si="4"/>
        <v>0</v>
      </c>
      <c r="M36" s="82">
        <f t="shared" si="4"/>
        <v>0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0</v>
      </c>
      <c r="U36" s="82">
        <f t="shared" si="4"/>
        <v>0</v>
      </c>
      <c r="V36" s="82">
        <f t="shared" si="4"/>
        <v>0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0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6052.6840000000002</v>
      </c>
      <c r="C39" s="82">
        <f t="shared" ref="C39:Z39" si="6">SUM(C10:C13)+C22+C36</f>
        <v>5907.2910000000002</v>
      </c>
      <c r="D39" s="82">
        <f t="shared" si="6"/>
        <v>5655.4829999999993</v>
      </c>
      <c r="E39" s="82">
        <f t="shared" si="6"/>
        <v>5500.4659999999994</v>
      </c>
      <c r="F39" s="82">
        <f t="shared" si="6"/>
        <v>5396.7649999999994</v>
      </c>
      <c r="G39" s="82">
        <f t="shared" si="6"/>
        <v>5409.3069999999989</v>
      </c>
      <c r="H39" s="82">
        <f t="shared" si="6"/>
        <v>5580.1050000000014</v>
      </c>
      <c r="I39" s="82">
        <f t="shared" si="6"/>
        <v>5960.116</v>
      </c>
      <c r="J39" s="82">
        <f t="shared" si="6"/>
        <v>6549.4719999999998</v>
      </c>
      <c r="K39" s="82">
        <f t="shared" si="6"/>
        <v>7267.0160000000005</v>
      </c>
      <c r="L39" s="82">
        <f t="shared" si="6"/>
        <v>7566.4290000000001</v>
      </c>
      <c r="M39" s="82">
        <f t="shared" si="6"/>
        <v>7777.197000000001</v>
      </c>
      <c r="N39" s="82">
        <f t="shared" si="6"/>
        <v>7848.5590000000002</v>
      </c>
      <c r="O39" s="82">
        <f t="shared" si="6"/>
        <v>7832.5489999999991</v>
      </c>
      <c r="P39" s="82">
        <f t="shared" si="6"/>
        <v>7328.1880000000001</v>
      </c>
      <c r="Q39" s="82">
        <f t="shared" si="6"/>
        <v>7095.5410000000011</v>
      </c>
      <c r="R39" s="82">
        <f t="shared" si="6"/>
        <v>6772.4409999999998</v>
      </c>
      <c r="S39" s="82">
        <f t="shared" si="6"/>
        <v>7143.232</v>
      </c>
      <c r="T39" s="82">
        <f t="shared" si="6"/>
        <v>7156.2330000000002</v>
      </c>
      <c r="U39" s="82">
        <f t="shared" si="6"/>
        <v>7430.4230000000007</v>
      </c>
      <c r="V39" s="82">
        <f t="shared" si="6"/>
        <v>7573.3760000000002</v>
      </c>
      <c r="W39" s="82">
        <f t="shared" si="6"/>
        <v>6611.3569999999991</v>
      </c>
      <c r="X39" s="82">
        <f t="shared" si="6"/>
        <v>5889.3940000000002</v>
      </c>
      <c r="Y39" s="82">
        <f t="shared" si="6"/>
        <v>5756.3559999999998</v>
      </c>
      <c r="Z39" s="83">
        <f t="shared" si="6"/>
        <v>0</v>
      </c>
      <c r="AA39" s="95">
        <f>SUM(B39:Z39)</f>
        <v>159059.97999999998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2020-09-06T02:27:01Z</dcterms:created>
  <dcterms:modified xsi:type="dcterms:W3CDTF">2020-09-06T02:27:02Z</dcterms:modified>
</cp:coreProperties>
</file>