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[1]SPOT_Orders_OverView_01!$A$39:$A$61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4" i="4" s="1"/>
  <c r="AA11" i="4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<sst xmlns="http://schemas.openxmlformats.org/spreadsheetml/2006/main" count="74" uniqueCount="41">
  <si>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05:24:44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</si>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</sst>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958</c:v>
                </c:pt>
                <c:pt idx="1">
                  <c:v>958</c:v>
                </c:pt>
                <c:pt idx="2">
                  <c:v>958</c:v>
                </c:pt>
                <c:pt idx="3">
                  <c:v>958</c:v>
                </c:pt>
                <c:pt idx="4">
                  <c:v>958</c:v>
                </c:pt>
                <c:pt idx="5">
                  <c:v>958</c:v>
                </c:pt>
                <c:pt idx="6">
                  <c:v>958</c:v>
                </c:pt>
                <c:pt idx="7">
                  <c:v>803</c:v>
                </c:pt>
                <c:pt idx="8">
                  <c:v>958</c:v>
                </c:pt>
                <c:pt idx="9">
                  <c:v>958</c:v>
                </c:pt>
                <c:pt idx="10">
                  <c:v>958</c:v>
                </c:pt>
                <c:pt idx="11">
                  <c:v>1205</c:v>
                </c:pt>
                <c:pt idx="12">
                  <c:v>1205</c:v>
                </c:pt>
                <c:pt idx="13">
                  <c:v>1205</c:v>
                </c:pt>
                <c:pt idx="14">
                  <c:v>1205</c:v>
                </c:pt>
                <c:pt idx="15">
                  <c:v>1205</c:v>
                </c:pt>
                <c:pt idx="16">
                  <c:v>1205</c:v>
                </c:pt>
                <c:pt idx="17">
                  <c:v>1205</c:v>
                </c:pt>
                <c:pt idx="18">
                  <c:v>1205</c:v>
                </c:pt>
                <c:pt idx="19">
                  <c:v>1205</c:v>
                </c:pt>
                <c:pt idx="20">
                  <c:v>1205</c:v>
                </c:pt>
                <c:pt idx="21">
                  <c:v>1205</c:v>
                </c:pt>
                <c:pt idx="22">
                  <c:v>1205</c:v>
                </c:pt>
                <c:pt idx="23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A-4F2F-A1D1-70C7C39F7295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2801.9</c:v>
                </c:pt>
                <c:pt idx="1">
                  <c:v>2814.9</c:v>
                </c:pt>
                <c:pt idx="2">
                  <c:v>2818.9</c:v>
                </c:pt>
                <c:pt idx="3">
                  <c:v>2729.9610000000002</c:v>
                </c:pt>
                <c:pt idx="4">
                  <c:v>2646.058</c:v>
                </c:pt>
                <c:pt idx="5">
                  <c:v>2699.143</c:v>
                </c:pt>
                <c:pt idx="6">
                  <c:v>2856.0659999999998</c:v>
                </c:pt>
                <c:pt idx="7">
                  <c:v>2978.9</c:v>
                </c:pt>
                <c:pt idx="8">
                  <c:v>3042.0630000000001</c:v>
                </c:pt>
                <c:pt idx="9">
                  <c:v>3006.9</c:v>
                </c:pt>
                <c:pt idx="10">
                  <c:v>2977.9</c:v>
                </c:pt>
                <c:pt idx="11">
                  <c:v>2963.9</c:v>
                </c:pt>
                <c:pt idx="12">
                  <c:v>2952.9</c:v>
                </c:pt>
                <c:pt idx="13">
                  <c:v>2945.9</c:v>
                </c:pt>
                <c:pt idx="14">
                  <c:v>2940.9</c:v>
                </c:pt>
                <c:pt idx="15">
                  <c:v>2948.9</c:v>
                </c:pt>
                <c:pt idx="16">
                  <c:v>2957.9</c:v>
                </c:pt>
                <c:pt idx="17">
                  <c:v>2981.9</c:v>
                </c:pt>
                <c:pt idx="18">
                  <c:v>3020.9</c:v>
                </c:pt>
                <c:pt idx="19">
                  <c:v>3055.9</c:v>
                </c:pt>
                <c:pt idx="20">
                  <c:v>3076.9</c:v>
                </c:pt>
                <c:pt idx="21">
                  <c:v>3095.9</c:v>
                </c:pt>
                <c:pt idx="22">
                  <c:v>3110.9</c:v>
                </c:pt>
                <c:pt idx="23">
                  <c:v>3119.9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4A-4F2F-A1D1-70C7C39F7295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1099</c:v>
                </c:pt>
                <c:pt idx="1">
                  <c:v>1115</c:v>
                </c:pt>
                <c:pt idx="2">
                  <c:v>1117</c:v>
                </c:pt>
                <c:pt idx="3">
                  <c:v>1164</c:v>
                </c:pt>
                <c:pt idx="4">
                  <c:v>1185</c:v>
                </c:pt>
                <c:pt idx="5">
                  <c:v>1174</c:v>
                </c:pt>
                <c:pt idx="6">
                  <c:v>1145</c:v>
                </c:pt>
                <c:pt idx="7">
                  <c:v>1235.58</c:v>
                </c:pt>
                <c:pt idx="8">
                  <c:v>1260</c:v>
                </c:pt>
                <c:pt idx="9">
                  <c:v>1165</c:v>
                </c:pt>
                <c:pt idx="10">
                  <c:v>1250</c:v>
                </c:pt>
                <c:pt idx="11">
                  <c:v>1275</c:v>
                </c:pt>
                <c:pt idx="12">
                  <c:v>1273</c:v>
                </c:pt>
                <c:pt idx="13">
                  <c:v>1263</c:v>
                </c:pt>
                <c:pt idx="14">
                  <c:v>1233</c:v>
                </c:pt>
                <c:pt idx="15">
                  <c:v>1291</c:v>
                </c:pt>
                <c:pt idx="16">
                  <c:v>1248</c:v>
                </c:pt>
                <c:pt idx="17">
                  <c:v>1256</c:v>
                </c:pt>
                <c:pt idx="18">
                  <c:v>1351</c:v>
                </c:pt>
                <c:pt idx="19">
                  <c:v>1250</c:v>
                </c:pt>
                <c:pt idx="20">
                  <c:v>1249</c:v>
                </c:pt>
                <c:pt idx="21">
                  <c:v>1206</c:v>
                </c:pt>
                <c:pt idx="22">
                  <c:v>1078</c:v>
                </c:pt>
                <c:pt idx="23">
                  <c:v>1054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4A-4F2F-A1D1-70C7C39F7295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418.84799999999996</c:v>
                </c:pt>
                <c:pt idx="1">
                  <c:v>436.61099999999999</c:v>
                </c:pt>
                <c:pt idx="2">
                  <c:v>449.76900000000001</c:v>
                </c:pt>
                <c:pt idx="3">
                  <c:v>456.26300000000003</c:v>
                </c:pt>
                <c:pt idx="4">
                  <c:v>446.786</c:v>
                </c:pt>
                <c:pt idx="5">
                  <c:v>436.13599999999997</c:v>
                </c:pt>
                <c:pt idx="6">
                  <c:v>467.91400000000004</c:v>
                </c:pt>
                <c:pt idx="7">
                  <c:v>765.25800000000004</c:v>
                </c:pt>
                <c:pt idx="8">
                  <c:v>1190.3849999999998</c:v>
                </c:pt>
                <c:pt idx="9">
                  <c:v>1557.7019999999998</c:v>
                </c:pt>
                <c:pt idx="10">
                  <c:v>1810.6780000000001</c:v>
                </c:pt>
                <c:pt idx="11">
                  <c:v>1983.5110000000002</c:v>
                </c:pt>
                <c:pt idx="12">
                  <c:v>2101.5940000000001</c:v>
                </c:pt>
                <c:pt idx="13">
                  <c:v>2116.9910000000004</c:v>
                </c:pt>
                <c:pt idx="14">
                  <c:v>2057.1610000000001</c:v>
                </c:pt>
                <c:pt idx="15">
                  <c:v>1854.501</c:v>
                </c:pt>
                <c:pt idx="16">
                  <c:v>1517.7170000000001</c:v>
                </c:pt>
                <c:pt idx="17">
                  <c:v>1061.817</c:v>
                </c:pt>
                <c:pt idx="18">
                  <c:v>731.59099999999989</c:v>
                </c:pt>
                <c:pt idx="19">
                  <c:v>652.83799999999997</c:v>
                </c:pt>
                <c:pt idx="20">
                  <c:v>636.52999999999986</c:v>
                </c:pt>
                <c:pt idx="21">
                  <c:v>598.22299999999996</c:v>
                </c:pt>
                <c:pt idx="22">
                  <c:v>595.90700000000004</c:v>
                </c:pt>
                <c:pt idx="23">
                  <c:v>580.86099999999999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4A-4F2F-A1D1-70C7C39F7295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140</c:v>
                </c:pt>
                <c:pt idx="8">
                  <c:v>140</c:v>
                </c:pt>
                <c:pt idx="9">
                  <c:v>80</c:v>
                </c:pt>
                <c:pt idx="10">
                  <c:v>65</c:v>
                </c:pt>
                <c:pt idx="11">
                  <c:v>65</c:v>
                </c:pt>
                <c:pt idx="12">
                  <c:v>92</c:v>
                </c:pt>
                <c:pt idx="13">
                  <c:v>133</c:v>
                </c:pt>
                <c:pt idx="14">
                  <c:v>93</c:v>
                </c:pt>
                <c:pt idx="15">
                  <c:v>123</c:v>
                </c:pt>
                <c:pt idx="16">
                  <c:v>516</c:v>
                </c:pt>
                <c:pt idx="17">
                  <c:v>848</c:v>
                </c:pt>
                <c:pt idx="18">
                  <c:v>1007</c:v>
                </c:pt>
                <c:pt idx="19">
                  <c:v>1091</c:v>
                </c:pt>
                <c:pt idx="20">
                  <c:v>957</c:v>
                </c:pt>
                <c:pt idx="21">
                  <c:v>743</c:v>
                </c:pt>
                <c:pt idx="22">
                  <c:v>293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4A-4F2F-A1D1-70C7C39F7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5322.7479999999996</c:v>
                </c:pt>
                <c:pt idx="1">
                  <c:v>5324.5110000000004</c:v>
                </c:pt>
                <c:pt idx="2">
                  <c:v>5343.6689999999999</c:v>
                </c:pt>
                <c:pt idx="3">
                  <c:v>5308.2240000000002</c:v>
                </c:pt>
                <c:pt idx="4">
                  <c:v>5235.8440000000001</c:v>
                </c:pt>
                <c:pt idx="5">
                  <c:v>5267.2790000000005</c:v>
                </c:pt>
                <c:pt idx="6">
                  <c:v>5426.98</c:v>
                </c:pt>
                <c:pt idx="7">
                  <c:v>5922.7380000000003</c:v>
                </c:pt>
                <c:pt idx="8">
                  <c:v>6590.4480000000003</c:v>
                </c:pt>
                <c:pt idx="9">
                  <c:v>6767.6019999999999</c:v>
                </c:pt>
                <c:pt idx="10">
                  <c:v>7061.5780000000004</c:v>
                </c:pt>
                <c:pt idx="11">
                  <c:v>7492.4110000000001</c:v>
                </c:pt>
                <c:pt idx="12">
                  <c:v>7624.4939999999997</c:v>
                </c:pt>
                <c:pt idx="13">
                  <c:v>7663.8909999999996</c:v>
                </c:pt>
                <c:pt idx="14">
                  <c:v>7529.0609999999997</c:v>
                </c:pt>
                <c:pt idx="15">
                  <c:v>7422.4009999999998</c:v>
                </c:pt>
                <c:pt idx="16">
                  <c:v>7444.6170000000002</c:v>
                </c:pt>
                <c:pt idx="17">
                  <c:v>7352.7169999999996</c:v>
                </c:pt>
                <c:pt idx="18">
                  <c:v>7315.491</c:v>
                </c:pt>
                <c:pt idx="19">
                  <c:v>7254.7380000000003</c:v>
                </c:pt>
                <c:pt idx="20">
                  <c:v>7124.43</c:v>
                </c:pt>
                <c:pt idx="21">
                  <c:v>6848.1229999999996</c:v>
                </c:pt>
                <c:pt idx="22">
                  <c:v>6282.8069999999998</c:v>
                </c:pt>
                <c:pt idx="23">
                  <c:v>6004.7610000000004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54A-4F2F-A1D1-70C7C39F7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99.9</c:v>
                </c:pt>
                <c:pt idx="4">
                  <c:v>99.9</c:v>
                </c:pt>
                <c:pt idx="5">
                  <c:v>99.9</c:v>
                </c:pt>
                <c:pt idx="6">
                  <c:v>99.9</c:v>
                </c:pt>
                <c:pt idx="7">
                  <c:v>70.599999999999994</c:v>
                </c:pt>
                <c:pt idx="8">
                  <c:v>99.9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54A-4F2F-A1D1-70C7C39F7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44075</v>
          </cell>
        </row>
        <row r="4">
          <cell r="C4" t="str">
            <v>DAM</v>
          </cell>
        </row>
        <row r="18">
          <cell r="C18">
            <v>26048</v>
          </cell>
        </row>
        <row r="19">
          <cell r="C19">
            <v>70545.391000000032</v>
          </cell>
        </row>
        <row r="20">
          <cell r="C20">
            <v>6476</v>
          </cell>
        </row>
        <row r="21">
          <cell r="C21">
            <v>28936.58</v>
          </cell>
        </row>
        <row r="22">
          <cell r="C22">
            <v>24925.591999999993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13671.842999999997</v>
          </cell>
        </row>
        <row r="31">
          <cell r="C31">
            <v>33626.972999999998</v>
          </cell>
        </row>
        <row r="32">
          <cell r="C32">
            <v>107128.89700000001</v>
          </cell>
        </row>
        <row r="33">
          <cell r="C33">
            <v>0</v>
          </cell>
        </row>
        <row r="34">
          <cell r="C34">
            <v>266</v>
          </cell>
        </row>
        <row r="35">
          <cell r="C35">
            <v>2237.85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150</v>
          </cell>
          <cell r="C7">
            <v>150</v>
          </cell>
          <cell r="D7">
            <v>150</v>
          </cell>
          <cell r="E7">
            <v>99.9</v>
          </cell>
          <cell r="F7">
            <v>99.9</v>
          </cell>
          <cell r="G7">
            <v>99.9</v>
          </cell>
          <cell r="H7">
            <v>99.9</v>
          </cell>
          <cell r="I7">
            <v>70.599999999999994</v>
          </cell>
          <cell r="J7">
            <v>99.9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  <row r="10">
          <cell r="M10">
            <v>247</v>
          </cell>
          <cell r="N10">
            <v>247</v>
          </cell>
          <cell r="O10">
            <v>247</v>
          </cell>
          <cell r="P10">
            <v>247</v>
          </cell>
          <cell r="Q10">
            <v>247</v>
          </cell>
          <cell r="R10">
            <v>247</v>
          </cell>
          <cell r="S10">
            <v>247</v>
          </cell>
          <cell r="T10">
            <v>247</v>
          </cell>
          <cell r="U10">
            <v>247</v>
          </cell>
          <cell r="V10">
            <v>247</v>
          </cell>
          <cell r="W10">
            <v>247</v>
          </cell>
          <cell r="X10">
            <v>247</v>
          </cell>
          <cell r="Y10">
            <v>247</v>
          </cell>
        </row>
        <row r="11">
          <cell r="B11">
            <v>247</v>
          </cell>
          <cell r="C11">
            <v>247</v>
          </cell>
          <cell r="D11">
            <v>247</v>
          </cell>
          <cell r="E11">
            <v>247</v>
          </cell>
          <cell r="F11">
            <v>247</v>
          </cell>
          <cell r="G11">
            <v>247</v>
          </cell>
          <cell r="H11">
            <v>247</v>
          </cell>
          <cell r="I11">
            <v>150</v>
          </cell>
          <cell r="J11">
            <v>247</v>
          </cell>
          <cell r="K11">
            <v>247</v>
          </cell>
          <cell r="L11">
            <v>247</v>
          </cell>
          <cell r="M11">
            <v>247</v>
          </cell>
          <cell r="N11">
            <v>247</v>
          </cell>
          <cell r="O11">
            <v>247</v>
          </cell>
          <cell r="P11">
            <v>247</v>
          </cell>
          <cell r="Q11">
            <v>247</v>
          </cell>
          <cell r="R11">
            <v>247</v>
          </cell>
          <cell r="S11">
            <v>247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247</v>
          </cell>
          <cell r="Y11">
            <v>247</v>
          </cell>
        </row>
        <row r="19">
          <cell r="B19">
            <v>212</v>
          </cell>
          <cell r="C19">
            <v>212</v>
          </cell>
          <cell r="D19">
            <v>212</v>
          </cell>
          <cell r="E19">
            <v>212</v>
          </cell>
          <cell r="F19">
            <v>212</v>
          </cell>
          <cell r="G19">
            <v>212</v>
          </cell>
          <cell r="H19">
            <v>212</v>
          </cell>
          <cell r="I19">
            <v>154</v>
          </cell>
          <cell r="J19">
            <v>212</v>
          </cell>
          <cell r="K19">
            <v>212</v>
          </cell>
          <cell r="L19">
            <v>212</v>
          </cell>
          <cell r="M19">
            <v>212</v>
          </cell>
          <cell r="N19">
            <v>212</v>
          </cell>
          <cell r="O19">
            <v>212</v>
          </cell>
          <cell r="P19">
            <v>212</v>
          </cell>
          <cell r="Q19">
            <v>212</v>
          </cell>
          <cell r="R19">
            <v>212</v>
          </cell>
          <cell r="S19">
            <v>212</v>
          </cell>
          <cell r="T19">
            <v>212</v>
          </cell>
          <cell r="U19">
            <v>212</v>
          </cell>
          <cell r="V19">
            <v>212</v>
          </cell>
          <cell r="W19">
            <v>212</v>
          </cell>
          <cell r="X19">
            <v>212</v>
          </cell>
          <cell r="Y19">
            <v>212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261</v>
          </cell>
          <cell r="G23">
            <v>261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390</v>
          </cell>
          <cell r="J25">
            <v>385</v>
          </cell>
          <cell r="K25">
            <v>380</v>
          </cell>
          <cell r="L25">
            <v>375</v>
          </cell>
          <cell r="M25">
            <v>375</v>
          </cell>
          <cell r="N25">
            <v>375</v>
          </cell>
          <cell r="O25">
            <v>375</v>
          </cell>
          <cell r="P25">
            <v>375</v>
          </cell>
          <cell r="Q25">
            <v>375</v>
          </cell>
          <cell r="R25">
            <v>375</v>
          </cell>
          <cell r="S25">
            <v>380</v>
          </cell>
          <cell r="T25">
            <v>385</v>
          </cell>
          <cell r="U25">
            <v>390</v>
          </cell>
          <cell r="V25">
            <v>390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331</v>
          </cell>
          <cell r="C26">
            <v>331</v>
          </cell>
          <cell r="D26">
            <v>331</v>
          </cell>
          <cell r="E26">
            <v>331</v>
          </cell>
          <cell r="F26">
            <v>331</v>
          </cell>
          <cell r="G26">
            <v>329</v>
          </cell>
          <cell r="H26">
            <v>326</v>
          </cell>
          <cell r="I26">
            <v>323</v>
          </cell>
          <cell r="J26">
            <v>320</v>
          </cell>
          <cell r="K26">
            <v>318</v>
          </cell>
          <cell r="L26">
            <v>318</v>
          </cell>
          <cell r="M26">
            <v>318</v>
          </cell>
          <cell r="N26">
            <v>318</v>
          </cell>
          <cell r="O26">
            <v>318</v>
          </cell>
          <cell r="P26">
            <v>318</v>
          </cell>
          <cell r="Q26">
            <v>318</v>
          </cell>
          <cell r="R26">
            <v>318</v>
          </cell>
          <cell r="S26">
            <v>320</v>
          </cell>
          <cell r="T26">
            <v>323</v>
          </cell>
          <cell r="U26">
            <v>326</v>
          </cell>
          <cell r="V26">
            <v>328</v>
          </cell>
          <cell r="W26">
            <v>330</v>
          </cell>
          <cell r="X26">
            <v>331</v>
          </cell>
          <cell r="Y26">
            <v>331</v>
          </cell>
        </row>
        <row r="27">
          <cell r="B27">
            <v>359</v>
          </cell>
          <cell r="C27">
            <v>359</v>
          </cell>
          <cell r="D27">
            <v>359</v>
          </cell>
          <cell r="E27">
            <v>359</v>
          </cell>
          <cell r="F27">
            <v>357</v>
          </cell>
          <cell r="G27">
            <v>354</v>
          </cell>
          <cell r="H27">
            <v>350</v>
          </cell>
          <cell r="I27">
            <v>346</v>
          </cell>
          <cell r="J27">
            <v>342</v>
          </cell>
          <cell r="K27">
            <v>340</v>
          </cell>
          <cell r="L27">
            <v>340</v>
          </cell>
          <cell r="M27">
            <v>340</v>
          </cell>
          <cell r="N27">
            <v>340</v>
          </cell>
          <cell r="O27">
            <v>340</v>
          </cell>
          <cell r="P27">
            <v>340</v>
          </cell>
          <cell r="Q27">
            <v>340</v>
          </cell>
          <cell r="R27">
            <v>342</v>
          </cell>
          <cell r="S27">
            <v>345</v>
          </cell>
          <cell r="T27">
            <v>348</v>
          </cell>
          <cell r="U27">
            <v>351</v>
          </cell>
          <cell r="V27">
            <v>354</v>
          </cell>
          <cell r="W27">
            <v>356</v>
          </cell>
          <cell r="X27">
            <v>357</v>
          </cell>
          <cell r="Y27">
            <v>359</v>
          </cell>
        </row>
        <row r="28">
          <cell r="B28">
            <v>444</v>
          </cell>
          <cell r="C28">
            <v>447</v>
          </cell>
          <cell r="D28">
            <v>448</v>
          </cell>
          <cell r="E28">
            <v>449</v>
          </cell>
          <cell r="F28">
            <v>450</v>
          </cell>
          <cell r="G28">
            <v>446</v>
          </cell>
          <cell r="H28">
            <v>443</v>
          </cell>
          <cell r="I28">
            <v>440</v>
          </cell>
          <cell r="J28">
            <v>434</v>
          </cell>
          <cell r="K28">
            <v>427</v>
          </cell>
          <cell r="L28">
            <v>419</v>
          </cell>
          <cell r="M28">
            <v>416</v>
          </cell>
          <cell r="N28">
            <v>413</v>
          </cell>
          <cell r="O28">
            <v>410</v>
          </cell>
          <cell r="P28">
            <v>411</v>
          </cell>
          <cell r="Q28">
            <v>412</v>
          </cell>
          <cell r="R28">
            <v>412</v>
          </cell>
          <cell r="S28">
            <v>417</v>
          </cell>
          <cell r="T28">
            <v>424</v>
          </cell>
          <cell r="U28">
            <v>431</v>
          </cell>
          <cell r="V28">
            <v>432</v>
          </cell>
          <cell r="W28">
            <v>435</v>
          </cell>
          <cell r="X28">
            <v>437</v>
          </cell>
          <cell r="Y28">
            <v>440</v>
          </cell>
        </row>
        <row r="29">
          <cell r="B29">
            <v>388</v>
          </cell>
          <cell r="C29">
            <v>391</v>
          </cell>
          <cell r="D29">
            <v>393</v>
          </cell>
          <cell r="E29">
            <v>391</v>
          </cell>
          <cell r="F29">
            <v>391</v>
          </cell>
          <cell r="G29">
            <v>388</v>
          </cell>
          <cell r="H29">
            <v>380</v>
          </cell>
          <cell r="I29">
            <v>370</v>
          </cell>
          <cell r="J29">
            <v>361</v>
          </cell>
          <cell r="K29">
            <v>351</v>
          </cell>
          <cell r="L29">
            <v>347</v>
          </cell>
          <cell r="M29">
            <v>343</v>
          </cell>
          <cell r="N29">
            <v>339</v>
          </cell>
          <cell r="O29">
            <v>343</v>
          </cell>
          <cell r="P29">
            <v>347</v>
          </cell>
          <cell r="Q29">
            <v>351</v>
          </cell>
          <cell r="R29">
            <v>354</v>
          </cell>
          <cell r="S29">
            <v>358</v>
          </cell>
          <cell r="T29">
            <v>367</v>
          </cell>
          <cell r="U29">
            <v>370</v>
          </cell>
          <cell r="V29">
            <v>374</v>
          </cell>
          <cell r="W29">
            <v>377</v>
          </cell>
          <cell r="X29">
            <v>382</v>
          </cell>
          <cell r="Y29">
            <v>385</v>
          </cell>
        </row>
        <row r="34">
          <cell r="B34">
            <v>361</v>
          </cell>
          <cell r="C34">
            <v>362</v>
          </cell>
          <cell r="D34">
            <v>362</v>
          </cell>
          <cell r="E34">
            <v>364</v>
          </cell>
          <cell r="F34">
            <v>364</v>
          </cell>
          <cell r="G34">
            <v>367</v>
          </cell>
          <cell r="H34">
            <v>362</v>
          </cell>
          <cell r="I34">
            <v>361</v>
          </cell>
          <cell r="J34">
            <v>357</v>
          </cell>
          <cell r="K34">
            <v>349</v>
          </cell>
          <cell r="L34">
            <v>345</v>
          </cell>
          <cell r="M34">
            <v>344</v>
          </cell>
          <cell r="N34">
            <v>343</v>
          </cell>
          <cell r="O34">
            <v>342</v>
          </cell>
          <cell r="P34">
            <v>339</v>
          </cell>
          <cell r="Q34">
            <v>339</v>
          </cell>
          <cell r="R34">
            <v>339</v>
          </cell>
          <cell r="S34">
            <v>337</v>
          </cell>
          <cell r="T34">
            <v>340</v>
          </cell>
          <cell r="U34">
            <v>343</v>
          </cell>
          <cell r="V34">
            <v>345</v>
          </cell>
          <cell r="W34">
            <v>346</v>
          </cell>
          <cell r="X34">
            <v>349</v>
          </cell>
          <cell r="Y34">
            <v>349</v>
          </cell>
        </row>
        <row r="35">
          <cell r="H35">
            <v>110</v>
          </cell>
          <cell r="I35">
            <v>343</v>
          </cell>
          <cell r="J35">
            <v>340</v>
          </cell>
          <cell r="K35">
            <v>337</v>
          </cell>
          <cell r="L35">
            <v>333</v>
          </cell>
          <cell r="M35">
            <v>330</v>
          </cell>
          <cell r="N35">
            <v>330</v>
          </cell>
          <cell r="O35">
            <v>327</v>
          </cell>
          <cell r="P35">
            <v>323</v>
          </cell>
          <cell r="Q35">
            <v>323</v>
          </cell>
          <cell r="R35">
            <v>323</v>
          </cell>
          <cell r="S35">
            <v>327</v>
          </cell>
          <cell r="T35">
            <v>333</v>
          </cell>
          <cell r="U35">
            <v>340</v>
          </cell>
          <cell r="V35">
            <v>346</v>
          </cell>
          <cell r="W35">
            <v>348</v>
          </cell>
          <cell r="X35">
            <v>350</v>
          </cell>
          <cell r="Y35">
            <v>350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391</v>
          </cell>
          <cell r="C37">
            <v>392</v>
          </cell>
          <cell r="D37">
            <v>393</v>
          </cell>
          <cell r="E37">
            <v>303.06099999999998</v>
          </cell>
          <cell r="F37">
            <v>220.15799999999999</v>
          </cell>
          <cell r="G37">
            <v>287.24299999999999</v>
          </cell>
          <cell r="H37">
            <v>362.166</v>
          </cell>
          <cell r="I37">
            <v>278</v>
          </cell>
          <cell r="J37">
            <v>375.16300000000001</v>
          </cell>
          <cell r="K37">
            <v>377</v>
          </cell>
          <cell r="L37">
            <v>373</v>
          </cell>
          <cell r="M37">
            <v>370</v>
          </cell>
          <cell r="N37">
            <v>367</v>
          </cell>
          <cell r="O37">
            <v>363</v>
          </cell>
          <cell r="P37">
            <v>360</v>
          </cell>
          <cell r="Q37">
            <v>363</v>
          </cell>
          <cell r="R37">
            <v>367</v>
          </cell>
          <cell r="S37">
            <v>370</v>
          </cell>
          <cell r="T37">
            <v>373</v>
          </cell>
          <cell r="U37">
            <v>377</v>
          </cell>
          <cell r="V37">
            <v>380</v>
          </cell>
          <cell r="W37">
            <v>381</v>
          </cell>
          <cell r="X37">
            <v>382</v>
          </cell>
          <cell r="Y37">
            <v>383</v>
          </cell>
        </row>
        <row r="42">
          <cell r="N42">
            <v>42</v>
          </cell>
          <cell r="O42">
            <v>93</v>
          </cell>
          <cell r="P42">
            <v>93</v>
          </cell>
          <cell r="Q42">
            <v>93</v>
          </cell>
          <cell r="R42">
            <v>186</v>
          </cell>
          <cell r="S42">
            <v>186</v>
          </cell>
          <cell r="T42">
            <v>186</v>
          </cell>
          <cell r="U42">
            <v>186</v>
          </cell>
          <cell r="V42">
            <v>186</v>
          </cell>
          <cell r="W42">
            <v>186</v>
          </cell>
          <cell r="X42">
            <v>93</v>
          </cell>
        </row>
        <row r="43">
          <cell r="Q43">
            <v>30</v>
          </cell>
          <cell r="R43">
            <v>160</v>
          </cell>
          <cell r="S43">
            <v>160</v>
          </cell>
          <cell r="T43">
            <v>160</v>
          </cell>
          <cell r="U43">
            <v>160</v>
          </cell>
          <cell r="V43">
            <v>160</v>
          </cell>
          <cell r="W43">
            <v>160</v>
          </cell>
          <cell r="X43">
            <v>80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61</v>
          </cell>
          <cell r="T45">
            <v>48</v>
          </cell>
          <cell r="U45">
            <v>38</v>
          </cell>
        </row>
        <row r="46">
          <cell r="R46">
            <v>120</v>
          </cell>
          <cell r="S46">
            <v>120</v>
          </cell>
          <cell r="T46">
            <v>146</v>
          </cell>
          <cell r="U46">
            <v>240</v>
          </cell>
          <cell r="V46">
            <v>240</v>
          </cell>
          <cell r="W46">
            <v>120</v>
          </cell>
          <cell r="X46">
            <v>120</v>
          </cell>
        </row>
        <row r="47">
          <cell r="S47">
            <v>95</v>
          </cell>
          <cell r="T47">
            <v>105</v>
          </cell>
          <cell r="U47">
            <v>105</v>
          </cell>
          <cell r="V47">
            <v>105</v>
          </cell>
          <cell r="W47">
            <v>105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12</v>
          </cell>
        </row>
        <row r="49">
          <cell r="S49">
            <v>126</v>
          </cell>
        </row>
        <row r="50">
          <cell r="T50">
            <v>126</v>
          </cell>
          <cell r="U50">
            <v>126</v>
          </cell>
        </row>
        <row r="51">
          <cell r="T51">
            <v>126</v>
          </cell>
          <cell r="U51">
            <v>126</v>
          </cell>
          <cell r="V51">
            <v>96</v>
          </cell>
        </row>
        <row r="53">
          <cell r="R53">
            <v>50</v>
          </cell>
          <cell r="S53">
            <v>100</v>
          </cell>
          <cell r="T53">
            <v>100</v>
          </cell>
        </row>
        <row r="55">
          <cell r="W55">
            <v>100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418.84799999999996</v>
          </cell>
          <cell r="C61">
            <v>436.61099999999999</v>
          </cell>
          <cell r="D61">
            <v>449.76900000000001</v>
          </cell>
          <cell r="E61">
            <v>456.26300000000003</v>
          </cell>
          <cell r="F61">
            <v>446.786</v>
          </cell>
          <cell r="G61">
            <v>436.13599999999997</v>
          </cell>
          <cell r="H61">
            <v>467.91400000000004</v>
          </cell>
          <cell r="I61">
            <v>765.25800000000004</v>
          </cell>
          <cell r="J61">
            <v>1190.3849999999998</v>
          </cell>
          <cell r="K61">
            <v>1557.7019999999998</v>
          </cell>
          <cell r="L61">
            <v>1810.6780000000001</v>
          </cell>
          <cell r="M61">
            <v>1983.5110000000002</v>
          </cell>
          <cell r="N61">
            <v>2101.5940000000001</v>
          </cell>
          <cell r="O61">
            <v>2116.9910000000004</v>
          </cell>
          <cell r="P61">
            <v>2057.1610000000001</v>
          </cell>
          <cell r="Q61">
            <v>1854.501</v>
          </cell>
          <cell r="R61">
            <v>1517.7170000000001</v>
          </cell>
          <cell r="S61">
            <v>1061.817</v>
          </cell>
          <cell r="T61">
            <v>731.59099999999989</v>
          </cell>
          <cell r="U61">
            <v>652.83799999999997</v>
          </cell>
          <cell r="V61">
            <v>636.52999999999986</v>
          </cell>
          <cell r="W61">
            <v>598.22299999999996</v>
          </cell>
          <cell r="X61">
            <v>595.90700000000004</v>
          </cell>
          <cell r="Y61">
            <v>580.86099999999999</v>
          </cell>
        </row>
        <row r="74">
          <cell r="B74">
            <v>108</v>
          </cell>
          <cell r="C74">
            <v>108</v>
          </cell>
          <cell r="D74">
            <v>108</v>
          </cell>
          <cell r="E74">
            <v>108</v>
          </cell>
          <cell r="F74">
            <v>108</v>
          </cell>
          <cell r="G74">
            <v>108</v>
          </cell>
          <cell r="H74">
            <v>108</v>
          </cell>
          <cell r="I74">
            <v>138.57999999999998</v>
          </cell>
          <cell r="J74">
            <v>128</v>
          </cell>
          <cell r="K74">
            <v>136</v>
          </cell>
          <cell r="L74">
            <v>168</v>
          </cell>
          <cell r="M74">
            <v>182</v>
          </cell>
          <cell r="N74">
            <v>180</v>
          </cell>
          <cell r="O74">
            <v>197</v>
          </cell>
          <cell r="P74">
            <v>218</v>
          </cell>
          <cell r="Q74">
            <v>223</v>
          </cell>
          <cell r="R74">
            <v>209</v>
          </cell>
          <cell r="S74">
            <v>199</v>
          </cell>
          <cell r="T74">
            <v>228</v>
          </cell>
          <cell r="U74">
            <v>198</v>
          </cell>
          <cell r="V74">
            <v>190</v>
          </cell>
          <cell r="W74">
            <v>216</v>
          </cell>
          <cell r="X74">
            <v>138</v>
          </cell>
          <cell r="Y74">
            <v>143</v>
          </cell>
        </row>
        <row r="75">
          <cell r="B75">
            <v>265</v>
          </cell>
          <cell r="C75">
            <v>275</v>
          </cell>
          <cell r="D75">
            <v>281</v>
          </cell>
          <cell r="E75">
            <v>280</v>
          </cell>
          <cell r="F75">
            <v>281</v>
          </cell>
          <cell r="G75">
            <v>281</v>
          </cell>
          <cell r="H75">
            <v>236</v>
          </cell>
          <cell r="I75">
            <v>246</v>
          </cell>
          <cell r="J75">
            <v>261</v>
          </cell>
          <cell r="K75">
            <v>261</v>
          </cell>
          <cell r="L75">
            <v>284</v>
          </cell>
          <cell r="M75">
            <v>281</v>
          </cell>
          <cell r="N75">
            <v>282</v>
          </cell>
          <cell r="O75">
            <v>283</v>
          </cell>
          <cell r="P75">
            <v>277</v>
          </cell>
          <cell r="Q75">
            <v>282</v>
          </cell>
          <cell r="R75">
            <v>282</v>
          </cell>
          <cell r="S75">
            <v>277</v>
          </cell>
          <cell r="T75">
            <v>282</v>
          </cell>
          <cell r="U75">
            <v>291</v>
          </cell>
          <cell r="V75">
            <v>284</v>
          </cell>
          <cell r="W75">
            <v>272</v>
          </cell>
          <cell r="X75">
            <v>270</v>
          </cell>
          <cell r="Y75">
            <v>276</v>
          </cell>
        </row>
        <row r="76">
          <cell r="B76">
            <v>403</v>
          </cell>
          <cell r="C76">
            <v>433</v>
          </cell>
          <cell r="D76">
            <v>408</v>
          </cell>
          <cell r="E76">
            <v>427</v>
          </cell>
          <cell r="F76">
            <v>427</v>
          </cell>
          <cell r="G76">
            <v>393</v>
          </cell>
          <cell r="H76">
            <v>401</v>
          </cell>
          <cell r="I76">
            <v>336</v>
          </cell>
          <cell r="J76">
            <v>376</v>
          </cell>
          <cell r="K76">
            <v>401</v>
          </cell>
          <cell r="L76">
            <v>396</v>
          </cell>
          <cell r="M76">
            <v>406</v>
          </cell>
          <cell r="N76">
            <v>420</v>
          </cell>
          <cell r="O76">
            <v>421</v>
          </cell>
          <cell r="P76">
            <v>403</v>
          </cell>
          <cell r="Q76">
            <v>406</v>
          </cell>
          <cell r="R76">
            <v>401</v>
          </cell>
          <cell r="S76">
            <v>391</v>
          </cell>
          <cell r="T76">
            <v>413</v>
          </cell>
          <cell r="U76">
            <v>410</v>
          </cell>
          <cell r="V76">
            <v>388</v>
          </cell>
          <cell r="W76">
            <v>391</v>
          </cell>
          <cell r="X76">
            <v>373</v>
          </cell>
          <cell r="Y76">
            <v>391</v>
          </cell>
        </row>
        <row r="77">
          <cell r="B77">
            <v>75</v>
          </cell>
          <cell r="C77">
            <v>69</v>
          </cell>
          <cell r="D77">
            <v>55</v>
          </cell>
          <cell r="E77">
            <v>55</v>
          </cell>
          <cell r="F77">
            <v>55</v>
          </cell>
          <cell r="G77">
            <v>75</v>
          </cell>
          <cell r="H77">
            <v>75</v>
          </cell>
          <cell r="I77">
            <v>75</v>
          </cell>
          <cell r="J77">
            <v>80</v>
          </cell>
          <cell r="K77">
            <v>65</v>
          </cell>
          <cell r="L77">
            <v>70</v>
          </cell>
          <cell r="M77">
            <v>80</v>
          </cell>
          <cell r="N77">
            <v>85</v>
          </cell>
          <cell r="O77">
            <v>77</v>
          </cell>
          <cell r="P77">
            <v>70</v>
          </cell>
          <cell r="Q77">
            <v>75</v>
          </cell>
          <cell r="R77">
            <v>64</v>
          </cell>
          <cell r="S77">
            <v>74</v>
          </cell>
          <cell r="T77">
            <v>75</v>
          </cell>
          <cell r="U77">
            <v>59</v>
          </cell>
          <cell r="V77">
            <v>65</v>
          </cell>
          <cell r="W77">
            <v>69</v>
          </cell>
          <cell r="X77">
            <v>75</v>
          </cell>
          <cell r="Y77">
            <v>75</v>
          </cell>
        </row>
        <row r="78">
          <cell r="B78">
            <v>248</v>
          </cell>
          <cell r="C78">
            <v>230</v>
          </cell>
          <cell r="D78">
            <v>265</v>
          </cell>
          <cell r="E78">
            <v>294</v>
          </cell>
          <cell r="F78">
            <v>314</v>
          </cell>
          <cell r="G78">
            <v>317</v>
          </cell>
          <cell r="H78">
            <v>325</v>
          </cell>
          <cell r="I78">
            <v>440</v>
          </cell>
          <cell r="J78">
            <v>415</v>
          </cell>
          <cell r="K78">
            <v>302</v>
          </cell>
          <cell r="L78">
            <v>332</v>
          </cell>
          <cell r="M78">
            <v>326</v>
          </cell>
          <cell r="N78">
            <v>306</v>
          </cell>
          <cell r="O78">
            <v>285</v>
          </cell>
          <cell r="P78">
            <v>265</v>
          </cell>
          <cell r="Q78">
            <v>305</v>
          </cell>
          <cell r="R78">
            <v>292</v>
          </cell>
          <cell r="S78">
            <v>315</v>
          </cell>
          <cell r="T78">
            <v>353</v>
          </cell>
          <cell r="U78">
            <v>292</v>
          </cell>
          <cell r="V78">
            <v>322</v>
          </cell>
          <cell r="W78">
            <v>258</v>
          </cell>
          <cell r="X78">
            <v>222</v>
          </cell>
          <cell r="Y78">
            <v>169</v>
          </cell>
        </row>
      </sheetData>
      <sheetData sheetId="6">
        <row r="65">
          <cell r="B65">
            <v>279.58499999999998</v>
          </cell>
          <cell r="C65">
            <v>681.88799999999992</v>
          </cell>
          <cell r="D65">
            <v>945.75299999999993</v>
          </cell>
          <cell r="E65">
            <v>1032.6479999999999</v>
          </cell>
          <cell r="F65">
            <v>1033.0239999999999</v>
          </cell>
          <cell r="G65">
            <v>1024.5119999999999</v>
          </cell>
          <cell r="H65">
            <v>1008.232</v>
          </cell>
          <cell r="I65">
            <v>982.85599999999999</v>
          </cell>
          <cell r="J65">
            <v>953.85599999999999</v>
          </cell>
          <cell r="K65">
            <v>546.47900000000004</v>
          </cell>
          <cell r="L65">
            <v>400.85</v>
          </cell>
          <cell r="M65">
            <v>484.33800000000002</v>
          </cell>
          <cell r="N65">
            <v>373.17899999999997</v>
          </cell>
          <cell r="O65">
            <v>238.624</v>
          </cell>
          <cell r="P65">
            <v>122.13100000000001</v>
          </cell>
          <cell r="Q65">
            <v>213.98299999999998</v>
          </cell>
          <cell r="R65">
            <v>431.91700000000003</v>
          </cell>
          <cell r="S65">
            <v>484.03900000000004</v>
          </cell>
          <cell r="T65">
            <v>529.45699999999999</v>
          </cell>
          <cell r="U65">
            <v>571.84799999999996</v>
          </cell>
          <cell r="V65">
            <v>381.964</v>
          </cell>
          <cell r="W65">
            <v>315.94399999999996</v>
          </cell>
          <cell r="X65">
            <v>157.54300000000001</v>
          </cell>
          <cell r="Y65">
            <v>477.19299999999998</v>
          </cell>
        </row>
        <row r="66">
          <cell r="B66">
            <v>1116.4179999999999</v>
          </cell>
          <cell r="C66">
            <v>1061.1289999999999</v>
          </cell>
          <cell r="D66">
            <v>1029.98</v>
          </cell>
          <cell r="E66">
            <v>1021.5300000000001</v>
          </cell>
          <cell r="F66">
            <v>1029.4000000000001</v>
          </cell>
          <cell r="G66">
            <v>1093.5149999999999</v>
          </cell>
          <cell r="H66">
            <v>1213.7049999999997</v>
          </cell>
          <cell r="I66">
            <v>1342.635</v>
          </cell>
          <cell r="J66">
            <v>1484.55</v>
          </cell>
          <cell r="K66">
            <v>1599.0340000000001</v>
          </cell>
          <cell r="L66">
            <v>1666.7370000000001</v>
          </cell>
          <cell r="M66">
            <v>1715.6610000000001</v>
          </cell>
          <cell r="N66">
            <v>1745.415</v>
          </cell>
          <cell r="O66">
            <v>1754.0359999999996</v>
          </cell>
          <cell r="P66">
            <v>1718.1970000000001</v>
          </cell>
          <cell r="Q66">
            <v>1660.586</v>
          </cell>
          <cell r="R66">
            <v>1599.6259999999995</v>
          </cell>
          <cell r="S66">
            <v>1544.8429999999998</v>
          </cell>
          <cell r="T66">
            <v>1502.9079999999999</v>
          </cell>
          <cell r="U66">
            <v>1467.588</v>
          </cell>
          <cell r="V66">
            <v>1425.857</v>
          </cell>
          <cell r="W66">
            <v>1356.153</v>
          </cell>
          <cell r="X66">
            <v>1283.7420000000002</v>
          </cell>
          <cell r="Y66">
            <v>1193.7279999999998</v>
          </cell>
        </row>
        <row r="67">
          <cell r="B67">
            <v>3838.6950000000011</v>
          </cell>
          <cell r="C67">
            <v>3499.1440000000007</v>
          </cell>
          <cell r="D67">
            <v>3289.3359999999998</v>
          </cell>
          <cell r="E67">
            <v>3175.8460000000005</v>
          </cell>
          <cell r="F67">
            <v>3096.87</v>
          </cell>
          <cell r="G67">
            <v>3072.2520000000004</v>
          </cell>
          <cell r="H67">
            <v>3127.1930000000007</v>
          </cell>
          <cell r="I67">
            <v>3386.5470000000005</v>
          </cell>
          <cell r="J67">
            <v>3934.8920000000003</v>
          </cell>
          <cell r="K67">
            <v>4532.2389999999996</v>
          </cell>
          <cell r="L67">
            <v>4903.8410000000003</v>
          </cell>
          <cell r="M67">
            <v>5201.5120000000006</v>
          </cell>
          <cell r="N67">
            <v>5413.6500000000005</v>
          </cell>
          <cell r="O67">
            <v>5575.3810000000003</v>
          </cell>
          <cell r="P67">
            <v>5592.433</v>
          </cell>
          <cell r="Q67">
            <v>5451.3819999999996</v>
          </cell>
          <cell r="R67">
            <v>5314.2240000000002</v>
          </cell>
          <cell r="S67">
            <v>5219.7349999999988</v>
          </cell>
          <cell r="T67">
            <v>5173.326</v>
          </cell>
          <cell r="U67">
            <v>5101.7520000000013</v>
          </cell>
          <cell r="V67">
            <v>5199.4590000000007</v>
          </cell>
          <cell r="W67">
            <v>5062.0260000000007</v>
          </cell>
          <cell r="X67">
            <v>4734.7219999999988</v>
          </cell>
          <cell r="Y67">
            <v>4232.4399999999996</v>
          </cell>
        </row>
        <row r="69">
          <cell r="B69">
            <v>88.05</v>
          </cell>
          <cell r="C69">
            <v>82.35</v>
          </cell>
          <cell r="D69">
            <v>78.599999999999994</v>
          </cell>
          <cell r="E69">
            <v>76.2</v>
          </cell>
          <cell r="F69">
            <v>74.55</v>
          </cell>
          <cell r="G69">
            <v>75</v>
          </cell>
          <cell r="H69">
            <v>77.849999999999994</v>
          </cell>
          <cell r="I69">
            <v>80.7</v>
          </cell>
          <cell r="J69">
            <v>87.15</v>
          </cell>
          <cell r="K69">
            <v>89.85</v>
          </cell>
          <cell r="L69">
            <v>90.15</v>
          </cell>
          <cell r="M69">
            <v>90.9</v>
          </cell>
          <cell r="N69">
            <v>92.25</v>
          </cell>
          <cell r="O69">
            <v>95.85</v>
          </cell>
          <cell r="P69">
            <v>96.3</v>
          </cell>
          <cell r="Q69">
            <v>96.45</v>
          </cell>
          <cell r="R69">
            <v>98.85</v>
          </cell>
          <cell r="S69">
            <v>104.1</v>
          </cell>
          <cell r="T69">
            <v>109.8</v>
          </cell>
          <cell r="U69">
            <v>113.55</v>
          </cell>
          <cell r="V69">
            <v>117.15</v>
          </cell>
          <cell r="W69">
            <v>114</v>
          </cell>
          <cell r="X69">
            <v>106.8</v>
          </cell>
          <cell r="Y69">
            <v>101.4</v>
          </cell>
        </row>
        <row r="73">
          <cell r="E73">
            <v>2</v>
          </cell>
          <cell r="F73">
            <v>2</v>
          </cell>
          <cell r="G73">
            <v>2</v>
          </cell>
          <cell r="I73">
            <v>20</v>
          </cell>
          <cell r="J73">
            <v>20</v>
          </cell>
        </row>
        <row r="75">
          <cell r="I75">
            <v>110</v>
          </cell>
          <cell r="J75">
            <v>110</v>
          </cell>
        </row>
      </sheetData>
      <sheetData sheetId="7">
        <row r="7">
          <cell r="B7">
            <v>150</v>
          </cell>
          <cell r="C7">
            <v>150</v>
          </cell>
          <cell r="D7">
            <v>150</v>
          </cell>
          <cell r="E7">
            <v>99.9</v>
          </cell>
          <cell r="F7">
            <v>99.9</v>
          </cell>
          <cell r="G7">
            <v>99.9</v>
          </cell>
          <cell r="H7">
            <v>99.9</v>
          </cell>
          <cell r="I7">
            <v>70.599999999999994</v>
          </cell>
          <cell r="J7">
            <v>99.9</v>
          </cell>
          <cell r="K7">
            <v>150</v>
          </cell>
          <cell r="L7">
            <v>150</v>
          </cell>
          <cell r="M7">
            <v>150</v>
          </cell>
          <cell r="N7">
            <v>150</v>
          </cell>
          <cell r="O7">
            <v>150</v>
          </cell>
          <cell r="P7">
            <v>150</v>
          </cell>
          <cell r="Q7">
            <v>150</v>
          </cell>
          <cell r="R7">
            <v>150</v>
          </cell>
          <cell r="S7">
            <v>150</v>
          </cell>
          <cell r="T7">
            <v>150</v>
          </cell>
          <cell r="U7">
            <v>150</v>
          </cell>
          <cell r="V7">
            <v>150</v>
          </cell>
          <cell r="W7">
            <v>150</v>
          </cell>
          <cell r="X7">
            <v>150</v>
          </cell>
          <cell r="Y7">
            <v>150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ELECTRADE_SPA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SENTRADE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ATTIKI_GSC</v>
          </cell>
        </row>
        <row r="41">
          <cell r="A41" t="str">
            <v>EFT_SLOVENIA</v>
          </cell>
        </row>
        <row r="42">
          <cell r="A42" t="str">
            <v>EGPH_SUPPLY</v>
          </cell>
        </row>
        <row r="43">
          <cell r="A43" t="str">
            <v>ELINOIL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KVMARKOUSA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5322.7479999999996</v>
      </c>
      <c r="C4" s="18">
        <v>5324.5110000000004</v>
      </c>
      <c r="D4" s="18">
        <v>5343.6689999999999</v>
      </c>
      <c r="E4" s="18">
        <v>5308.2240000000002</v>
      </c>
      <c r="F4" s="18">
        <v>5235.8440000000001</v>
      </c>
      <c r="G4" s="18">
        <v>5267.2790000000005</v>
      </c>
      <c r="H4" s="18">
        <v>5426.98</v>
      </c>
      <c r="I4" s="18">
        <v>5922.7380000000003</v>
      </c>
      <c r="J4" s="18">
        <v>6590.4480000000003</v>
      </c>
      <c r="K4" s="18">
        <v>6767.6019999999999</v>
      </c>
      <c r="L4" s="18">
        <v>7061.5780000000004</v>
      </c>
      <c r="M4" s="18">
        <v>7492.4110000000001</v>
      </c>
      <c r="N4" s="18">
        <v>7624.4939999999997</v>
      </c>
      <c r="O4" s="18">
        <v>7663.8909999999996</v>
      </c>
      <c r="P4" s="18">
        <v>7529.0609999999997</v>
      </c>
      <c r="Q4" s="18">
        <v>7422.4009999999998</v>
      </c>
      <c r="R4" s="18">
        <v>7444.6170000000002</v>
      </c>
      <c r="S4" s="18">
        <v>7352.7169999999996</v>
      </c>
      <c r="T4" s="18">
        <v>7315.491</v>
      </c>
      <c r="U4" s="18">
        <v>7254.7380000000003</v>
      </c>
      <c r="V4" s="18">
        <v>7124.43</v>
      </c>
      <c r="W4" s="18">
        <v>6848.1229999999996</v>
      </c>
      <c r="X4" s="18">
        <v>6282.8069999999998</v>
      </c>
      <c r="Y4" s="18">
        <v>6004.7610000000004</v>
      </c>
      <c r="Z4" s="19"/>
      <c r="AA4" s="20">
        <f>SUM(B4:Z4)</f>
        <v>156931.56299999999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150</v>
      </c>
      <c r="E7" s="28">
        <v>99.9</v>
      </c>
      <c r="F7" s="28">
        <v>99.9</v>
      </c>
      <c r="G7" s="28">
        <v>99.9</v>
      </c>
      <c r="H7" s="28">
        <v>99.9</v>
      </c>
      <c r="I7" s="28">
        <v>70.599999999999994</v>
      </c>
      <c r="J7" s="28">
        <v>99.9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f>IF(SUM(GR_MAINLAND_MCP_SUM_SELL)&lt;&gt;0,AVERAGEIF(GR_MAINLAND_MCP_SUM_SELL,"&lt;&gt;"""),"")</f>
        <v>136.25416666666666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958</v>
      </c>
      <c r="C10" s="42">
        <v>958</v>
      </c>
      <c r="D10" s="42">
        <v>958</v>
      </c>
      <c r="E10" s="42">
        <v>958</v>
      </c>
      <c r="F10" s="42">
        <v>958</v>
      </c>
      <c r="G10" s="42">
        <v>958</v>
      </c>
      <c r="H10" s="42">
        <v>958</v>
      </c>
      <c r="I10" s="42">
        <v>803</v>
      </c>
      <c r="J10" s="42">
        <v>958</v>
      </c>
      <c r="K10" s="42">
        <v>958</v>
      </c>
      <c r="L10" s="42">
        <v>958</v>
      </c>
      <c r="M10" s="42">
        <v>1205</v>
      </c>
      <c r="N10" s="42">
        <v>1205</v>
      </c>
      <c r="O10" s="42">
        <v>1205</v>
      </c>
      <c r="P10" s="42">
        <v>1205</v>
      </c>
      <c r="Q10" s="42">
        <v>1205</v>
      </c>
      <c r="R10" s="42">
        <v>1205</v>
      </c>
      <c r="S10" s="42">
        <v>1205</v>
      </c>
      <c r="T10" s="42">
        <v>1205</v>
      </c>
      <c r="U10" s="42">
        <v>1205</v>
      </c>
      <c r="V10" s="42">
        <v>1205</v>
      </c>
      <c r="W10" s="42">
        <v>1205</v>
      </c>
      <c r="X10" s="42">
        <v>1205</v>
      </c>
      <c r="Y10" s="42">
        <v>1205</v>
      </c>
      <c r="Z10" s="43"/>
      <c r="AA10" s="44">
        <f>SUM(B10:Z10)</f>
        <v>26048</v>
      </c>
    </row>
    <row r="11" spans="1:27" ht="24.95" customHeight="1" x14ac:dyDescent="0.2">
      <c r="A11" s="45" t="s">
        <v>7</v>
      </c>
      <c r="B11" s="46">
        <v>2801.9</v>
      </c>
      <c r="C11" s="47">
        <v>2814.9</v>
      </c>
      <c r="D11" s="47">
        <v>2818.9</v>
      </c>
      <c r="E11" s="47">
        <v>2729.9610000000002</v>
      </c>
      <c r="F11" s="47">
        <v>2646.058</v>
      </c>
      <c r="G11" s="47">
        <v>2699.143</v>
      </c>
      <c r="H11" s="47">
        <v>2856.0659999999998</v>
      </c>
      <c r="I11" s="47">
        <v>2978.9</v>
      </c>
      <c r="J11" s="47">
        <v>3042.0630000000001</v>
      </c>
      <c r="K11" s="47">
        <v>3006.9</v>
      </c>
      <c r="L11" s="47">
        <v>2977.9</v>
      </c>
      <c r="M11" s="47">
        <v>2963.9</v>
      </c>
      <c r="N11" s="47">
        <v>2952.9</v>
      </c>
      <c r="O11" s="47">
        <v>2945.9</v>
      </c>
      <c r="P11" s="47">
        <v>2940.9</v>
      </c>
      <c r="Q11" s="47">
        <v>2948.9</v>
      </c>
      <c r="R11" s="47">
        <v>2957.9</v>
      </c>
      <c r="S11" s="47">
        <v>2981.9</v>
      </c>
      <c r="T11" s="47">
        <v>3020.9</v>
      </c>
      <c r="U11" s="47">
        <v>3055.9</v>
      </c>
      <c r="V11" s="47">
        <v>3076.9</v>
      </c>
      <c r="W11" s="47">
        <v>3095.9</v>
      </c>
      <c r="X11" s="47">
        <v>3110.9</v>
      </c>
      <c r="Y11" s="47">
        <v>3119.9</v>
      </c>
      <c r="Z11" s="48"/>
      <c r="AA11" s="49">
        <f>SUM(B11:Z11)</f>
        <v>70545.391000000018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140</v>
      </c>
      <c r="J12" s="47">
        <v>140</v>
      </c>
      <c r="K12" s="47">
        <v>80</v>
      </c>
      <c r="L12" s="47">
        <v>65</v>
      </c>
      <c r="M12" s="47">
        <v>65</v>
      </c>
      <c r="N12" s="47">
        <v>92</v>
      </c>
      <c r="O12" s="47">
        <v>133</v>
      </c>
      <c r="P12" s="47">
        <v>93</v>
      </c>
      <c r="Q12" s="47">
        <v>123</v>
      </c>
      <c r="R12" s="47">
        <v>516</v>
      </c>
      <c r="S12" s="47">
        <v>848</v>
      </c>
      <c r="T12" s="47">
        <v>1007</v>
      </c>
      <c r="U12" s="47">
        <v>1091</v>
      </c>
      <c r="V12" s="47">
        <v>957</v>
      </c>
      <c r="W12" s="47">
        <v>743</v>
      </c>
      <c r="X12" s="47">
        <v>293</v>
      </c>
      <c r="Y12" s="47">
        <v>45</v>
      </c>
      <c r="Z12" s="48"/>
      <c r="AA12" s="49">
        <f>SUM(B12:Z12)</f>
        <v>6476</v>
      </c>
    </row>
    <row r="13" spans="1:27" ht="24.95" customHeight="1" x14ac:dyDescent="0.2">
      <c r="A13" s="50" t="s">
        <v>9</v>
      </c>
      <c r="B13" s="51">
        <v>418.84799999999996</v>
      </c>
      <c r="C13" s="52">
        <v>436.61099999999999</v>
      </c>
      <c r="D13" s="52">
        <v>449.76900000000001</v>
      </c>
      <c r="E13" s="52">
        <v>456.26300000000003</v>
      </c>
      <c r="F13" s="52">
        <v>446.786</v>
      </c>
      <c r="G13" s="52">
        <v>436.13599999999997</v>
      </c>
      <c r="H13" s="52">
        <v>467.91400000000004</v>
      </c>
      <c r="I13" s="52">
        <v>765.25800000000004</v>
      </c>
      <c r="J13" s="52">
        <v>1190.3849999999998</v>
      </c>
      <c r="K13" s="52">
        <v>1557.7019999999998</v>
      </c>
      <c r="L13" s="52">
        <v>1810.6780000000001</v>
      </c>
      <c r="M13" s="52">
        <v>1983.5110000000002</v>
      </c>
      <c r="N13" s="52">
        <v>2101.5940000000001</v>
      </c>
      <c r="O13" s="52">
        <v>2116.9910000000004</v>
      </c>
      <c r="P13" s="52">
        <v>2057.1610000000001</v>
      </c>
      <c r="Q13" s="52">
        <v>1854.501</v>
      </c>
      <c r="R13" s="52">
        <v>1517.7170000000001</v>
      </c>
      <c r="S13" s="52">
        <v>1061.817</v>
      </c>
      <c r="T13" s="52">
        <v>731.59099999999989</v>
      </c>
      <c r="U13" s="52">
        <v>652.83799999999997</v>
      </c>
      <c r="V13" s="52">
        <v>636.52999999999986</v>
      </c>
      <c r="W13" s="52">
        <v>598.22299999999996</v>
      </c>
      <c r="X13" s="52">
        <v>595.90700000000004</v>
      </c>
      <c r="Y13" s="52">
        <v>580.86099999999999</v>
      </c>
      <c r="Z13" s="53"/>
      <c r="AA13" s="54">
        <f>SUM(B13:Z13)</f>
        <v>24925.591999999993</v>
      </c>
    </row>
    <row r="14" spans="1:27" ht="30" customHeight="1" thickBot="1" x14ac:dyDescent="0.25">
      <c r="A14" s="55" t="s">
        <v>10</v>
      </c>
      <c r="B14" s="56">
        <f>IF(LEN(B$2)&gt;0,SUM(B10:B13),"")</f>
        <v>4223.7479999999996</v>
      </c>
      <c r="C14" s="57">
        <f t="shared" ref="C14:Z14" si="0">IF(LEN(C$2)&gt;0,SUM(C10:C13),"")</f>
        <v>4209.5110000000004</v>
      </c>
      <c r="D14" s="57">
        <f t="shared" si="0"/>
        <v>4226.6689999999999</v>
      </c>
      <c r="E14" s="57">
        <f t="shared" si="0"/>
        <v>4144.2240000000002</v>
      </c>
      <c r="F14" s="57">
        <f t="shared" si="0"/>
        <v>4050.8440000000001</v>
      </c>
      <c r="G14" s="57">
        <f t="shared" si="0"/>
        <v>4093.279</v>
      </c>
      <c r="H14" s="57">
        <f t="shared" si="0"/>
        <v>4281.9799999999996</v>
      </c>
      <c r="I14" s="57">
        <f t="shared" si="0"/>
        <v>4687.1580000000004</v>
      </c>
      <c r="J14" s="57">
        <f t="shared" si="0"/>
        <v>5330.4480000000003</v>
      </c>
      <c r="K14" s="57">
        <f t="shared" si="0"/>
        <v>5602.6019999999999</v>
      </c>
      <c r="L14" s="57">
        <f t="shared" si="0"/>
        <v>5811.5780000000004</v>
      </c>
      <c r="M14" s="57">
        <f t="shared" si="0"/>
        <v>6217.4110000000001</v>
      </c>
      <c r="N14" s="57">
        <f t="shared" si="0"/>
        <v>6351.4939999999997</v>
      </c>
      <c r="O14" s="57">
        <f t="shared" si="0"/>
        <v>6400.8909999999996</v>
      </c>
      <c r="P14" s="57">
        <f t="shared" si="0"/>
        <v>6296.0609999999997</v>
      </c>
      <c r="Q14" s="57">
        <f t="shared" si="0"/>
        <v>6131.4009999999998</v>
      </c>
      <c r="R14" s="57">
        <f t="shared" si="0"/>
        <v>6196.6170000000002</v>
      </c>
      <c r="S14" s="57">
        <f t="shared" si="0"/>
        <v>6096.7169999999996</v>
      </c>
      <c r="T14" s="57">
        <f t="shared" si="0"/>
        <v>5964.491</v>
      </c>
      <c r="U14" s="57">
        <f t="shared" si="0"/>
        <v>6004.7379999999994</v>
      </c>
      <c r="V14" s="57">
        <f t="shared" si="0"/>
        <v>5875.4299999999994</v>
      </c>
      <c r="W14" s="57">
        <f t="shared" si="0"/>
        <v>5642.1229999999996</v>
      </c>
      <c r="X14" s="57">
        <f t="shared" si="0"/>
        <v>5204.8069999999998</v>
      </c>
      <c r="Y14" s="57">
        <f t="shared" si="0"/>
        <v>4950.7609999999995</v>
      </c>
      <c r="Z14" s="58" t="str">
        <f t="shared" si="0"/>
        <v/>
      </c>
      <c r="AA14" s="59">
        <f>SUM(AA9:AA13)</f>
        <v>127994.98300000001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1157.9000000000001</v>
      </c>
      <c r="C25" s="66">
        <v>1128.9000000000001</v>
      </c>
      <c r="D25" s="66">
        <v>1136.9000000000001</v>
      </c>
      <c r="E25" s="66">
        <v>1147.9000000000001</v>
      </c>
      <c r="F25" s="66">
        <v>1139.9000000000001</v>
      </c>
      <c r="G25" s="66">
        <v>1127.9000000000001</v>
      </c>
      <c r="H25" s="66">
        <v>1105.9000000000001</v>
      </c>
      <c r="I25" s="66">
        <v>1477.9</v>
      </c>
      <c r="J25" s="66">
        <v>1835.9</v>
      </c>
      <c r="K25" s="66">
        <v>2127.9</v>
      </c>
      <c r="L25" s="66">
        <v>2382.9</v>
      </c>
      <c r="M25" s="66">
        <v>2592.9</v>
      </c>
      <c r="N25" s="66">
        <v>2713.9</v>
      </c>
      <c r="O25" s="66">
        <v>2756.9</v>
      </c>
      <c r="P25" s="66">
        <v>2647.9</v>
      </c>
      <c r="Q25" s="66">
        <v>2479.9</v>
      </c>
      <c r="R25" s="66">
        <v>2545.9</v>
      </c>
      <c r="S25" s="66">
        <v>2438.9</v>
      </c>
      <c r="T25" s="66">
        <v>2294.9</v>
      </c>
      <c r="U25" s="66">
        <v>2275.9</v>
      </c>
      <c r="V25" s="66">
        <v>2137.9</v>
      </c>
      <c r="W25" s="66">
        <v>1918.9</v>
      </c>
      <c r="X25" s="66">
        <v>1514.9</v>
      </c>
      <c r="Y25" s="66">
        <v>1255.9000000000001</v>
      </c>
      <c r="Z25" s="67"/>
      <c r="AA25" s="68">
        <f>SUM(B25:Z25)</f>
        <v>45344.600000000013</v>
      </c>
    </row>
    <row r="26" spans="1:27" ht="24.95" customHeight="1" x14ac:dyDescent="0.2">
      <c r="A26" s="69" t="s">
        <v>20</v>
      </c>
      <c r="B26" s="70">
        <v>2244.848</v>
      </c>
      <c r="C26" s="71">
        <v>2143.6109999999999</v>
      </c>
      <c r="D26" s="71">
        <v>2286.7689999999998</v>
      </c>
      <c r="E26" s="71">
        <v>2218.3240000000001</v>
      </c>
      <c r="F26" s="71">
        <v>2156.944</v>
      </c>
      <c r="G26" s="71">
        <v>2227.3789999999999</v>
      </c>
      <c r="H26" s="71">
        <v>2299.08</v>
      </c>
      <c r="I26" s="71">
        <v>2234.8380000000002</v>
      </c>
      <c r="J26" s="71">
        <v>2544.5479999999998</v>
      </c>
      <c r="K26" s="71">
        <v>2377.7020000000002</v>
      </c>
      <c r="L26" s="71">
        <v>2416.6779999999999</v>
      </c>
      <c r="M26" s="71">
        <v>2487.511</v>
      </c>
      <c r="N26" s="71">
        <v>2498.5940000000001</v>
      </c>
      <c r="O26" s="71">
        <v>2500.991</v>
      </c>
      <c r="P26" s="71">
        <v>2469.1610000000001</v>
      </c>
      <c r="Q26" s="71">
        <v>2538.5010000000002</v>
      </c>
      <c r="R26" s="71">
        <v>2531.7170000000001</v>
      </c>
      <c r="S26" s="71">
        <v>2513.817</v>
      </c>
      <c r="T26" s="71">
        <v>2608.5909999999999</v>
      </c>
      <c r="U26" s="71">
        <v>2566.8380000000002</v>
      </c>
      <c r="V26" s="71">
        <v>2574.5300000000002</v>
      </c>
      <c r="W26" s="71">
        <v>2517.223</v>
      </c>
      <c r="X26" s="71">
        <v>2355.9070000000002</v>
      </c>
      <c r="Y26" s="71">
        <v>2336.8609999999999</v>
      </c>
      <c r="Z26" s="72"/>
      <c r="AA26" s="73">
        <f>SUM(B26:Z26)</f>
        <v>57650.963000000003</v>
      </c>
    </row>
    <row r="27" spans="1:27" ht="24.95" customHeight="1" x14ac:dyDescent="0.2">
      <c r="A27" s="76" t="s">
        <v>21</v>
      </c>
      <c r="B27" s="74">
        <v>1920</v>
      </c>
      <c r="C27" s="75">
        <v>2052</v>
      </c>
      <c r="D27" s="75">
        <v>1920</v>
      </c>
      <c r="E27" s="75">
        <v>1942</v>
      </c>
      <c r="F27" s="75">
        <v>1939</v>
      </c>
      <c r="G27" s="75">
        <v>1912</v>
      </c>
      <c r="H27" s="75">
        <v>2022</v>
      </c>
      <c r="I27" s="75">
        <v>2210</v>
      </c>
      <c r="J27" s="75">
        <v>2210</v>
      </c>
      <c r="K27" s="75">
        <v>2262</v>
      </c>
      <c r="L27" s="75">
        <v>2262</v>
      </c>
      <c r="M27" s="75">
        <v>2412</v>
      </c>
      <c r="N27" s="75">
        <v>2412</v>
      </c>
      <c r="O27" s="75">
        <v>2406</v>
      </c>
      <c r="P27" s="75">
        <v>2412</v>
      </c>
      <c r="Q27" s="75">
        <v>2404</v>
      </c>
      <c r="R27" s="75">
        <v>2367</v>
      </c>
      <c r="S27" s="75">
        <v>2400</v>
      </c>
      <c r="T27" s="75">
        <v>2412</v>
      </c>
      <c r="U27" s="75">
        <v>2412</v>
      </c>
      <c r="V27" s="75">
        <v>2412</v>
      </c>
      <c r="W27" s="75">
        <v>2412</v>
      </c>
      <c r="X27" s="75">
        <v>2412</v>
      </c>
      <c r="Y27" s="75">
        <v>2412</v>
      </c>
      <c r="Z27" s="77"/>
      <c r="AA27" s="78">
        <f>SUM(B27:Z27)</f>
        <v>53936</v>
      </c>
    </row>
    <row r="28" spans="1:27" ht="30" customHeight="1" thickBot="1" x14ac:dyDescent="0.25">
      <c r="A28" s="55" t="s">
        <v>22</v>
      </c>
      <c r="B28" s="56">
        <f>IF(LEN(B$2)&gt;0,SUM(B25:B27),"")</f>
        <v>5322.7479999999996</v>
      </c>
      <c r="C28" s="57">
        <f t="shared" ref="C28:Z28" si="2">IF(LEN(C$2)&gt;0,SUM(C25:C27),"")</f>
        <v>5324.5110000000004</v>
      </c>
      <c r="D28" s="57">
        <f t="shared" si="2"/>
        <v>5343.6689999999999</v>
      </c>
      <c r="E28" s="57">
        <f t="shared" si="2"/>
        <v>5308.2240000000002</v>
      </c>
      <c r="F28" s="57">
        <f t="shared" si="2"/>
        <v>5235.8440000000001</v>
      </c>
      <c r="G28" s="57">
        <f t="shared" si="2"/>
        <v>5267.2790000000005</v>
      </c>
      <c r="H28" s="57">
        <f t="shared" si="2"/>
        <v>5426.98</v>
      </c>
      <c r="I28" s="57">
        <f t="shared" si="2"/>
        <v>5922.7380000000003</v>
      </c>
      <c r="J28" s="57">
        <f t="shared" si="2"/>
        <v>6590.4480000000003</v>
      </c>
      <c r="K28" s="57">
        <f t="shared" si="2"/>
        <v>6767.6020000000008</v>
      </c>
      <c r="L28" s="57">
        <f t="shared" si="2"/>
        <v>7061.5779999999995</v>
      </c>
      <c r="M28" s="57">
        <f t="shared" si="2"/>
        <v>7492.4110000000001</v>
      </c>
      <c r="N28" s="57">
        <f t="shared" si="2"/>
        <v>7624.4940000000006</v>
      </c>
      <c r="O28" s="57">
        <f t="shared" si="2"/>
        <v>7663.8909999999996</v>
      </c>
      <c r="P28" s="57">
        <f t="shared" si="2"/>
        <v>7529.0609999999997</v>
      </c>
      <c r="Q28" s="57">
        <f t="shared" si="2"/>
        <v>7422.4009999999998</v>
      </c>
      <c r="R28" s="57">
        <f t="shared" si="2"/>
        <v>7444.6170000000002</v>
      </c>
      <c r="S28" s="57">
        <f t="shared" si="2"/>
        <v>7352.7170000000006</v>
      </c>
      <c r="T28" s="57">
        <f t="shared" si="2"/>
        <v>7315.491</v>
      </c>
      <c r="U28" s="57">
        <f t="shared" si="2"/>
        <v>7254.7380000000003</v>
      </c>
      <c r="V28" s="57">
        <f t="shared" si="2"/>
        <v>7124.43</v>
      </c>
      <c r="W28" s="57">
        <f t="shared" si="2"/>
        <v>6848.1229999999996</v>
      </c>
      <c r="X28" s="57">
        <f t="shared" si="2"/>
        <v>6282.8070000000007</v>
      </c>
      <c r="Y28" s="57">
        <f t="shared" si="2"/>
        <v>6004.7610000000004</v>
      </c>
      <c r="Z28" s="58" t="str">
        <f t="shared" si="2"/>
        <v/>
      </c>
      <c r="AA28" s="59">
        <f>SUM(AA25:AA27)</f>
        <v>156931.56300000002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108</v>
      </c>
      <c r="C31" s="89">
        <v>108</v>
      </c>
      <c r="D31" s="89">
        <v>108</v>
      </c>
      <c r="E31" s="89">
        <v>108</v>
      </c>
      <c r="F31" s="89">
        <v>108</v>
      </c>
      <c r="G31" s="89">
        <v>108</v>
      </c>
      <c r="H31" s="89">
        <v>108</v>
      </c>
      <c r="I31" s="89">
        <v>138.57999999999998</v>
      </c>
      <c r="J31" s="89">
        <v>128</v>
      </c>
      <c r="K31" s="89">
        <v>136</v>
      </c>
      <c r="L31" s="89">
        <v>168</v>
      </c>
      <c r="M31" s="89">
        <v>182</v>
      </c>
      <c r="N31" s="89">
        <v>180</v>
      </c>
      <c r="O31" s="89">
        <v>197</v>
      </c>
      <c r="P31" s="89">
        <v>218</v>
      </c>
      <c r="Q31" s="89">
        <v>223</v>
      </c>
      <c r="R31" s="89">
        <v>209</v>
      </c>
      <c r="S31" s="89">
        <v>199</v>
      </c>
      <c r="T31" s="89">
        <v>228</v>
      </c>
      <c r="U31" s="89">
        <v>198</v>
      </c>
      <c r="V31" s="89">
        <v>190</v>
      </c>
      <c r="W31" s="89">
        <v>216</v>
      </c>
      <c r="X31" s="89">
        <v>138</v>
      </c>
      <c r="Y31" s="89">
        <v>143</v>
      </c>
      <c r="Z31" s="90"/>
      <c r="AA31" s="68">
        <f t="shared" ref="AA31:AA36" si="3">SUM(B31:Z31)</f>
        <v>3847.58</v>
      </c>
    </row>
    <row r="32" spans="1:27" ht="24.95" customHeight="1" x14ac:dyDescent="0.2">
      <c r="A32" s="91" t="s">
        <v>25</v>
      </c>
      <c r="B32" s="92">
        <v>265</v>
      </c>
      <c r="C32" s="93">
        <v>275</v>
      </c>
      <c r="D32" s="93">
        <v>281</v>
      </c>
      <c r="E32" s="93">
        <v>280</v>
      </c>
      <c r="F32" s="93">
        <v>281</v>
      </c>
      <c r="G32" s="93">
        <v>281</v>
      </c>
      <c r="H32" s="93">
        <v>236</v>
      </c>
      <c r="I32" s="93">
        <v>246</v>
      </c>
      <c r="J32" s="93">
        <v>261</v>
      </c>
      <c r="K32" s="93">
        <v>261</v>
      </c>
      <c r="L32" s="93">
        <v>284</v>
      </c>
      <c r="M32" s="93">
        <v>281</v>
      </c>
      <c r="N32" s="93">
        <v>282</v>
      </c>
      <c r="O32" s="93">
        <v>283</v>
      </c>
      <c r="P32" s="93">
        <v>277</v>
      </c>
      <c r="Q32" s="93">
        <v>282</v>
      </c>
      <c r="R32" s="93">
        <v>282</v>
      </c>
      <c r="S32" s="93">
        <v>277</v>
      </c>
      <c r="T32" s="93">
        <v>282</v>
      </c>
      <c r="U32" s="93">
        <v>291</v>
      </c>
      <c r="V32" s="93">
        <v>284</v>
      </c>
      <c r="W32" s="93">
        <v>272</v>
      </c>
      <c r="X32" s="93">
        <v>270</v>
      </c>
      <c r="Y32" s="93">
        <v>276</v>
      </c>
      <c r="Z32" s="94"/>
      <c r="AA32" s="73">
        <f t="shared" si="3"/>
        <v>6590</v>
      </c>
    </row>
    <row r="33" spans="1:27" ht="24.95" customHeight="1" x14ac:dyDescent="0.2">
      <c r="A33" s="91" t="s">
        <v>26</v>
      </c>
      <c r="B33" s="92">
        <v>403</v>
      </c>
      <c r="C33" s="93">
        <v>433</v>
      </c>
      <c r="D33" s="93">
        <v>408</v>
      </c>
      <c r="E33" s="93">
        <v>427</v>
      </c>
      <c r="F33" s="93">
        <v>427</v>
      </c>
      <c r="G33" s="93">
        <v>393</v>
      </c>
      <c r="H33" s="93">
        <v>401</v>
      </c>
      <c r="I33" s="93">
        <v>336</v>
      </c>
      <c r="J33" s="93">
        <v>376</v>
      </c>
      <c r="K33" s="93">
        <v>401</v>
      </c>
      <c r="L33" s="93">
        <v>396</v>
      </c>
      <c r="M33" s="93">
        <v>406</v>
      </c>
      <c r="N33" s="93">
        <v>420</v>
      </c>
      <c r="O33" s="93">
        <v>421</v>
      </c>
      <c r="P33" s="93">
        <v>403</v>
      </c>
      <c r="Q33" s="93">
        <v>406</v>
      </c>
      <c r="R33" s="93">
        <v>401</v>
      </c>
      <c r="S33" s="93">
        <v>391</v>
      </c>
      <c r="T33" s="93">
        <v>413</v>
      </c>
      <c r="U33" s="93">
        <v>410</v>
      </c>
      <c r="V33" s="93">
        <v>388</v>
      </c>
      <c r="W33" s="93">
        <v>391</v>
      </c>
      <c r="X33" s="93">
        <v>373</v>
      </c>
      <c r="Y33" s="93">
        <v>391</v>
      </c>
      <c r="Z33" s="94"/>
      <c r="AA33" s="73">
        <f t="shared" si="3"/>
        <v>9615</v>
      </c>
    </row>
    <row r="34" spans="1:27" ht="24.95" customHeight="1" x14ac:dyDescent="0.2">
      <c r="A34" s="91" t="s">
        <v>27</v>
      </c>
      <c r="B34" s="92">
        <v>75</v>
      </c>
      <c r="C34" s="93">
        <v>69</v>
      </c>
      <c r="D34" s="93">
        <v>55</v>
      </c>
      <c r="E34" s="93">
        <v>55</v>
      </c>
      <c r="F34" s="93">
        <v>55</v>
      </c>
      <c r="G34" s="93">
        <v>75</v>
      </c>
      <c r="H34" s="93">
        <v>75</v>
      </c>
      <c r="I34" s="93">
        <v>75</v>
      </c>
      <c r="J34" s="93">
        <v>80</v>
      </c>
      <c r="K34" s="93">
        <v>65</v>
      </c>
      <c r="L34" s="93">
        <v>70</v>
      </c>
      <c r="M34" s="93">
        <v>80</v>
      </c>
      <c r="N34" s="93">
        <v>85</v>
      </c>
      <c r="O34" s="93">
        <v>77</v>
      </c>
      <c r="P34" s="93">
        <v>70</v>
      </c>
      <c r="Q34" s="93">
        <v>75</v>
      </c>
      <c r="R34" s="93">
        <v>64</v>
      </c>
      <c r="S34" s="93">
        <v>74</v>
      </c>
      <c r="T34" s="93">
        <v>75</v>
      </c>
      <c r="U34" s="93">
        <v>59</v>
      </c>
      <c r="V34" s="93">
        <v>65</v>
      </c>
      <c r="W34" s="93">
        <v>69</v>
      </c>
      <c r="X34" s="93">
        <v>75</v>
      </c>
      <c r="Y34" s="93">
        <v>75</v>
      </c>
      <c r="Z34" s="94"/>
      <c r="AA34" s="73">
        <f t="shared" si="3"/>
        <v>1692</v>
      </c>
    </row>
    <row r="35" spans="1:27" ht="24.95" customHeight="1" x14ac:dyDescent="0.2">
      <c r="A35" s="91" t="s">
        <v>28</v>
      </c>
      <c r="B35" s="92">
        <v>248</v>
      </c>
      <c r="C35" s="93">
        <v>230</v>
      </c>
      <c r="D35" s="93">
        <v>265</v>
      </c>
      <c r="E35" s="93">
        <v>294</v>
      </c>
      <c r="F35" s="93">
        <v>314</v>
      </c>
      <c r="G35" s="93">
        <v>317</v>
      </c>
      <c r="H35" s="93">
        <v>325</v>
      </c>
      <c r="I35" s="93">
        <v>440</v>
      </c>
      <c r="J35" s="93">
        <v>415</v>
      </c>
      <c r="K35" s="93">
        <v>302</v>
      </c>
      <c r="L35" s="93">
        <v>332</v>
      </c>
      <c r="M35" s="93">
        <v>326</v>
      </c>
      <c r="N35" s="93">
        <v>306</v>
      </c>
      <c r="O35" s="93">
        <v>285</v>
      </c>
      <c r="P35" s="93">
        <v>265</v>
      </c>
      <c r="Q35" s="93">
        <v>305</v>
      </c>
      <c r="R35" s="93">
        <v>292</v>
      </c>
      <c r="S35" s="93">
        <v>315</v>
      </c>
      <c r="T35" s="93">
        <v>353</v>
      </c>
      <c r="U35" s="93">
        <v>292</v>
      </c>
      <c r="V35" s="93">
        <v>322</v>
      </c>
      <c r="W35" s="93">
        <v>258</v>
      </c>
      <c r="X35" s="93">
        <v>222</v>
      </c>
      <c r="Y35" s="93">
        <v>169</v>
      </c>
      <c r="Z35" s="94"/>
      <c r="AA35" s="73">
        <f t="shared" si="3"/>
        <v>7192</v>
      </c>
    </row>
    <row r="36" spans="1:27" ht="30" customHeight="1" thickBot="1" x14ac:dyDescent="0.25">
      <c r="A36" s="80" t="s">
        <v>29</v>
      </c>
      <c r="B36" s="81">
        <f>IF(LEN(B$2)&gt;0,SUM(B31:B35),"")</f>
        <v>1099</v>
      </c>
      <c r="C36" s="82">
        <f t="shared" ref="C36:Z36" si="4">IF(LEN(C$2)&gt;0,SUM(C31:C35),"")</f>
        <v>1115</v>
      </c>
      <c r="D36" s="82">
        <f t="shared" si="4"/>
        <v>1117</v>
      </c>
      <c r="E36" s="82">
        <f t="shared" si="4"/>
        <v>1164</v>
      </c>
      <c r="F36" s="82">
        <f t="shared" si="4"/>
        <v>1185</v>
      </c>
      <c r="G36" s="82">
        <f t="shared" si="4"/>
        <v>1174</v>
      </c>
      <c r="H36" s="82">
        <f t="shared" si="4"/>
        <v>1145</v>
      </c>
      <c r="I36" s="82">
        <f t="shared" si="4"/>
        <v>1235.58</v>
      </c>
      <c r="J36" s="82">
        <f t="shared" si="4"/>
        <v>1260</v>
      </c>
      <c r="K36" s="82">
        <f t="shared" si="4"/>
        <v>1165</v>
      </c>
      <c r="L36" s="82">
        <f t="shared" si="4"/>
        <v>1250</v>
      </c>
      <c r="M36" s="82">
        <f t="shared" si="4"/>
        <v>1275</v>
      </c>
      <c r="N36" s="82">
        <f t="shared" si="4"/>
        <v>1273</v>
      </c>
      <c r="O36" s="82">
        <f t="shared" si="4"/>
        <v>1263</v>
      </c>
      <c r="P36" s="82">
        <f t="shared" si="4"/>
        <v>1233</v>
      </c>
      <c r="Q36" s="82">
        <f t="shared" si="4"/>
        <v>1291</v>
      </c>
      <c r="R36" s="82">
        <f t="shared" si="4"/>
        <v>1248</v>
      </c>
      <c r="S36" s="82">
        <f t="shared" si="4"/>
        <v>1256</v>
      </c>
      <c r="T36" s="82">
        <f t="shared" si="4"/>
        <v>1351</v>
      </c>
      <c r="U36" s="82">
        <f t="shared" si="4"/>
        <v>1250</v>
      </c>
      <c r="V36" s="82">
        <f t="shared" si="4"/>
        <v>1249</v>
      </c>
      <c r="W36" s="82">
        <f t="shared" si="4"/>
        <v>1206</v>
      </c>
      <c r="X36" s="82">
        <f t="shared" si="4"/>
        <v>1078</v>
      </c>
      <c r="Y36" s="82">
        <f t="shared" si="4"/>
        <v>1054</v>
      </c>
      <c r="Z36" s="83" t="str">
        <f t="shared" si="4"/>
        <v/>
      </c>
      <c r="AA36" s="84">
        <f t="shared" si="3"/>
        <v>28936.58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5322.7479999999996</v>
      </c>
      <c r="C39" s="82">
        <f t="shared" ref="C39:Z39" si="6">IF(LEN(C$2)&gt;0,C14+C22+C36,"")</f>
        <v>5324.5110000000004</v>
      </c>
      <c r="D39" s="82">
        <f t="shared" si="6"/>
        <v>5343.6689999999999</v>
      </c>
      <c r="E39" s="82">
        <f t="shared" si="6"/>
        <v>5308.2240000000002</v>
      </c>
      <c r="F39" s="82">
        <f t="shared" si="6"/>
        <v>5235.8440000000001</v>
      </c>
      <c r="G39" s="82">
        <f t="shared" si="6"/>
        <v>5267.2790000000005</v>
      </c>
      <c r="H39" s="82">
        <f t="shared" si="6"/>
        <v>5426.98</v>
      </c>
      <c r="I39" s="82">
        <f t="shared" si="6"/>
        <v>5922.7380000000003</v>
      </c>
      <c r="J39" s="82">
        <f t="shared" si="6"/>
        <v>6590.4480000000003</v>
      </c>
      <c r="K39" s="82">
        <f t="shared" si="6"/>
        <v>6767.6019999999999</v>
      </c>
      <c r="L39" s="82">
        <f t="shared" si="6"/>
        <v>7061.5780000000004</v>
      </c>
      <c r="M39" s="82">
        <f t="shared" si="6"/>
        <v>7492.4110000000001</v>
      </c>
      <c r="N39" s="82">
        <f t="shared" si="6"/>
        <v>7624.4939999999997</v>
      </c>
      <c r="O39" s="82">
        <f t="shared" si="6"/>
        <v>7663.8909999999996</v>
      </c>
      <c r="P39" s="82">
        <f t="shared" si="6"/>
        <v>7529.0609999999997</v>
      </c>
      <c r="Q39" s="82">
        <f t="shared" si="6"/>
        <v>7422.4009999999998</v>
      </c>
      <c r="R39" s="82">
        <f t="shared" si="6"/>
        <v>7444.6170000000002</v>
      </c>
      <c r="S39" s="82">
        <f t="shared" si="6"/>
        <v>7352.7169999999996</v>
      </c>
      <c r="T39" s="82">
        <f t="shared" si="6"/>
        <v>7315.491</v>
      </c>
      <c r="U39" s="82">
        <f t="shared" si="6"/>
        <v>7254.7379999999994</v>
      </c>
      <c r="V39" s="82">
        <f t="shared" si="6"/>
        <v>7124.4299999999994</v>
      </c>
      <c r="W39" s="82">
        <f t="shared" si="6"/>
        <v>6848.1229999999996</v>
      </c>
      <c r="X39" s="82">
        <f t="shared" si="6"/>
        <v>6282.8069999999998</v>
      </c>
      <c r="Y39" s="82">
        <f t="shared" si="6"/>
        <v>6004.7609999999995</v>
      </c>
      <c r="Z39" s="83" t="str">
        <f t="shared" si="6"/>
        <v/>
      </c>
      <c r="AA39" s="95">
        <f>SUM(B39:Z39)</f>
        <v>156931.56299999999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5322.7479999999996</v>
      </c>
      <c r="C4" s="18">
        <v>5324.5110000000004</v>
      </c>
      <c r="D4" s="18">
        <v>5343.6689999999999</v>
      </c>
      <c r="E4" s="18">
        <v>5308.2240000000002</v>
      </c>
      <c r="F4" s="18">
        <v>5235.8440000000001</v>
      </c>
      <c r="G4" s="18">
        <v>5267.2790000000005</v>
      </c>
      <c r="H4" s="18">
        <v>5426.98</v>
      </c>
      <c r="I4" s="18">
        <v>5922.7380000000003</v>
      </c>
      <c r="J4" s="18">
        <v>6590.4480000000003</v>
      </c>
      <c r="K4" s="18">
        <v>6767.6019999999999</v>
      </c>
      <c r="L4" s="18">
        <v>7061.5780000000004</v>
      </c>
      <c r="M4" s="18">
        <v>7492.4110000000001</v>
      </c>
      <c r="N4" s="18">
        <v>7624.4939999999997</v>
      </c>
      <c r="O4" s="18">
        <v>7663.8909999999996</v>
      </c>
      <c r="P4" s="18">
        <v>7529.0609999999997</v>
      </c>
      <c r="Q4" s="18">
        <v>7422.4009999999998</v>
      </c>
      <c r="R4" s="18">
        <v>7444.6170000000002</v>
      </c>
      <c r="S4" s="18">
        <v>7352.7169999999996</v>
      </c>
      <c r="T4" s="18">
        <v>7315.491</v>
      </c>
      <c r="U4" s="18">
        <v>7254.7380000000003</v>
      </c>
      <c r="V4" s="18">
        <v>7124.43</v>
      </c>
      <c r="W4" s="18">
        <v>6848.1229999999996</v>
      </c>
      <c r="X4" s="18">
        <v>6282.8069999999998</v>
      </c>
      <c r="Y4" s="18">
        <v>6004.7610000000004</v>
      </c>
      <c r="Z4" s="19"/>
      <c r="AA4" s="20">
        <f>SUM(B4:Z4)</f>
        <v>156931.56299999999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150</v>
      </c>
      <c r="D7" s="28">
        <v>150</v>
      </c>
      <c r="E7" s="28">
        <v>99.9</v>
      </c>
      <c r="F7" s="28">
        <v>99.9</v>
      </c>
      <c r="G7" s="28">
        <v>99.9</v>
      </c>
      <c r="H7" s="28">
        <v>99.9</v>
      </c>
      <c r="I7" s="28">
        <v>70.599999999999994</v>
      </c>
      <c r="J7" s="28">
        <v>99.9</v>
      </c>
      <c r="K7" s="28">
        <v>150</v>
      </c>
      <c r="L7" s="28">
        <v>150</v>
      </c>
      <c r="M7" s="28">
        <v>150</v>
      </c>
      <c r="N7" s="28">
        <v>150</v>
      </c>
      <c r="O7" s="28">
        <v>150</v>
      </c>
      <c r="P7" s="28">
        <v>150</v>
      </c>
      <c r="Q7" s="28">
        <v>150</v>
      </c>
      <c r="R7" s="28">
        <v>150</v>
      </c>
      <c r="S7" s="28">
        <v>150</v>
      </c>
      <c r="T7" s="28">
        <v>150</v>
      </c>
      <c r="U7" s="28">
        <v>150</v>
      </c>
      <c r="V7" s="28">
        <v>150</v>
      </c>
      <c r="W7" s="28">
        <v>150</v>
      </c>
      <c r="X7" s="28">
        <v>150</v>
      </c>
      <c r="Y7" s="28">
        <v>150</v>
      </c>
      <c r="Z7" s="29"/>
      <c r="AA7" s="30">
        <v>136.25416666666666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279.58499999999998</v>
      </c>
      <c r="C17" s="66">
        <v>681.88799999999992</v>
      </c>
      <c r="D17" s="66">
        <v>945.75299999999993</v>
      </c>
      <c r="E17" s="66">
        <v>1032.6479999999999</v>
      </c>
      <c r="F17" s="66">
        <v>1033.0239999999999</v>
      </c>
      <c r="G17" s="66">
        <v>1024.5119999999999</v>
      </c>
      <c r="H17" s="66">
        <v>1008.232</v>
      </c>
      <c r="I17" s="66">
        <v>982.85599999999999</v>
      </c>
      <c r="J17" s="66">
        <v>953.85599999999999</v>
      </c>
      <c r="K17" s="66">
        <v>546.47900000000004</v>
      </c>
      <c r="L17" s="66">
        <v>400.85</v>
      </c>
      <c r="M17" s="66">
        <v>484.33800000000002</v>
      </c>
      <c r="N17" s="66">
        <v>373.17899999999997</v>
      </c>
      <c r="O17" s="66">
        <v>238.624</v>
      </c>
      <c r="P17" s="66">
        <v>122.13100000000001</v>
      </c>
      <c r="Q17" s="66">
        <v>213.98299999999998</v>
      </c>
      <c r="R17" s="66">
        <v>431.91700000000003</v>
      </c>
      <c r="S17" s="66">
        <v>484.03900000000004</v>
      </c>
      <c r="T17" s="66">
        <v>529.45699999999999</v>
      </c>
      <c r="U17" s="66">
        <v>571.84799999999996</v>
      </c>
      <c r="V17" s="66">
        <v>381.964</v>
      </c>
      <c r="W17" s="66">
        <v>315.94399999999996</v>
      </c>
      <c r="X17" s="66">
        <v>157.54300000000001</v>
      </c>
      <c r="Y17" s="66">
        <v>477.19299999999998</v>
      </c>
      <c r="Z17" s="67"/>
      <c r="AA17" s="68">
        <f>SUM(B17:Z17)</f>
        <v>13671.842999999997</v>
      </c>
    </row>
    <row r="18" spans="1:27" ht="24.95" customHeight="1" x14ac:dyDescent="0.2">
      <c r="A18" s="69" t="s">
        <v>13</v>
      </c>
      <c r="B18" s="70">
        <v>1116.4179999999999</v>
      </c>
      <c r="C18" s="71">
        <v>1061.1289999999999</v>
      </c>
      <c r="D18" s="71">
        <v>1029.98</v>
      </c>
      <c r="E18" s="71">
        <v>1021.5300000000001</v>
      </c>
      <c r="F18" s="71">
        <v>1029.4000000000001</v>
      </c>
      <c r="G18" s="71">
        <v>1093.5149999999999</v>
      </c>
      <c r="H18" s="71">
        <v>1213.7049999999997</v>
      </c>
      <c r="I18" s="71">
        <v>1342.635</v>
      </c>
      <c r="J18" s="71">
        <v>1484.55</v>
      </c>
      <c r="K18" s="71">
        <v>1599.0340000000001</v>
      </c>
      <c r="L18" s="71">
        <v>1666.7370000000001</v>
      </c>
      <c r="M18" s="71">
        <v>1715.6610000000001</v>
      </c>
      <c r="N18" s="71">
        <v>1745.415</v>
      </c>
      <c r="O18" s="71">
        <v>1754.0359999999996</v>
      </c>
      <c r="P18" s="71">
        <v>1718.1970000000001</v>
      </c>
      <c r="Q18" s="71">
        <v>1660.586</v>
      </c>
      <c r="R18" s="71">
        <v>1599.6259999999995</v>
      </c>
      <c r="S18" s="71">
        <v>1544.8429999999998</v>
      </c>
      <c r="T18" s="71">
        <v>1502.9079999999999</v>
      </c>
      <c r="U18" s="71">
        <v>1467.588</v>
      </c>
      <c r="V18" s="71">
        <v>1425.857</v>
      </c>
      <c r="W18" s="71">
        <v>1356.153</v>
      </c>
      <c r="X18" s="71">
        <v>1283.7420000000002</v>
      </c>
      <c r="Y18" s="71">
        <v>1193.7279999999998</v>
      </c>
      <c r="Z18" s="72"/>
      <c r="AA18" s="73">
        <f>SUM(B18:Z18)</f>
        <v>33626.972999999998</v>
      </c>
    </row>
    <row r="19" spans="1:27" ht="24.95" customHeight="1" x14ac:dyDescent="0.2">
      <c r="A19" s="69" t="s">
        <v>14</v>
      </c>
      <c r="B19" s="74">
        <v>3838.6950000000011</v>
      </c>
      <c r="C19" s="75">
        <v>3499.1440000000007</v>
      </c>
      <c r="D19" s="75">
        <v>3289.3359999999998</v>
      </c>
      <c r="E19" s="75">
        <v>3175.8460000000005</v>
      </c>
      <c r="F19" s="75">
        <v>3096.87</v>
      </c>
      <c r="G19" s="75">
        <v>3072.2520000000004</v>
      </c>
      <c r="H19" s="75">
        <v>3127.1930000000007</v>
      </c>
      <c r="I19" s="75">
        <v>3386.5470000000005</v>
      </c>
      <c r="J19" s="75">
        <v>3934.8920000000003</v>
      </c>
      <c r="K19" s="75">
        <v>4532.2389999999996</v>
      </c>
      <c r="L19" s="75">
        <v>4903.8410000000003</v>
      </c>
      <c r="M19" s="75">
        <v>5201.5120000000006</v>
      </c>
      <c r="N19" s="75">
        <v>5413.6500000000005</v>
      </c>
      <c r="O19" s="75">
        <v>5575.3810000000003</v>
      </c>
      <c r="P19" s="75">
        <v>5592.433</v>
      </c>
      <c r="Q19" s="75">
        <v>5451.3819999999996</v>
      </c>
      <c r="R19" s="75">
        <v>5314.2240000000002</v>
      </c>
      <c r="S19" s="75">
        <v>5219.7349999999988</v>
      </c>
      <c r="T19" s="75">
        <v>5173.326</v>
      </c>
      <c r="U19" s="75">
        <v>5101.7520000000013</v>
      </c>
      <c r="V19" s="75">
        <v>5199.4590000000007</v>
      </c>
      <c r="W19" s="75">
        <v>5062.0260000000007</v>
      </c>
      <c r="X19" s="75">
        <v>4734.7219999999988</v>
      </c>
      <c r="Y19" s="75">
        <v>4232.4399999999996</v>
      </c>
      <c r="Z19" s="72"/>
      <c r="AA19" s="73">
        <f>SUM(B19:Z19)</f>
        <v>107128.89700000001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88.05</v>
      </c>
      <c r="C21" s="71">
        <v>82.35</v>
      </c>
      <c r="D21" s="71">
        <v>78.599999999999994</v>
      </c>
      <c r="E21" s="71">
        <v>76.2</v>
      </c>
      <c r="F21" s="71">
        <v>74.55</v>
      </c>
      <c r="G21" s="71">
        <v>75</v>
      </c>
      <c r="H21" s="71">
        <v>77.849999999999994</v>
      </c>
      <c r="I21" s="71">
        <v>80.7</v>
      </c>
      <c r="J21" s="71">
        <v>87.15</v>
      </c>
      <c r="K21" s="71">
        <v>89.85</v>
      </c>
      <c r="L21" s="71">
        <v>90.15</v>
      </c>
      <c r="M21" s="71">
        <v>90.9</v>
      </c>
      <c r="N21" s="71">
        <v>92.25</v>
      </c>
      <c r="O21" s="71">
        <v>95.85</v>
      </c>
      <c r="P21" s="71">
        <v>96.3</v>
      </c>
      <c r="Q21" s="71">
        <v>96.45</v>
      </c>
      <c r="R21" s="71">
        <v>98.85</v>
      </c>
      <c r="S21" s="71">
        <v>104.1</v>
      </c>
      <c r="T21" s="71">
        <v>109.8</v>
      </c>
      <c r="U21" s="71">
        <v>113.55</v>
      </c>
      <c r="V21" s="71">
        <v>117.15</v>
      </c>
      <c r="W21" s="71">
        <v>114</v>
      </c>
      <c r="X21" s="71">
        <v>106.8</v>
      </c>
      <c r="Y21" s="71">
        <v>101.4</v>
      </c>
      <c r="Z21" s="71"/>
      <c r="AA21" s="73">
        <f>SUM(B21:Z21)</f>
        <v>2237.85</v>
      </c>
    </row>
    <row r="22" spans="1:27" ht="30" customHeight="1" thickBot="1" x14ac:dyDescent="0.25">
      <c r="A22" s="80" t="s">
        <v>17</v>
      </c>
      <c r="B22" s="81">
        <f t="shared" ref="B22:AA22" si="1">SUM(B17:B21)</f>
        <v>5322.7480000000014</v>
      </c>
      <c r="C22" s="82">
        <f t="shared" si="1"/>
        <v>5324.5110000000004</v>
      </c>
      <c r="D22" s="82">
        <f t="shared" si="1"/>
        <v>5343.6689999999999</v>
      </c>
      <c r="E22" s="82">
        <f t="shared" si="1"/>
        <v>5306.2240000000002</v>
      </c>
      <c r="F22" s="82">
        <f t="shared" si="1"/>
        <v>5233.8440000000001</v>
      </c>
      <c r="G22" s="82">
        <f t="shared" si="1"/>
        <v>5265.2790000000005</v>
      </c>
      <c r="H22" s="82">
        <f t="shared" si="1"/>
        <v>5426.9800000000014</v>
      </c>
      <c r="I22" s="82">
        <f t="shared" si="1"/>
        <v>5792.7380000000003</v>
      </c>
      <c r="J22" s="82">
        <f t="shared" si="1"/>
        <v>6460.4480000000003</v>
      </c>
      <c r="K22" s="82">
        <f t="shared" si="1"/>
        <v>6767.6019999999999</v>
      </c>
      <c r="L22" s="82">
        <f t="shared" si="1"/>
        <v>7061.5779999999995</v>
      </c>
      <c r="M22" s="82">
        <f t="shared" si="1"/>
        <v>7492.4110000000001</v>
      </c>
      <c r="N22" s="82">
        <f t="shared" si="1"/>
        <v>7624.4940000000006</v>
      </c>
      <c r="O22" s="82">
        <f t="shared" si="1"/>
        <v>7663.8910000000005</v>
      </c>
      <c r="P22" s="82">
        <f t="shared" si="1"/>
        <v>7529.0610000000006</v>
      </c>
      <c r="Q22" s="82">
        <f t="shared" si="1"/>
        <v>7422.4009999999989</v>
      </c>
      <c r="R22" s="82">
        <f t="shared" si="1"/>
        <v>7444.6170000000002</v>
      </c>
      <c r="S22" s="82">
        <f t="shared" si="1"/>
        <v>7352.7169999999987</v>
      </c>
      <c r="T22" s="82">
        <f t="shared" si="1"/>
        <v>7315.491</v>
      </c>
      <c r="U22" s="82">
        <f t="shared" si="1"/>
        <v>7254.7380000000012</v>
      </c>
      <c r="V22" s="82">
        <f t="shared" si="1"/>
        <v>7124.43</v>
      </c>
      <c r="W22" s="82">
        <f t="shared" si="1"/>
        <v>6848.1230000000005</v>
      </c>
      <c r="X22" s="82">
        <f t="shared" si="1"/>
        <v>6282.8069999999998</v>
      </c>
      <c r="Y22" s="82">
        <f t="shared" si="1"/>
        <v>6004.7609999999986</v>
      </c>
      <c r="Z22" s="83">
        <f t="shared" si="1"/>
        <v>0</v>
      </c>
      <c r="AA22" s="84">
        <f t="shared" si="1"/>
        <v>156665.56299999999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88.05</v>
      </c>
      <c r="C25" s="66">
        <v>82.35</v>
      </c>
      <c r="D25" s="66">
        <v>78.599999999999994</v>
      </c>
      <c r="E25" s="66">
        <v>76.2</v>
      </c>
      <c r="F25" s="66">
        <v>74.55</v>
      </c>
      <c r="G25" s="66">
        <v>75</v>
      </c>
      <c r="H25" s="66">
        <v>77.849999999999994</v>
      </c>
      <c r="I25" s="66">
        <v>80.7</v>
      </c>
      <c r="J25" s="66">
        <v>87.15</v>
      </c>
      <c r="K25" s="66">
        <v>89.85</v>
      </c>
      <c r="L25" s="66">
        <v>90.15</v>
      </c>
      <c r="M25" s="66">
        <v>90.9</v>
      </c>
      <c r="N25" s="66">
        <v>92.25</v>
      </c>
      <c r="O25" s="66">
        <v>95.85</v>
      </c>
      <c r="P25" s="66">
        <v>96.3</v>
      </c>
      <c r="Q25" s="66">
        <v>96.45</v>
      </c>
      <c r="R25" s="66">
        <v>98.85</v>
      </c>
      <c r="S25" s="66">
        <v>104.1</v>
      </c>
      <c r="T25" s="66">
        <v>109.8</v>
      </c>
      <c r="U25" s="66">
        <v>113.55</v>
      </c>
      <c r="V25" s="66">
        <v>117.15</v>
      </c>
      <c r="W25" s="66">
        <v>114</v>
      </c>
      <c r="X25" s="66">
        <v>106.8</v>
      </c>
      <c r="Y25" s="66">
        <v>101.4</v>
      </c>
      <c r="Z25" s="67"/>
      <c r="AA25" s="68">
        <f>SUM(B25:Z25)</f>
        <v>2237.85</v>
      </c>
    </row>
    <row r="26" spans="1:27" ht="24.95" customHeight="1" x14ac:dyDescent="0.2">
      <c r="A26" s="69" t="s">
        <v>20</v>
      </c>
      <c r="B26" s="70">
        <v>5234.6980000000003</v>
      </c>
      <c r="C26" s="71">
        <v>5242.1610000000001</v>
      </c>
      <c r="D26" s="71">
        <v>5265.0690000000004</v>
      </c>
      <c r="E26" s="71">
        <v>5232.0240000000003</v>
      </c>
      <c r="F26" s="71">
        <v>5161.2939999999999</v>
      </c>
      <c r="G26" s="71">
        <v>5192.2790000000005</v>
      </c>
      <c r="H26" s="71">
        <v>5349.13</v>
      </c>
      <c r="I26" s="71">
        <v>5842.0379999999996</v>
      </c>
      <c r="J26" s="71">
        <v>6503.2979999999998</v>
      </c>
      <c r="K26" s="71">
        <v>6677.7520000000004</v>
      </c>
      <c r="L26" s="71">
        <v>6971.4279999999999</v>
      </c>
      <c r="M26" s="71">
        <v>7401.5110000000004</v>
      </c>
      <c r="N26" s="71">
        <v>7532.2439999999997</v>
      </c>
      <c r="O26" s="71">
        <v>7568.0410000000002</v>
      </c>
      <c r="P26" s="71">
        <v>7432.7610000000004</v>
      </c>
      <c r="Q26" s="71">
        <v>7325.951</v>
      </c>
      <c r="R26" s="71">
        <v>7345.7669999999998</v>
      </c>
      <c r="S26" s="71">
        <v>7248.6170000000002</v>
      </c>
      <c r="T26" s="71">
        <v>7205.6909999999998</v>
      </c>
      <c r="U26" s="71">
        <v>7141.1880000000001</v>
      </c>
      <c r="V26" s="71">
        <v>7007.28</v>
      </c>
      <c r="W26" s="71">
        <v>6734.1229999999996</v>
      </c>
      <c r="X26" s="71">
        <v>6176.0069999999996</v>
      </c>
      <c r="Y26" s="71">
        <v>5903.3609999999999</v>
      </c>
      <c r="Z26" s="72"/>
      <c r="AA26" s="73">
        <f>SUM(B26:Z26)</f>
        <v>154693.71300000002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5322.7480000000005</v>
      </c>
      <c r="C28" s="57">
        <f t="shared" si="2"/>
        <v>5324.5110000000004</v>
      </c>
      <c r="D28" s="57">
        <f t="shared" si="2"/>
        <v>5343.6690000000008</v>
      </c>
      <c r="E28" s="57">
        <f t="shared" si="2"/>
        <v>5308.2240000000002</v>
      </c>
      <c r="F28" s="57">
        <f t="shared" si="2"/>
        <v>5235.8440000000001</v>
      </c>
      <c r="G28" s="57">
        <f t="shared" si="2"/>
        <v>5267.2790000000005</v>
      </c>
      <c r="H28" s="57">
        <f t="shared" si="2"/>
        <v>5426.9800000000005</v>
      </c>
      <c r="I28" s="57">
        <f t="shared" si="2"/>
        <v>5922.7379999999994</v>
      </c>
      <c r="J28" s="57">
        <f t="shared" si="2"/>
        <v>6590.4479999999994</v>
      </c>
      <c r="K28" s="57">
        <f t="shared" si="2"/>
        <v>6767.6020000000008</v>
      </c>
      <c r="L28" s="57">
        <f t="shared" si="2"/>
        <v>7061.5779999999995</v>
      </c>
      <c r="M28" s="57">
        <f t="shared" si="2"/>
        <v>7492.4110000000001</v>
      </c>
      <c r="N28" s="57">
        <f t="shared" si="2"/>
        <v>7624.4939999999997</v>
      </c>
      <c r="O28" s="57">
        <f t="shared" si="2"/>
        <v>7663.8910000000005</v>
      </c>
      <c r="P28" s="57">
        <f t="shared" si="2"/>
        <v>7529.0610000000006</v>
      </c>
      <c r="Q28" s="57">
        <f t="shared" si="2"/>
        <v>7422.4009999999998</v>
      </c>
      <c r="R28" s="57">
        <f t="shared" si="2"/>
        <v>7444.6170000000002</v>
      </c>
      <c r="S28" s="57">
        <f t="shared" si="2"/>
        <v>7352.7170000000006</v>
      </c>
      <c r="T28" s="57">
        <f t="shared" si="2"/>
        <v>7315.491</v>
      </c>
      <c r="U28" s="57">
        <f t="shared" si="2"/>
        <v>7254.7380000000003</v>
      </c>
      <c r="V28" s="57">
        <f t="shared" si="2"/>
        <v>7124.4299999999994</v>
      </c>
      <c r="W28" s="57">
        <f t="shared" si="2"/>
        <v>6848.1229999999996</v>
      </c>
      <c r="X28" s="57">
        <f t="shared" si="2"/>
        <v>6282.8069999999998</v>
      </c>
      <c r="Y28" s="57">
        <f t="shared" si="2"/>
        <v>6004.7609999999995</v>
      </c>
      <c r="Z28" s="58">
        <f t="shared" si="2"/>
        <v>0</v>
      </c>
      <c r="AA28" s="59">
        <f t="shared" si="2"/>
        <v>156931.56300000002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>
        <v>2</v>
      </c>
      <c r="F31" s="89">
        <v>2</v>
      </c>
      <c r="G31" s="89">
        <v>2</v>
      </c>
      <c r="H31" s="89"/>
      <c r="I31" s="89">
        <v>20</v>
      </c>
      <c r="J31" s="89">
        <v>20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46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110</v>
      </c>
      <c r="J33" s="93">
        <v>110</v>
      </c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220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2</v>
      </c>
      <c r="F36" s="82">
        <f t="shared" si="4"/>
        <v>2</v>
      </c>
      <c r="G36" s="82">
        <f t="shared" si="4"/>
        <v>2</v>
      </c>
      <c r="H36" s="82">
        <f t="shared" si="4"/>
        <v>0</v>
      </c>
      <c r="I36" s="82">
        <f t="shared" si="4"/>
        <v>130</v>
      </c>
      <c r="J36" s="82">
        <f t="shared" si="4"/>
        <v>130</v>
      </c>
      <c r="K36" s="82">
        <f t="shared" si="4"/>
        <v>0</v>
      </c>
      <c r="L36" s="82">
        <f t="shared" si="4"/>
        <v>0</v>
      </c>
      <c r="M36" s="82">
        <f t="shared" si="4"/>
        <v>0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0</v>
      </c>
      <c r="T36" s="82">
        <f t="shared" si="4"/>
        <v>0</v>
      </c>
      <c r="U36" s="82">
        <f t="shared" si="4"/>
        <v>0</v>
      </c>
      <c r="V36" s="82">
        <f t="shared" si="4"/>
        <v>0</v>
      </c>
      <c r="W36" s="82">
        <f t="shared" si="4"/>
        <v>0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266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5322.7480000000014</v>
      </c>
      <c r="C39" s="82">
        <f t="shared" ref="C39:Z39" si="6">SUM(C10:C13)+C22+C36</f>
        <v>5324.5110000000004</v>
      </c>
      <c r="D39" s="82">
        <f t="shared" si="6"/>
        <v>5343.6689999999999</v>
      </c>
      <c r="E39" s="82">
        <f t="shared" si="6"/>
        <v>5308.2240000000002</v>
      </c>
      <c r="F39" s="82">
        <f t="shared" si="6"/>
        <v>5235.8440000000001</v>
      </c>
      <c r="G39" s="82">
        <f t="shared" si="6"/>
        <v>5267.2790000000005</v>
      </c>
      <c r="H39" s="82">
        <f t="shared" si="6"/>
        <v>5426.9800000000014</v>
      </c>
      <c r="I39" s="82">
        <f t="shared" si="6"/>
        <v>5922.7380000000003</v>
      </c>
      <c r="J39" s="82">
        <f t="shared" si="6"/>
        <v>6590.4480000000003</v>
      </c>
      <c r="K39" s="82">
        <f t="shared" si="6"/>
        <v>6767.6019999999999</v>
      </c>
      <c r="L39" s="82">
        <f t="shared" si="6"/>
        <v>7061.5779999999995</v>
      </c>
      <c r="M39" s="82">
        <f t="shared" si="6"/>
        <v>7492.4110000000001</v>
      </c>
      <c r="N39" s="82">
        <f t="shared" si="6"/>
        <v>7624.4940000000006</v>
      </c>
      <c r="O39" s="82">
        <f t="shared" si="6"/>
        <v>7663.8910000000005</v>
      </c>
      <c r="P39" s="82">
        <f t="shared" si="6"/>
        <v>7529.0610000000006</v>
      </c>
      <c r="Q39" s="82">
        <f t="shared" si="6"/>
        <v>7422.4009999999989</v>
      </c>
      <c r="R39" s="82">
        <f t="shared" si="6"/>
        <v>7444.6170000000002</v>
      </c>
      <c r="S39" s="82">
        <f t="shared" si="6"/>
        <v>7352.7169999999987</v>
      </c>
      <c r="T39" s="82">
        <f t="shared" si="6"/>
        <v>7315.491</v>
      </c>
      <c r="U39" s="82">
        <f t="shared" si="6"/>
        <v>7254.7380000000012</v>
      </c>
      <c r="V39" s="82">
        <f t="shared" si="6"/>
        <v>7124.43</v>
      </c>
      <c r="W39" s="82">
        <f t="shared" si="6"/>
        <v>6848.1230000000005</v>
      </c>
      <c r="X39" s="82">
        <f t="shared" si="6"/>
        <v>6282.8069999999998</v>
      </c>
      <c r="Y39" s="82">
        <f t="shared" si="6"/>
        <v>6004.7609999999986</v>
      </c>
      <c r="Z39" s="83">
        <f t="shared" si="6"/>
        <v>0</v>
      </c>
      <c r="AA39" s="95">
        <f>SUM(B39:Z39)</f>
        <v>156931.56299999999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2020-09-06T02:24:44Z</dcterms:created>
  <dcterms:modified xsi:type="dcterms:W3CDTF">2020-09-06T02:24:45Z</dcterms:modified>
</cp:coreProperties>
</file>