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HEnEx\EXE\TradingPlatforms\Publication_Results\"/>
    </mc:Choice>
  </mc:AlternateContent>
  <bookViews>
    <workbookView xWindow="0" yWindow="0" windowWidth="32670" windowHeight="17430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BRD_EXP_NAMES_SUM_BUY">'SPOT_Summary (BUY)'!$A$31:$A$35</definedName>
    <definedName name="BRD_EXP_VALUES_ANAL_BUY">'[1]SPOT_Analytical (BUY)'!$B$73:$Z$77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(SELL)'!$B$74:$Z$78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ELIVERY_DAY">[1]ReportMenu!$C$2</definedName>
    <definedName name="DEM_UNITS_HVL_VALUES_ANAL_BUY">'[1]SPOT_Analytical (BUY)'!$B$65:$Z$65</definedName>
    <definedName name="DEM_UNITS_HVL_VALUES_ANAL_SELL">'[1]SPOT_Analytical (SELL)'!$B$66:$Z$66</definedName>
    <definedName name="DEM_UNITS_LVL_VALUES_ANAL_BUY">'[1]SPOT_Analytical (BUY)'!$B$67:$Z$67</definedName>
    <definedName name="DEM_UNITS_LVL_VALUES_ANAL_SELL">'[1]SPOT_Analytical (SELL)'!$B$68:$Z$68</definedName>
    <definedName name="DEM_UNITS_MVL_VALUES_ANAL_BUY">'[1]SPOT_Analytical (BUY)'!$B$66:$Z$66</definedName>
    <definedName name="DEM_UNITS_MVL_VALUES_ANAL_SELL">'[1]SPOT_Analytical (SELL)'!$B$67:$Z$67</definedName>
    <definedName name="DEM_UNITS_PMP_VALUES_ANAL_BUY">'[1]SPOT_Analytical (BUY)'!$B$68:$Z$68</definedName>
    <definedName name="DEM_UNITS_PMP_VALUES_ANAL_SELL">'[1]SPOT_Analytical (SELL)'!$B$69:$Z$69</definedName>
    <definedName name="DEM_UNITS_SLL_VALUES_ANAL_BUY">'[1]SPOT_Analytical (BUY)'!$B$69:$Z$69</definedName>
    <definedName name="DEM_UNITS_SLL_VALUES_ANAL_SELL">'[1]SPOT_Analytical (SELL)'!$B$70:$Z$70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GAS_UNITS_VALUES_ANAL_BUY">'[1]SPOT_Analytical (BUY)'!$B$25:$Z$39</definedName>
    <definedName name="GAS_UNITS_VALUES_ANAL_SELL">'[1]SPOT_Analytical (SELL)'!$B$25:$Z$40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(BUY)'!$B$41:$Z$58</definedName>
    <definedName name="HDR_UNITS_VALUES_ANAL_SELL">'[1]SPOT_Analytical (SELL)'!$B$42:$Z$59</definedName>
    <definedName name="LIG_UNITS_VALUES_ANAL_BUY">'[1]SPOT_Analytical (BUY)'!$B$10:$Z$23</definedName>
    <definedName name="LIG_UNITS_VALUES_ANAL_SELL">'[1]SPOT_Analytical (SELL)'!$B$10:$Z$23</definedName>
    <definedName name="MKT_OVW_PARTICIPANTS_B">[1]SPOT_Orders_OverView_01!$A$36:$A$55</definedName>
    <definedName name="MKT_OVW_PARTICIPANTS_S">[1]SPOT_Orders_OverView_01!$A$5:$A$32</definedName>
    <definedName name="MTUs_MKT_SUM_BUY">'SPOT_Summary (BUY)'!$B$2:$Z$2</definedName>
    <definedName name="MTUs_MKT_SUM_SELL">'SPOT_Summary (SELL)'!$B$2:$Z$2</definedName>
    <definedName name="_xlnm.Print_Area" localSheetId="0">'SPOT_Summary (SELL)'!$A$1:$AA$36</definedName>
    <definedName name="REP_MNU_T_BUY_Q">[1]ReportMenu!$C$30:$C$39</definedName>
    <definedName name="REP_MNU_T_SELL_Q">[1]ReportMenu!$C$18:$C$27</definedName>
    <definedName name="RES_UNITS_VALUES_ANAL_BUY">'[1]SPOT_Analytical (BUY)'!$B$60:$Z$61</definedName>
    <definedName name="RES_UNITS_VALUES_ANAL_SELL">'[1]SPOT_Analytical (SELL)'!$B$61:$Z$62</definedName>
    <definedName name="SELL_ORDERS_NAMES_SUM_SELL">'SPOT_Summary (SELL)'!$A$25:$A$27</definedName>
    <definedName name="SELL_ORDERS_VALUES_SUM_SELL">'SPOT_Summary (SELL)'!$B$25:$Z$27</definedName>
    <definedName name="TARGET_MARKET">[1]ReportMenu!$C$4</definedName>
    <definedName name="TESTING_PERIOD">[1]ReportMenu!$C$1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V39" i="5"/>
  <c r="R39" i="5"/>
  <c r="N39" i="5"/>
  <c r="J39" i="5"/>
  <c r="F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X39" i="5" s="1"/>
  <c r="W22" i="5"/>
  <c r="W39" i="5" s="1"/>
  <c r="V22" i="5"/>
  <c r="U22" i="5"/>
  <c r="U39" i="5" s="1"/>
  <c r="T22" i="5"/>
  <c r="T39" i="5" s="1"/>
  <c r="S22" i="5"/>
  <c r="S39" i="5" s="1"/>
  <c r="R22" i="5"/>
  <c r="Q22" i="5"/>
  <c r="Q39" i="5" s="1"/>
  <c r="P22" i="5"/>
  <c r="P39" i="5" s="1"/>
  <c r="O22" i="5"/>
  <c r="O39" i="5" s="1"/>
  <c r="N22" i="5"/>
  <c r="M22" i="5"/>
  <c r="M39" i="5" s="1"/>
  <c r="L22" i="5"/>
  <c r="L39" i="5" s="1"/>
  <c r="K22" i="5"/>
  <c r="K39" i="5" s="1"/>
  <c r="J22" i="5"/>
  <c r="I22" i="5"/>
  <c r="I39" i="5" s="1"/>
  <c r="H22" i="5"/>
  <c r="H39" i="5" s="1"/>
  <c r="G22" i="5"/>
  <c r="G39" i="5" s="1"/>
  <c r="F22" i="5"/>
  <c r="E22" i="5"/>
  <c r="E39" i="5" s="1"/>
  <c r="D22" i="5"/>
  <c r="D39" i="5" s="1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S39" i="4"/>
  <c r="K39" i="4"/>
  <c r="C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V39" i="4" s="1"/>
  <c r="U36" i="4"/>
  <c r="T36" i="4"/>
  <c r="S36" i="4"/>
  <c r="R36" i="4"/>
  <c r="Q36" i="4"/>
  <c r="P36" i="4"/>
  <c r="O36" i="4"/>
  <c r="N36" i="4"/>
  <c r="N39" i="4" s="1"/>
  <c r="M36" i="4"/>
  <c r="L36" i="4"/>
  <c r="K36" i="4"/>
  <c r="J36" i="4"/>
  <c r="I36" i="4"/>
  <c r="H36" i="4"/>
  <c r="G36" i="4"/>
  <c r="F36" i="4"/>
  <c r="F39" i="4" s="1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U14" i="4"/>
  <c r="U39" i="4" s="1"/>
  <c r="T14" i="4"/>
  <c r="T39" i="4" s="1"/>
  <c r="S14" i="4"/>
  <c r="R14" i="4"/>
  <c r="R39" i="4" s="1"/>
  <c r="Q14" i="4"/>
  <c r="Q39" i="4" s="1"/>
  <c r="P14" i="4"/>
  <c r="P39" i="4" s="1"/>
  <c r="O14" i="4"/>
  <c r="O39" i="4" s="1"/>
  <c r="N14" i="4"/>
  <c r="M14" i="4"/>
  <c r="M39" i="4" s="1"/>
  <c r="L14" i="4"/>
  <c r="L39" i="4" s="1"/>
  <c r="K14" i="4"/>
  <c r="J14" i="4"/>
  <c r="J39" i="4" s="1"/>
  <c r="I14" i="4"/>
  <c r="I39" i="4" s="1"/>
  <c r="H14" i="4"/>
  <c r="H39" i="4" s="1"/>
  <c r="G14" i="4"/>
  <c r="G39" i="4" s="1"/>
  <c r="F14" i="4"/>
  <c r="E14" i="4"/>
  <c r="E39" i="4" s="1"/>
  <c r="D14" i="4"/>
  <c r="D39" i="4" s="1"/>
  <c r="C14" i="4"/>
  <c r="B14" i="4"/>
  <c r="B39" i="4" s="1"/>
  <c r="AA39" i="4" s="1"/>
  <c r="AA13" i="4"/>
  <c r="AA12" i="4"/>
  <c r="AA11" i="4"/>
  <c r="AA10" i="4"/>
  <c r="AA14" i="4" s="1"/>
  <c r="AA7" i="4"/>
  <c r="AA4" i="4"/>
  <c r="AA39" i="5" l="1"/>
</calcChain>
</file>

<file path=xl/sharedStrings.xml><?xml version="1.0" encoding="utf-8"?>
<sst xmlns="http://schemas.openxmlformats.org/spreadsheetml/2006/main" count="74" uniqueCount="41">
  <si>
    <t>Publication on: 06/09/2020 05:22:22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</si>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</sst>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 indent="1"/>
    </xf>
    <xf numFmtId="0" fontId="4" fillId="0" borderId="0" xfId="0" applyFont="1"/>
    <xf numFmtId="164" fontId="5" fillId="2" borderId="2" xfId="0" applyNumberFormat="1" applyFont="1" applyFill="1" applyBorder="1" applyAlignment="1" applyProtection="1">
      <alignment horizontal="left" vertical="center" indent="1" shrinkToFit="1"/>
      <protection locked="0"/>
    </xf>
    <xf numFmtId="165" fontId="6" fillId="3" borderId="3" xfId="0" applyNumberFormat="1" applyFont="1" applyFill="1" applyBorder="1" applyAlignment="1" applyProtection="1">
      <alignment horizontal="center" vertical="center"/>
      <protection hidden="1"/>
    </xf>
    <xf numFmtId="165" fontId="6" fillId="3" borderId="4" xfId="0" applyNumberFormat="1" applyFont="1" applyFill="1" applyBorder="1" applyAlignment="1" applyProtection="1">
      <alignment horizontal="center" vertical="center"/>
      <protection hidden="1"/>
    </xf>
    <xf numFmtId="165" fontId="6" fillId="3" borderId="5" xfId="0" applyNumberFormat="1" applyFont="1" applyFill="1" applyBorder="1" applyAlignment="1" applyProtection="1">
      <alignment horizontal="center" vertical="center"/>
      <protection hidden="1"/>
    </xf>
    <xf numFmtId="165" fontId="6" fillId="3" borderId="6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Font="1" applyFill="1" applyBorder="1" applyAlignment="1" applyProtection="1">
      <alignment horizontal="center" vertical="center"/>
      <protection hidden="1"/>
    </xf>
    <xf numFmtId="0" fontId="6" fillId="4" borderId="2" xfId="0" applyFont="1" applyFill="1" applyBorder="1" applyAlignment="1" applyProtection="1">
      <alignment horizontal="left" vertical="center" indent="1"/>
      <protection hidden="1"/>
    </xf>
    <xf numFmtId="166" fontId="7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166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4" xfId="0" applyFont="1" applyFill="1" applyBorder="1" applyAlignment="1" applyProtection="1">
      <alignment horizontal="left" vertical="center" indent="1"/>
      <protection hidden="1"/>
    </xf>
    <xf numFmtId="0" fontId="8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7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8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0" xfId="0" applyFont="1" applyFill="1" applyBorder="1" applyAlignment="1" applyProtection="1">
      <alignment horizontal="left" vertical="center" indent="1" shrinkToFit="1"/>
      <protection hidden="1"/>
    </xf>
    <xf numFmtId="2" fontId="9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4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9" xfId="0" applyFont="1" applyFill="1" applyBorder="1" applyAlignment="1" applyProtection="1">
      <alignment horizontal="left" vertical="center" indent="1" shrinkToFit="1"/>
      <protection hidden="1"/>
    </xf>
    <xf numFmtId="2" fontId="9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20" xfId="0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21" xfId="0" applyNumberFormat="1" applyFont="1" applyFill="1" applyBorder="1" applyAlignment="1" applyProtection="1">
      <alignment horizontal="right" vertical="center" shrinkToFit="1"/>
      <protection hidden="1"/>
    </xf>
    <xf numFmtId="0" fontId="6" fillId="3" borderId="2" xfId="0" applyFont="1" applyFill="1" applyBorder="1" applyAlignment="1" applyProtection="1">
      <alignment horizontal="left" vertical="center"/>
      <protection hidden="1"/>
    </xf>
    <xf numFmtId="165" fontId="6" fillId="0" borderId="7" xfId="0" applyNumberFormat="1" applyFont="1" applyFill="1" applyBorder="1" applyAlignment="1" applyProtection="1">
      <alignment horizontal="center" vertical="center"/>
      <protection hidden="1"/>
    </xf>
    <xf numFmtId="165" fontId="6" fillId="0" borderId="8" xfId="0" applyNumberFormat="1" applyFont="1" applyFill="1" applyBorder="1" applyAlignment="1" applyProtection="1">
      <alignment horizontal="center" vertical="center"/>
      <protection hidden="1"/>
    </xf>
    <xf numFmtId="165" fontId="6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10" xfId="0" applyFont="1" applyFill="1" applyBorder="1" applyAlignment="1" applyProtection="1">
      <alignment horizontal="left" vertical="center" indent="1" shrinkToFi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0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22" xfId="0" applyFont="1" applyFill="1" applyBorder="1" applyAlignment="1" applyProtection="1">
      <alignment horizontal="left" vertical="center" indent="1" shrinkToFit="1"/>
      <protection hidden="1"/>
    </xf>
    <xf numFmtId="0" fontId="8" fillId="0" borderId="23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4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5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22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0" applyFont="1" applyFill="1" applyBorder="1" applyAlignment="1" applyProtection="1">
      <alignment horizontal="left" vertical="center" indent="1" shrinkToFit="1"/>
      <protection hidden="1"/>
    </xf>
    <xf numFmtId="0" fontId="8" fillId="0" borderId="26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7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0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9" xfId="0" applyNumberFormat="1" applyFont="1" applyFill="1" applyBorder="1" applyAlignment="1" applyProtection="1">
      <alignment horizontal="right" vertical="center" shrinkToFit="1"/>
      <protection hidden="1"/>
    </xf>
    <xf numFmtId="0" fontId="6" fillId="4" borderId="21" xfId="0" applyFont="1" applyFill="1" applyBorder="1" applyAlignment="1" applyProtection="1">
      <alignment horizontal="left" vertical="center" indent="1" shrinkToFit="1"/>
      <protection hidden="1"/>
    </xf>
    <xf numFmtId="167" fontId="7" fillId="4" borderId="15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6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7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21" xfId="0" applyNumberFormat="1" applyFont="1" applyFill="1" applyBorder="1" applyAlignment="1" applyProtection="1">
      <alignment horizontal="right" vertical="center" shrinkToFit="1"/>
      <protection hidden="1"/>
    </xf>
    <xf numFmtId="0" fontId="11" fillId="0" borderId="28" xfId="0" applyFont="1" applyFill="1" applyBorder="1" applyAlignment="1" applyProtection="1">
      <alignment horizontal="left" vertical="center" indent="1" shrinkToFit="1"/>
      <protection hidden="1"/>
    </xf>
    <xf numFmtId="166" fontId="12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5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Border="1" applyAlignment="1">
      <alignment horizontal="right" vertical="center"/>
    </xf>
    <xf numFmtId="0" fontId="8" fillId="0" borderId="12" xfId="0" applyNumberFormat="1" applyFont="1" applyBorder="1" applyAlignment="1">
      <alignment horizontal="right" vertical="center"/>
    </xf>
    <xf numFmtId="0" fontId="8" fillId="0" borderId="13" xfId="0" applyNumberFormat="1" applyFont="1" applyBorder="1" applyAlignment="1">
      <alignment horizontal="right" vertical="center"/>
    </xf>
    <xf numFmtId="166" fontId="8" fillId="5" borderId="10" xfId="0" applyNumberFormat="1" applyFont="1" applyFill="1" applyBorder="1" applyAlignment="1">
      <alignment horizontal="right" vertical="center"/>
    </xf>
    <xf numFmtId="0" fontId="8" fillId="6" borderId="29" xfId="0" applyFont="1" applyFill="1" applyBorder="1" applyAlignment="1" applyProtection="1">
      <alignment horizontal="left" vertical="center" indent="1"/>
      <protection hidden="1"/>
    </xf>
    <xf numFmtId="0" fontId="8" fillId="0" borderId="23" xfId="0" applyNumberFormat="1" applyFont="1" applyBorder="1" applyAlignment="1">
      <alignment horizontal="right" vertical="center"/>
    </xf>
    <xf numFmtId="0" fontId="8" fillId="0" borderId="24" xfId="0" applyNumberFormat="1" applyFont="1" applyBorder="1" applyAlignment="1">
      <alignment horizontal="right" vertical="center"/>
    </xf>
    <xf numFmtId="0" fontId="8" fillId="0" borderId="25" xfId="0" applyNumberFormat="1" applyFont="1" applyBorder="1" applyAlignment="1">
      <alignment horizontal="right" vertical="center"/>
    </xf>
    <xf numFmtId="166" fontId="8" fillId="5" borderId="22" xfId="0" applyNumberFormat="1" applyFont="1" applyFill="1" applyBorder="1" applyAlignment="1">
      <alignment horizontal="right" vertical="center"/>
    </xf>
    <xf numFmtId="0" fontId="8" fillId="0" borderId="26" xfId="0" applyNumberFormat="1" applyFont="1" applyBorder="1" applyAlignment="1">
      <alignment horizontal="right" vertical="center"/>
    </xf>
    <xf numFmtId="0" fontId="8" fillId="0" borderId="27" xfId="0" applyNumberFormat="1" applyFont="1" applyBorder="1" applyAlignment="1">
      <alignment horizontal="right" vertical="center"/>
    </xf>
    <xf numFmtId="0" fontId="8" fillId="6" borderId="14" xfId="0" applyFont="1" applyFill="1" applyBorder="1" applyAlignment="1" applyProtection="1">
      <alignment horizontal="left" vertical="center" indent="1"/>
      <protection hidden="1"/>
    </xf>
    <xf numFmtId="0" fontId="8" fillId="0" borderId="20" xfId="0" applyNumberFormat="1" applyFont="1" applyBorder="1" applyAlignment="1">
      <alignment horizontal="right" vertical="center"/>
    </xf>
    <xf numFmtId="166" fontId="8" fillId="5" borderId="19" xfId="0" applyNumberFormat="1" applyFont="1" applyFill="1" applyBorder="1" applyAlignment="1">
      <alignment horizontal="right" vertical="center"/>
    </xf>
    <xf numFmtId="0" fontId="8" fillId="6" borderId="22" xfId="0" applyFont="1" applyFill="1" applyBorder="1" applyAlignment="1" applyProtection="1">
      <alignment horizontal="left" vertical="center" indent="1"/>
      <protection hidden="1"/>
    </xf>
    <xf numFmtId="0" fontId="6" fillId="4" borderId="18" xfId="0" applyFont="1" applyFill="1" applyBorder="1" applyAlignment="1" applyProtection="1">
      <alignment horizontal="left" vertical="center" indent="1" shrinkToFit="1"/>
      <protection hidden="1"/>
    </xf>
    <xf numFmtId="167" fontId="7" fillId="4" borderId="30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1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2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18" xfId="0" applyNumberFormat="1" applyFont="1" applyFill="1" applyBorder="1" applyAlignment="1" applyProtection="1">
      <alignment horizontal="right" vertical="center" shrinkToFit="1"/>
      <protection hidden="1"/>
    </xf>
    <xf numFmtId="165" fontId="6" fillId="0" borderId="33" xfId="0" applyNumberFormat="1" applyFont="1" applyFill="1" applyBorder="1" applyAlignment="1" applyProtection="1">
      <alignment horizontal="center" vertical="center"/>
      <protection hidden="1"/>
    </xf>
    <xf numFmtId="165" fontId="6" fillId="0" borderId="34" xfId="0" applyNumberFormat="1" applyFont="1" applyFill="1" applyBorder="1" applyAlignment="1" applyProtection="1">
      <alignment horizontal="center" vertical="center"/>
      <protection hidden="1"/>
    </xf>
    <xf numFmtId="165" fontId="6" fillId="0" borderId="35" xfId="0" applyNumberFormat="1" applyFont="1" applyFill="1" applyBorder="1" applyAlignment="1" applyProtection="1">
      <alignment horizontal="center" vertical="center"/>
      <protection hidden="1"/>
    </xf>
    <xf numFmtId="0" fontId="8" fillId="5" borderId="11" xfId="0" applyNumberFormat="1" applyFont="1" applyFill="1" applyBorder="1" applyAlignment="1">
      <alignment horizontal="right" vertical="center"/>
    </xf>
    <xf numFmtId="0" fontId="8" fillId="5" borderId="36" xfId="0" applyNumberFormat="1" applyFont="1" applyFill="1" applyBorder="1" applyAlignment="1">
      <alignment horizontal="right" vertical="center"/>
    </xf>
    <xf numFmtId="0" fontId="8" fillId="5" borderId="13" xfId="0" applyNumberFormat="1" applyFont="1" applyFill="1" applyBorder="1" applyAlignment="1">
      <alignment horizontal="right" vertical="center"/>
    </xf>
    <xf numFmtId="0" fontId="8" fillId="5" borderId="22" xfId="0" applyFont="1" applyFill="1" applyBorder="1" applyAlignment="1" applyProtection="1">
      <alignment horizontal="left" vertical="center" indent="1"/>
      <protection hidden="1"/>
    </xf>
    <xf numFmtId="0" fontId="8" fillId="5" borderId="23" xfId="0" applyNumberFormat="1" applyFont="1" applyFill="1" applyBorder="1" applyAlignment="1">
      <alignment horizontal="right" vertical="center"/>
    </xf>
    <xf numFmtId="0" fontId="8" fillId="5" borderId="24" xfId="0" applyNumberFormat="1" applyFont="1" applyFill="1" applyBorder="1" applyAlignment="1">
      <alignment horizontal="right" vertical="center"/>
    </xf>
    <xf numFmtId="0" fontId="8" fillId="5" borderId="25" xfId="0" applyNumberFormat="1" applyFont="1" applyFill="1" applyBorder="1" applyAlignment="1">
      <alignment horizontal="right" vertical="center"/>
    </xf>
    <xf numFmtId="166" fontId="7" fillId="4" borderId="2" xfId="0" applyNumberFormat="1" applyFont="1" applyFill="1" applyBorder="1" applyAlignment="1" applyProtection="1">
      <alignment horizontal="right" vertical="center" shrinkToFit="1"/>
      <protection hidden="1"/>
    </xf>
  </cellXfs>
  <cellStyles count="1"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4">
                <a:lumMod val="50000"/>
              </a:schemeClr>
            </a:solidFill>
            <a:ln>
              <a:solidFill>
                <a:schemeClr val="accent4">
                  <a:lumMod val="50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1035.6869999999999</c:v>
                </c:pt>
                <c:pt idx="1">
                  <c:v>800</c:v>
                </c:pt>
                <c:pt idx="2">
                  <c:v>800</c:v>
                </c:pt>
                <c:pt idx="3">
                  <c:v>800</c:v>
                </c:pt>
                <c:pt idx="4">
                  <c:v>800</c:v>
                </c:pt>
                <c:pt idx="5">
                  <c:v>800</c:v>
                </c:pt>
                <c:pt idx="6">
                  <c:v>800</c:v>
                </c:pt>
                <c:pt idx="7">
                  <c:v>800</c:v>
                </c:pt>
                <c:pt idx="8">
                  <c:v>800</c:v>
                </c:pt>
                <c:pt idx="9">
                  <c:v>800</c:v>
                </c:pt>
                <c:pt idx="10">
                  <c:v>800</c:v>
                </c:pt>
                <c:pt idx="11">
                  <c:v>821.57799999999997</c:v>
                </c:pt>
                <c:pt idx="12">
                  <c:v>868.23299999999995</c:v>
                </c:pt>
                <c:pt idx="13">
                  <c:v>1011</c:v>
                </c:pt>
                <c:pt idx="14">
                  <c:v>1132.4079999999999</c:v>
                </c:pt>
                <c:pt idx="15">
                  <c:v>1011</c:v>
                </c:pt>
                <c:pt idx="16">
                  <c:v>1011</c:v>
                </c:pt>
                <c:pt idx="17">
                  <c:v>1087.623</c:v>
                </c:pt>
                <c:pt idx="18">
                  <c:v>1135.2190000000001</c:v>
                </c:pt>
                <c:pt idx="19">
                  <c:v>1011</c:v>
                </c:pt>
                <c:pt idx="20">
                  <c:v>1205</c:v>
                </c:pt>
                <c:pt idx="21">
                  <c:v>1205</c:v>
                </c:pt>
                <c:pt idx="22">
                  <c:v>1205</c:v>
                </c:pt>
                <c:pt idx="23">
                  <c:v>1205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F9-402A-88FB-D042E0EB9CA7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chemeClr val="accent2">
                  <a:lumMod val="60000"/>
                  <a:lumOff val="40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3139.15</c:v>
                </c:pt>
                <c:pt idx="1">
                  <c:v>3121.5259999999998</c:v>
                </c:pt>
                <c:pt idx="2">
                  <c:v>2847.5529999999999</c:v>
                </c:pt>
                <c:pt idx="3">
                  <c:v>2645.1239999999998</c:v>
                </c:pt>
                <c:pt idx="4">
                  <c:v>2441.3720000000003</c:v>
                </c:pt>
                <c:pt idx="5">
                  <c:v>2446.6990000000001</c:v>
                </c:pt>
                <c:pt idx="6">
                  <c:v>2479.4610000000002</c:v>
                </c:pt>
                <c:pt idx="7">
                  <c:v>2716.15</c:v>
                </c:pt>
                <c:pt idx="8">
                  <c:v>2950.3159999999998</c:v>
                </c:pt>
                <c:pt idx="9">
                  <c:v>3233.7979999999998</c:v>
                </c:pt>
                <c:pt idx="10">
                  <c:v>3207.9809999999998</c:v>
                </c:pt>
                <c:pt idx="11">
                  <c:v>3248.6130000000003</c:v>
                </c:pt>
                <c:pt idx="12">
                  <c:v>3239.4</c:v>
                </c:pt>
                <c:pt idx="13">
                  <c:v>3242.4</c:v>
                </c:pt>
                <c:pt idx="14">
                  <c:v>3303.9</c:v>
                </c:pt>
                <c:pt idx="15">
                  <c:v>3286.1170000000002</c:v>
                </c:pt>
                <c:pt idx="16">
                  <c:v>3322.2709999999997</c:v>
                </c:pt>
                <c:pt idx="17">
                  <c:v>3355.65</c:v>
                </c:pt>
                <c:pt idx="18">
                  <c:v>3393.4</c:v>
                </c:pt>
                <c:pt idx="19">
                  <c:v>3420.9</c:v>
                </c:pt>
                <c:pt idx="20">
                  <c:v>3438.4</c:v>
                </c:pt>
                <c:pt idx="21">
                  <c:v>3464.9</c:v>
                </c:pt>
                <c:pt idx="22">
                  <c:v>3479.9</c:v>
                </c:pt>
                <c:pt idx="23">
                  <c:v>3490.9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0F9-402A-88FB-D042E0EB9CA7}"/>
            </c:ext>
          </c:extLst>
        </c:ser>
        <c:ser>
          <c:idx val="4"/>
          <c:order val="2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1060</c:v>
                </c:pt>
                <c:pt idx="1">
                  <c:v>986</c:v>
                </c:pt>
                <c:pt idx="2">
                  <c:v>996</c:v>
                </c:pt>
                <c:pt idx="3">
                  <c:v>974</c:v>
                </c:pt>
                <c:pt idx="4">
                  <c:v>998</c:v>
                </c:pt>
                <c:pt idx="5">
                  <c:v>988</c:v>
                </c:pt>
                <c:pt idx="6">
                  <c:v>1040</c:v>
                </c:pt>
                <c:pt idx="7">
                  <c:v>767.899</c:v>
                </c:pt>
                <c:pt idx="8">
                  <c:v>699.58799999999997</c:v>
                </c:pt>
                <c:pt idx="9">
                  <c:v>823</c:v>
                </c:pt>
                <c:pt idx="10">
                  <c:v>950.74700000000007</c:v>
                </c:pt>
                <c:pt idx="11">
                  <c:v>1114</c:v>
                </c:pt>
                <c:pt idx="12">
                  <c:v>1225</c:v>
                </c:pt>
                <c:pt idx="13">
                  <c:v>1192</c:v>
                </c:pt>
                <c:pt idx="14">
                  <c:v>1133</c:v>
                </c:pt>
                <c:pt idx="15">
                  <c:v>1128</c:v>
                </c:pt>
                <c:pt idx="16">
                  <c:v>1200</c:v>
                </c:pt>
                <c:pt idx="17">
                  <c:v>1173</c:v>
                </c:pt>
                <c:pt idx="18">
                  <c:v>1171</c:v>
                </c:pt>
                <c:pt idx="19">
                  <c:v>1124.9590000000001</c:v>
                </c:pt>
                <c:pt idx="20">
                  <c:v>1144</c:v>
                </c:pt>
                <c:pt idx="21">
                  <c:v>1173</c:v>
                </c:pt>
                <c:pt idx="22">
                  <c:v>1049</c:v>
                </c:pt>
                <c:pt idx="23">
                  <c:v>1007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0F9-402A-88FB-D042E0EB9CA7}"/>
            </c:ext>
          </c:extLst>
        </c:ser>
        <c:ser>
          <c:idx val="3"/>
          <c:order val="3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362.30500000000001</c:v>
                </c:pt>
                <c:pt idx="1">
                  <c:v>417.49900000000002</c:v>
                </c:pt>
                <c:pt idx="2">
                  <c:v>471.46400000000006</c:v>
                </c:pt>
                <c:pt idx="3">
                  <c:v>556.6389999999999</c:v>
                </c:pt>
                <c:pt idx="4">
                  <c:v>662.64</c:v>
                </c:pt>
                <c:pt idx="5">
                  <c:v>752.09</c:v>
                </c:pt>
                <c:pt idx="6">
                  <c:v>891.29399999999987</c:v>
                </c:pt>
                <c:pt idx="7">
                  <c:v>1208.5089999999998</c:v>
                </c:pt>
                <c:pt idx="8">
                  <c:v>1613.4110000000001</c:v>
                </c:pt>
                <c:pt idx="9">
                  <c:v>1978.2269999999999</c:v>
                </c:pt>
                <c:pt idx="10">
                  <c:v>2254.9780000000005</c:v>
                </c:pt>
                <c:pt idx="11">
                  <c:v>2395.0230000000001</c:v>
                </c:pt>
                <c:pt idx="12">
                  <c:v>2423.6850000000004</c:v>
                </c:pt>
                <c:pt idx="13">
                  <c:v>2368.7709999999997</c:v>
                </c:pt>
                <c:pt idx="14">
                  <c:v>2204.6309999999999</c:v>
                </c:pt>
                <c:pt idx="15">
                  <c:v>1946.3629999999998</c:v>
                </c:pt>
                <c:pt idx="16">
                  <c:v>1542.4699999999998</c:v>
                </c:pt>
                <c:pt idx="17">
                  <c:v>1036.4080000000001</c:v>
                </c:pt>
                <c:pt idx="18">
                  <c:v>669.98799999999994</c:v>
                </c:pt>
                <c:pt idx="19">
                  <c:v>560.31599999999992</c:v>
                </c:pt>
                <c:pt idx="20">
                  <c:v>505.46399999999994</c:v>
                </c:pt>
                <c:pt idx="21">
                  <c:v>450.35400000000004</c:v>
                </c:pt>
                <c:pt idx="22">
                  <c:v>429.327</c:v>
                </c:pt>
                <c:pt idx="23">
                  <c:v>419.52599999999995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0F9-402A-88FB-D042E0EB9CA7}"/>
            </c:ext>
          </c:extLst>
        </c:ser>
        <c:ser>
          <c:idx val="2"/>
          <c:order val="4"/>
          <c:tx>
            <c:v>Hydro</c:v>
          </c:tx>
          <c:spPr>
            <a:solidFill>
              <a:srgbClr val="0070C0"/>
            </a:solidFill>
            <a:ln>
              <a:solidFill>
                <a:schemeClr val="accent1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45</c:v>
                </c:pt>
                <c:pt idx="7">
                  <c:v>183</c:v>
                </c:pt>
                <c:pt idx="8">
                  <c:v>183</c:v>
                </c:pt>
                <c:pt idx="9">
                  <c:v>183</c:v>
                </c:pt>
                <c:pt idx="10">
                  <c:v>148</c:v>
                </c:pt>
                <c:pt idx="11">
                  <c:v>103</c:v>
                </c:pt>
                <c:pt idx="12">
                  <c:v>181</c:v>
                </c:pt>
                <c:pt idx="13">
                  <c:v>163</c:v>
                </c:pt>
                <c:pt idx="14">
                  <c:v>224</c:v>
                </c:pt>
                <c:pt idx="15">
                  <c:v>464</c:v>
                </c:pt>
                <c:pt idx="16">
                  <c:v>627</c:v>
                </c:pt>
                <c:pt idx="17">
                  <c:v>940</c:v>
                </c:pt>
                <c:pt idx="18">
                  <c:v>1118</c:v>
                </c:pt>
                <c:pt idx="19">
                  <c:v>1246</c:v>
                </c:pt>
                <c:pt idx="20">
                  <c:v>1064</c:v>
                </c:pt>
                <c:pt idx="21">
                  <c:v>702</c:v>
                </c:pt>
                <c:pt idx="23">
                  <c:v>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0F9-402A-88FB-D042E0EB9C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09631080"/>
        <c:axId val="70963304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5642.1419999999998</c:v>
                </c:pt>
                <c:pt idx="1">
                  <c:v>5325.0249999999996</c:v>
                </c:pt>
                <c:pt idx="2">
                  <c:v>5115.0169999999998</c:v>
                </c:pt>
                <c:pt idx="3">
                  <c:v>4975.7629999999999</c:v>
                </c:pt>
                <c:pt idx="4">
                  <c:v>4902.0119999999997</c:v>
                </c:pt>
                <c:pt idx="5">
                  <c:v>4986.7889999999998</c:v>
                </c:pt>
                <c:pt idx="6">
                  <c:v>5210.7550000000001</c:v>
                </c:pt>
                <c:pt idx="7">
                  <c:v>5675.558</c:v>
                </c:pt>
                <c:pt idx="8">
                  <c:v>6246.3149999999996</c:v>
                </c:pt>
                <c:pt idx="9">
                  <c:v>7018.0249999999996</c:v>
                </c:pt>
                <c:pt idx="10">
                  <c:v>7361.7060000000001</c:v>
                </c:pt>
                <c:pt idx="11">
                  <c:v>7682.2139999999999</c:v>
                </c:pt>
                <c:pt idx="12">
                  <c:v>7937.3180000000002</c:v>
                </c:pt>
                <c:pt idx="13">
                  <c:v>7977.1710000000003</c:v>
                </c:pt>
                <c:pt idx="14">
                  <c:v>7997.9390000000003</c:v>
                </c:pt>
                <c:pt idx="15">
                  <c:v>7835.48</c:v>
                </c:pt>
                <c:pt idx="16">
                  <c:v>7702.741</c:v>
                </c:pt>
                <c:pt idx="17">
                  <c:v>7592.6809999999996</c:v>
                </c:pt>
                <c:pt idx="18">
                  <c:v>7487.607</c:v>
                </c:pt>
                <c:pt idx="19">
                  <c:v>7363.1750000000002</c:v>
                </c:pt>
                <c:pt idx="20">
                  <c:v>7356.8639999999996</c:v>
                </c:pt>
                <c:pt idx="21">
                  <c:v>6995.2539999999999</c:v>
                </c:pt>
                <c:pt idx="22">
                  <c:v>6163.2269999999999</c:v>
                </c:pt>
                <c:pt idx="23">
                  <c:v>6167.4260000000004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0F9-402A-88FB-D042E0EB9C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9631080"/>
        <c:axId val="70963304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93.96</c:v>
                </c:pt>
                <c:pt idx="1">
                  <c:v>59.34</c:v>
                </c:pt>
                <c:pt idx="2">
                  <c:v>50.63</c:v>
                </c:pt>
                <c:pt idx="3">
                  <c:v>50.63</c:v>
                </c:pt>
                <c:pt idx="4">
                  <c:v>47.55</c:v>
                </c:pt>
                <c:pt idx="5">
                  <c:v>47.55</c:v>
                </c:pt>
                <c:pt idx="6">
                  <c:v>47.55</c:v>
                </c:pt>
                <c:pt idx="7">
                  <c:v>48.4</c:v>
                </c:pt>
                <c:pt idx="8">
                  <c:v>55.36</c:v>
                </c:pt>
                <c:pt idx="9">
                  <c:v>54.51</c:v>
                </c:pt>
                <c:pt idx="10">
                  <c:v>52.88</c:v>
                </c:pt>
                <c:pt idx="11">
                  <c:v>65.52</c:v>
                </c:pt>
                <c:pt idx="12">
                  <c:v>67.180000000000007</c:v>
                </c:pt>
                <c:pt idx="13">
                  <c:v>76.349999999999994</c:v>
                </c:pt>
                <c:pt idx="14">
                  <c:v>95.01</c:v>
                </c:pt>
                <c:pt idx="15">
                  <c:v>89.64</c:v>
                </c:pt>
                <c:pt idx="16">
                  <c:v>89.64</c:v>
                </c:pt>
                <c:pt idx="17">
                  <c:v>93.96</c:v>
                </c:pt>
                <c:pt idx="18">
                  <c:v>95.01</c:v>
                </c:pt>
                <c:pt idx="19">
                  <c:v>92.9</c:v>
                </c:pt>
                <c:pt idx="20">
                  <c:v>120</c:v>
                </c:pt>
                <c:pt idx="21">
                  <c:v>150</c:v>
                </c:pt>
                <c:pt idx="22">
                  <c:v>150</c:v>
                </c:pt>
                <c:pt idx="23">
                  <c:v>150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0F9-402A-88FB-D042E0EB9C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9613664"/>
        <c:axId val="719613008"/>
      </c:lineChart>
      <c:catAx>
        <c:axId val="7096310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09633048"/>
        <c:crosses val="autoZero"/>
        <c:auto val="1"/>
        <c:lblAlgn val="ctr"/>
        <c:lblOffset val="100"/>
        <c:noMultiLvlLbl val="0"/>
      </c:catAx>
      <c:valAx>
        <c:axId val="709633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09631080"/>
        <c:crosses val="autoZero"/>
        <c:crossBetween val="between"/>
      </c:valAx>
      <c:valAx>
        <c:axId val="7196130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19613664"/>
        <c:crosses val="max"/>
        <c:crossBetween val="between"/>
      </c:valAx>
      <c:catAx>
        <c:axId val="7196136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7196130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1240" cy="627888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otMarketsReporting_HEnEx_v02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Menu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</sheetNames>
    <sheetDataSet>
      <sheetData sheetId="0">
        <row r="1">
          <cell r="C1" t="str">
            <v>Dry Runs</v>
          </cell>
        </row>
        <row r="2">
          <cell r="C2">
            <v>44074</v>
          </cell>
        </row>
        <row r="4">
          <cell r="C4" t="str">
            <v>DAM</v>
          </cell>
        </row>
        <row r="18">
          <cell r="C18">
            <v>22944.748</v>
          </cell>
        </row>
        <row r="19">
          <cell r="C19">
            <v>74915.881000000023</v>
          </cell>
        </row>
        <row r="20">
          <cell r="C20">
            <v>7619</v>
          </cell>
        </row>
        <row r="21">
          <cell r="C21">
            <v>25117.192999999999</v>
          </cell>
        </row>
        <row r="22">
          <cell r="C22">
            <v>28121.382000000009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30">
          <cell r="C30">
            <v>20832.344999999998</v>
          </cell>
        </row>
        <row r="31">
          <cell r="C31">
            <v>32440.552</v>
          </cell>
        </row>
        <row r="32">
          <cell r="C32">
            <v>103129.95699999999</v>
          </cell>
        </row>
        <row r="33">
          <cell r="C33">
            <v>0</v>
          </cell>
        </row>
        <row r="34">
          <cell r="C34">
            <v>97</v>
          </cell>
        </row>
        <row r="35">
          <cell r="C35">
            <v>2218.35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</sheetData>
      <sheetData sheetId="1"/>
      <sheetData sheetId="2"/>
      <sheetData sheetId="3"/>
      <sheetData sheetId="4"/>
      <sheetData sheetId="5">
        <row r="7">
          <cell r="B7">
            <v>93.96</v>
          </cell>
          <cell r="C7">
            <v>59.34</v>
          </cell>
          <cell r="D7">
            <v>50.63</v>
          </cell>
          <cell r="E7">
            <v>50.63</v>
          </cell>
          <cell r="F7">
            <v>47.55</v>
          </cell>
          <cell r="G7">
            <v>47.55</v>
          </cell>
          <cell r="H7">
            <v>47.55</v>
          </cell>
          <cell r="I7">
            <v>48.4</v>
          </cell>
          <cell r="J7">
            <v>55.36</v>
          </cell>
          <cell r="K7">
            <v>54.51</v>
          </cell>
          <cell r="L7">
            <v>52.88</v>
          </cell>
          <cell r="M7">
            <v>65.52</v>
          </cell>
          <cell r="N7">
            <v>67.180000000000007</v>
          </cell>
          <cell r="O7">
            <v>76.349999999999994</v>
          </cell>
          <cell r="P7">
            <v>95.01</v>
          </cell>
          <cell r="Q7">
            <v>89.64</v>
          </cell>
          <cell r="R7">
            <v>89.64</v>
          </cell>
          <cell r="S7">
            <v>93.96</v>
          </cell>
          <cell r="T7">
            <v>95.01</v>
          </cell>
          <cell r="U7">
            <v>92.9</v>
          </cell>
          <cell r="V7">
            <v>120</v>
          </cell>
          <cell r="W7">
            <v>150</v>
          </cell>
          <cell r="X7">
            <v>150</v>
          </cell>
          <cell r="Y7">
            <v>150</v>
          </cell>
        </row>
        <row r="10">
          <cell r="B10">
            <v>150</v>
          </cell>
          <cell r="C10">
            <v>150</v>
          </cell>
          <cell r="D10">
            <v>150</v>
          </cell>
          <cell r="E10">
            <v>150</v>
          </cell>
          <cell r="F10">
            <v>150</v>
          </cell>
          <cell r="G10">
            <v>150</v>
          </cell>
          <cell r="H10">
            <v>150</v>
          </cell>
          <cell r="I10">
            <v>150</v>
          </cell>
          <cell r="J10">
            <v>150</v>
          </cell>
          <cell r="K10">
            <v>150</v>
          </cell>
          <cell r="L10">
            <v>150</v>
          </cell>
          <cell r="M10">
            <v>150</v>
          </cell>
          <cell r="N10">
            <v>150</v>
          </cell>
          <cell r="O10">
            <v>150</v>
          </cell>
          <cell r="P10">
            <v>174.40799999999999</v>
          </cell>
          <cell r="Q10">
            <v>150</v>
          </cell>
          <cell r="R10">
            <v>150</v>
          </cell>
          <cell r="S10">
            <v>150</v>
          </cell>
          <cell r="T10">
            <v>177.21899999999999</v>
          </cell>
          <cell r="U10">
            <v>150</v>
          </cell>
          <cell r="V10">
            <v>247</v>
          </cell>
          <cell r="W10">
            <v>247</v>
          </cell>
          <cell r="X10">
            <v>247</v>
          </cell>
          <cell r="Y10">
            <v>247</v>
          </cell>
        </row>
        <row r="11">
          <cell r="B11">
            <v>174.68700000000001</v>
          </cell>
          <cell r="C11">
            <v>150</v>
          </cell>
          <cell r="D11">
            <v>150</v>
          </cell>
          <cell r="E11">
            <v>150</v>
          </cell>
          <cell r="F11">
            <v>150</v>
          </cell>
          <cell r="G11">
            <v>150</v>
          </cell>
          <cell r="H11">
            <v>150</v>
          </cell>
          <cell r="I11">
            <v>150</v>
          </cell>
          <cell r="J11">
            <v>150</v>
          </cell>
          <cell r="K11">
            <v>150</v>
          </cell>
          <cell r="L11">
            <v>150</v>
          </cell>
          <cell r="M11">
            <v>150</v>
          </cell>
          <cell r="N11">
            <v>150</v>
          </cell>
          <cell r="O11">
            <v>150</v>
          </cell>
          <cell r="P11">
            <v>247</v>
          </cell>
          <cell r="Q11">
            <v>150</v>
          </cell>
          <cell r="R11">
            <v>150</v>
          </cell>
          <cell r="S11">
            <v>226.62299999999999</v>
          </cell>
          <cell r="T11">
            <v>247</v>
          </cell>
          <cell r="U11">
            <v>150</v>
          </cell>
          <cell r="V11">
            <v>247</v>
          </cell>
          <cell r="W11">
            <v>247</v>
          </cell>
          <cell r="X11">
            <v>247</v>
          </cell>
          <cell r="Y11">
            <v>247</v>
          </cell>
        </row>
        <row r="19">
          <cell r="B19">
            <v>212</v>
          </cell>
          <cell r="C19">
            <v>154</v>
          </cell>
          <cell r="D19">
            <v>154</v>
          </cell>
          <cell r="E19">
            <v>154</v>
          </cell>
          <cell r="F19">
            <v>154</v>
          </cell>
          <cell r="G19">
            <v>154</v>
          </cell>
          <cell r="H19">
            <v>154</v>
          </cell>
          <cell r="I19">
            <v>154</v>
          </cell>
          <cell r="J19">
            <v>154</v>
          </cell>
          <cell r="K19">
            <v>154</v>
          </cell>
          <cell r="L19">
            <v>154</v>
          </cell>
          <cell r="M19">
            <v>154</v>
          </cell>
          <cell r="N19">
            <v>154</v>
          </cell>
          <cell r="O19">
            <v>212</v>
          </cell>
          <cell r="P19">
            <v>212</v>
          </cell>
          <cell r="Q19">
            <v>212</v>
          </cell>
          <cell r="R19">
            <v>212</v>
          </cell>
          <cell r="S19">
            <v>212</v>
          </cell>
          <cell r="T19">
            <v>212</v>
          </cell>
          <cell r="U19">
            <v>212</v>
          </cell>
          <cell r="V19">
            <v>212</v>
          </cell>
          <cell r="W19">
            <v>212</v>
          </cell>
          <cell r="X19">
            <v>212</v>
          </cell>
          <cell r="Y19">
            <v>212</v>
          </cell>
        </row>
        <row r="20">
          <cell r="B20">
            <v>238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216.578</v>
          </cell>
          <cell r="N20">
            <v>238</v>
          </cell>
          <cell r="O20">
            <v>238</v>
          </cell>
          <cell r="P20">
            <v>238</v>
          </cell>
          <cell r="Q20">
            <v>238</v>
          </cell>
          <cell r="R20">
            <v>238</v>
          </cell>
          <cell r="S20">
            <v>238</v>
          </cell>
          <cell r="T20">
            <v>238</v>
          </cell>
          <cell r="U20">
            <v>238</v>
          </cell>
          <cell r="V20">
            <v>238</v>
          </cell>
          <cell r="W20">
            <v>238</v>
          </cell>
          <cell r="X20">
            <v>238</v>
          </cell>
          <cell r="Y20">
            <v>238</v>
          </cell>
        </row>
        <row r="23">
          <cell r="B23">
            <v>261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176.233</v>
          </cell>
          <cell r="O23">
            <v>261</v>
          </cell>
          <cell r="P23">
            <v>261</v>
          </cell>
          <cell r="Q23">
            <v>261</v>
          </cell>
          <cell r="R23">
            <v>261</v>
          </cell>
          <cell r="S23">
            <v>261</v>
          </cell>
          <cell r="T23">
            <v>261</v>
          </cell>
          <cell r="U23">
            <v>261</v>
          </cell>
          <cell r="V23">
            <v>261</v>
          </cell>
          <cell r="W23">
            <v>261</v>
          </cell>
          <cell r="X23">
            <v>261</v>
          </cell>
          <cell r="Y23">
            <v>261</v>
          </cell>
        </row>
        <row r="25">
          <cell r="B25">
            <v>400</v>
          </cell>
          <cell r="C25">
            <v>405</v>
          </cell>
          <cell r="D25">
            <v>405</v>
          </cell>
          <cell r="E25">
            <v>405</v>
          </cell>
          <cell r="F25">
            <v>405</v>
          </cell>
          <cell r="G25">
            <v>405</v>
          </cell>
          <cell r="H25">
            <v>400</v>
          </cell>
          <cell r="I25">
            <v>395</v>
          </cell>
          <cell r="J25">
            <v>390</v>
          </cell>
          <cell r="K25">
            <v>385</v>
          </cell>
          <cell r="L25">
            <v>380</v>
          </cell>
          <cell r="M25">
            <v>375</v>
          </cell>
          <cell r="N25">
            <v>375</v>
          </cell>
          <cell r="O25">
            <v>375</v>
          </cell>
          <cell r="P25">
            <v>375</v>
          </cell>
          <cell r="Q25">
            <v>375</v>
          </cell>
          <cell r="R25">
            <v>375</v>
          </cell>
          <cell r="S25">
            <v>380</v>
          </cell>
          <cell r="T25">
            <v>385</v>
          </cell>
          <cell r="U25">
            <v>390</v>
          </cell>
          <cell r="V25">
            <v>390</v>
          </cell>
          <cell r="W25">
            <v>395</v>
          </cell>
          <cell r="X25">
            <v>400</v>
          </cell>
          <cell r="Y25">
            <v>400</v>
          </cell>
        </row>
        <row r="26">
          <cell r="B26">
            <v>331</v>
          </cell>
          <cell r="C26">
            <v>331</v>
          </cell>
          <cell r="D26">
            <v>260.65300000000002</v>
          </cell>
          <cell r="E26">
            <v>238.22399999999999</v>
          </cell>
          <cell r="F26">
            <v>110</v>
          </cell>
          <cell r="G26">
            <v>110</v>
          </cell>
          <cell r="H26">
            <v>110</v>
          </cell>
          <cell r="I26">
            <v>110</v>
          </cell>
          <cell r="J26">
            <v>320</v>
          </cell>
          <cell r="K26">
            <v>318</v>
          </cell>
          <cell r="L26">
            <v>318</v>
          </cell>
          <cell r="M26">
            <v>318</v>
          </cell>
          <cell r="N26">
            <v>318</v>
          </cell>
          <cell r="O26">
            <v>318</v>
          </cell>
          <cell r="P26">
            <v>318</v>
          </cell>
          <cell r="Q26">
            <v>318</v>
          </cell>
          <cell r="R26">
            <v>318</v>
          </cell>
          <cell r="S26">
            <v>320</v>
          </cell>
          <cell r="T26">
            <v>323</v>
          </cell>
          <cell r="U26">
            <v>326</v>
          </cell>
          <cell r="V26">
            <v>328</v>
          </cell>
          <cell r="W26">
            <v>330</v>
          </cell>
          <cell r="X26">
            <v>331</v>
          </cell>
          <cell r="Y26">
            <v>331</v>
          </cell>
        </row>
        <row r="27">
          <cell r="B27">
            <v>359</v>
          </cell>
          <cell r="C27">
            <v>359</v>
          </cell>
          <cell r="D27">
            <v>359</v>
          </cell>
          <cell r="E27">
            <v>359</v>
          </cell>
          <cell r="F27">
            <v>357</v>
          </cell>
          <cell r="G27">
            <v>354</v>
          </cell>
          <cell r="H27">
            <v>350</v>
          </cell>
          <cell r="I27">
            <v>346</v>
          </cell>
          <cell r="J27">
            <v>342</v>
          </cell>
          <cell r="K27">
            <v>340</v>
          </cell>
          <cell r="L27">
            <v>340</v>
          </cell>
          <cell r="M27">
            <v>340</v>
          </cell>
          <cell r="N27">
            <v>340</v>
          </cell>
          <cell r="O27">
            <v>340</v>
          </cell>
          <cell r="P27">
            <v>340</v>
          </cell>
          <cell r="Q27">
            <v>340</v>
          </cell>
          <cell r="R27">
            <v>342</v>
          </cell>
          <cell r="S27">
            <v>345</v>
          </cell>
          <cell r="T27">
            <v>348</v>
          </cell>
          <cell r="U27">
            <v>351</v>
          </cell>
          <cell r="V27">
            <v>354</v>
          </cell>
          <cell r="W27">
            <v>356</v>
          </cell>
          <cell r="X27">
            <v>357</v>
          </cell>
          <cell r="Y27">
            <v>359</v>
          </cell>
        </row>
        <row r="28">
          <cell r="B28">
            <v>440</v>
          </cell>
          <cell r="C28">
            <v>442</v>
          </cell>
          <cell r="D28">
            <v>443</v>
          </cell>
          <cell r="E28">
            <v>443</v>
          </cell>
          <cell r="F28">
            <v>334.47199999999998</v>
          </cell>
          <cell r="G28">
            <v>347.79899999999998</v>
          </cell>
          <cell r="H28">
            <v>211.56100000000001</v>
          </cell>
          <cell r="I28">
            <v>430</v>
          </cell>
          <cell r="J28">
            <v>426</v>
          </cell>
          <cell r="K28">
            <v>421</v>
          </cell>
          <cell r="L28">
            <v>417</v>
          </cell>
          <cell r="M28">
            <v>417</v>
          </cell>
          <cell r="N28">
            <v>417</v>
          </cell>
          <cell r="O28">
            <v>417</v>
          </cell>
          <cell r="P28">
            <v>418</v>
          </cell>
          <cell r="Q28">
            <v>418</v>
          </cell>
          <cell r="R28">
            <v>419</v>
          </cell>
          <cell r="S28">
            <v>423</v>
          </cell>
          <cell r="T28">
            <v>426</v>
          </cell>
          <cell r="U28">
            <v>430</v>
          </cell>
          <cell r="V28">
            <v>432</v>
          </cell>
          <cell r="W28">
            <v>433</v>
          </cell>
          <cell r="X28">
            <v>435</v>
          </cell>
          <cell r="Y28">
            <v>437</v>
          </cell>
        </row>
        <row r="29">
          <cell r="B29">
            <v>391</v>
          </cell>
          <cell r="C29">
            <v>393</v>
          </cell>
          <cell r="D29">
            <v>395</v>
          </cell>
          <cell r="E29">
            <v>397</v>
          </cell>
          <cell r="F29">
            <v>393</v>
          </cell>
          <cell r="G29">
            <v>388</v>
          </cell>
          <cell r="H29">
            <v>385</v>
          </cell>
          <cell r="I29">
            <v>377</v>
          </cell>
          <cell r="J29">
            <v>364</v>
          </cell>
          <cell r="K29">
            <v>354</v>
          </cell>
          <cell r="L29">
            <v>347</v>
          </cell>
          <cell r="M29">
            <v>343</v>
          </cell>
          <cell r="N29">
            <v>339</v>
          </cell>
          <cell r="O29">
            <v>343</v>
          </cell>
          <cell r="P29">
            <v>347</v>
          </cell>
          <cell r="Q29">
            <v>351</v>
          </cell>
          <cell r="R29">
            <v>358</v>
          </cell>
          <cell r="S29">
            <v>361</v>
          </cell>
          <cell r="T29">
            <v>370</v>
          </cell>
          <cell r="U29">
            <v>374</v>
          </cell>
          <cell r="V29">
            <v>377</v>
          </cell>
          <cell r="W29">
            <v>382</v>
          </cell>
          <cell r="X29">
            <v>385</v>
          </cell>
          <cell r="Y29">
            <v>388</v>
          </cell>
        </row>
        <row r="34">
          <cell r="F34">
            <v>39</v>
          </cell>
          <cell r="G34">
            <v>39</v>
          </cell>
          <cell r="H34">
            <v>220</v>
          </cell>
          <cell r="I34">
            <v>255.25</v>
          </cell>
          <cell r="J34">
            <v>261.416</v>
          </cell>
          <cell r="K34">
            <v>256.89800000000002</v>
          </cell>
          <cell r="L34">
            <v>252.08099999999999</v>
          </cell>
          <cell r="M34">
            <v>281.71300000000002</v>
          </cell>
          <cell r="N34">
            <v>281.5</v>
          </cell>
          <cell r="O34">
            <v>281</v>
          </cell>
          <cell r="P34">
            <v>342</v>
          </cell>
          <cell r="Q34">
            <v>313.71699999999998</v>
          </cell>
          <cell r="R34">
            <v>333.12099999999998</v>
          </cell>
          <cell r="S34">
            <v>342</v>
          </cell>
          <cell r="T34">
            <v>342</v>
          </cell>
          <cell r="U34">
            <v>343</v>
          </cell>
          <cell r="V34">
            <v>344</v>
          </cell>
          <cell r="W34">
            <v>345</v>
          </cell>
          <cell r="X34">
            <v>346</v>
          </cell>
          <cell r="Y34">
            <v>349</v>
          </cell>
        </row>
        <row r="35">
          <cell r="B35">
            <v>315.25</v>
          </cell>
          <cell r="C35">
            <v>305</v>
          </cell>
          <cell r="D35">
            <v>305</v>
          </cell>
          <cell r="E35">
            <v>305</v>
          </cell>
          <cell r="F35">
            <v>305</v>
          </cell>
          <cell r="G35">
            <v>305</v>
          </cell>
          <cell r="H35">
            <v>305</v>
          </cell>
          <cell r="I35">
            <v>305</v>
          </cell>
          <cell r="J35">
            <v>305</v>
          </cell>
          <cell r="K35">
            <v>295</v>
          </cell>
          <cell r="L35">
            <v>295</v>
          </cell>
          <cell r="M35">
            <v>295</v>
          </cell>
          <cell r="N35">
            <v>295</v>
          </cell>
          <cell r="O35">
            <v>299.5</v>
          </cell>
          <cell r="P35">
            <v>300</v>
          </cell>
          <cell r="Q35">
            <v>300.5</v>
          </cell>
          <cell r="R35">
            <v>301.25</v>
          </cell>
          <cell r="S35">
            <v>302.75</v>
          </cell>
          <cell r="T35">
            <v>311.5</v>
          </cell>
          <cell r="U35">
            <v>313</v>
          </cell>
          <cell r="V35">
            <v>313.5</v>
          </cell>
          <cell r="W35">
            <v>323</v>
          </cell>
          <cell r="X35">
            <v>324</v>
          </cell>
          <cell r="Y35">
            <v>324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395</v>
          </cell>
          <cell r="C37">
            <v>388.62599999999998</v>
          </cell>
          <cell r="D37">
            <v>370</v>
          </cell>
          <cell r="E37">
            <v>370</v>
          </cell>
          <cell r="F37">
            <v>370</v>
          </cell>
          <cell r="G37">
            <v>370</v>
          </cell>
          <cell r="H37">
            <v>370</v>
          </cell>
          <cell r="I37">
            <v>370</v>
          </cell>
          <cell r="J37">
            <v>370</v>
          </cell>
          <cell r="K37">
            <v>370</v>
          </cell>
          <cell r="L37">
            <v>370</v>
          </cell>
          <cell r="M37">
            <v>395</v>
          </cell>
          <cell r="N37">
            <v>395</v>
          </cell>
          <cell r="O37">
            <v>395</v>
          </cell>
          <cell r="P37">
            <v>395</v>
          </cell>
          <cell r="Q37">
            <v>395</v>
          </cell>
          <cell r="R37">
            <v>395</v>
          </cell>
          <cell r="S37">
            <v>395</v>
          </cell>
          <cell r="T37">
            <v>395</v>
          </cell>
          <cell r="U37">
            <v>395</v>
          </cell>
          <cell r="V37">
            <v>395</v>
          </cell>
          <cell r="W37">
            <v>395</v>
          </cell>
          <cell r="X37">
            <v>395</v>
          </cell>
          <cell r="Y37">
            <v>395</v>
          </cell>
        </row>
        <row r="38">
          <cell r="B38">
            <v>380</v>
          </cell>
          <cell r="C38">
            <v>370</v>
          </cell>
          <cell r="D38">
            <v>182</v>
          </cell>
          <cell r="J38">
            <v>44</v>
          </cell>
          <cell r="K38">
            <v>366</v>
          </cell>
          <cell r="L38">
            <v>361</v>
          </cell>
          <cell r="M38">
            <v>356</v>
          </cell>
          <cell r="N38">
            <v>351</v>
          </cell>
          <cell r="O38">
            <v>346</v>
          </cell>
          <cell r="P38">
            <v>341</v>
          </cell>
          <cell r="Q38">
            <v>347</v>
          </cell>
          <cell r="R38">
            <v>353</v>
          </cell>
          <cell r="S38">
            <v>359</v>
          </cell>
          <cell r="T38">
            <v>365</v>
          </cell>
          <cell r="U38">
            <v>371</v>
          </cell>
          <cell r="V38">
            <v>377</v>
          </cell>
          <cell r="W38">
            <v>378</v>
          </cell>
          <cell r="X38">
            <v>379</v>
          </cell>
          <cell r="Y38">
            <v>380</v>
          </cell>
        </row>
        <row r="42">
          <cell r="N42">
            <v>93</v>
          </cell>
          <cell r="O42">
            <v>93</v>
          </cell>
          <cell r="P42">
            <v>186</v>
          </cell>
          <cell r="Q42">
            <v>186</v>
          </cell>
          <cell r="R42">
            <v>186</v>
          </cell>
          <cell r="S42">
            <v>242</v>
          </cell>
          <cell r="T42">
            <v>242</v>
          </cell>
          <cell r="U42">
            <v>220</v>
          </cell>
          <cell r="V42">
            <v>186</v>
          </cell>
          <cell r="W42">
            <v>186</v>
          </cell>
        </row>
        <row r="43">
          <cell r="Q43">
            <v>120</v>
          </cell>
          <cell r="R43">
            <v>170</v>
          </cell>
          <cell r="S43">
            <v>170</v>
          </cell>
          <cell r="T43">
            <v>240</v>
          </cell>
          <cell r="U43">
            <v>240</v>
          </cell>
          <cell r="V43">
            <v>160</v>
          </cell>
          <cell r="W43">
            <v>160</v>
          </cell>
        </row>
        <row r="44">
          <cell r="B44">
            <v>45</v>
          </cell>
          <cell r="I44">
            <v>45</v>
          </cell>
          <cell r="J44">
            <v>45</v>
          </cell>
          <cell r="K44">
            <v>45</v>
          </cell>
          <cell r="L44">
            <v>45</v>
          </cell>
          <cell r="U44">
            <v>45</v>
          </cell>
          <cell r="V44">
            <v>45</v>
          </cell>
          <cell r="Y44">
            <v>45</v>
          </cell>
        </row>
        <row r="45">
          <cell r="S45">
            <v>13</v>
          </cell>
          <cell r="T45">
            <v>67</v>
          </cell>
          <cell r="U45">
            <v>67</v>
          </cell>
        </row>
        <row r="46">
          <cell r="Q46">
            <v>120</v>
          </cell>
          <cell r="R46">
            <v>120</v>
          </cell>
          <cell r="S46">
            <v>120</v>
          </cell>
          <cell r="T46">
            <v>240</v>
          </cell>
          <cell r="U46">
            <v>240</v>
          </cell>
          <cell r="V46">
            <v>205</v>
          </cell>
          <cell r="W46">
            <v>120</v>
          </cell>
        </row>
        <row r="47">
          <cell r="R47">
            <v>17</v>
          </cell>
          <cell r="S47">
            <v>105</v>
          </cell>
          <cell r="T47">
            <v>105</v>
          </cell>
          <cell r="U47">
            <v>105</v>
          </cell>
          <cell r="V47">
            <v>105</v>
          </cell>
          <cell r="W47">
            <v>105</v>
          </cell>
        </row>
        <row r="48">
          <cell r="I48">
            <v>40</v>
          </cell>
          <cell r="J48">
            <v>40</v>
          </cell>
          <cell r="K48">
            <v>40</v>
          </cell>
          <cell r="L48">
            <v>40</v>
          </cell>
          <cell r="M48">
            <v>40</v>
          </cell>
          <cell r="N48">
            <v>40</v>
          </cell>
          <cell r="O48">
            <v>32</v>
          </cell>
          <cell r="U48">
            <v>40</v>
          </cell>
          <cell r="V48">
            <v>40</v>
          </cell>
          <cell r="W48">
            <v>40</v>
          </cell>
        </row>
        <row r="49">
          <cell r="S49">
            <v>126</v>
          </cell>
        </row>
        <row r="50">
          <cell r="R50">
            <v>96</v>
          </cell>
          <cell r="S50">
            <v>126</v>
          </cell>
          <cell r="T50">
            <v>126</v>
          </cell>
          <cell r="U50">
            <v>126</v>
          </cell>
        </row>
        <row r="53">
          <cell r="T53">
            <v>50</v>
          </cell>
          <cell r="U53">
            <v>100</v>
          </cell>
          <cell r="V53">
            <v>100</v>
          </cell>
        </row>
        <row r="55">
          <cell r="V55">
            <v>100</v>
          </cell>
        </row>
        <row r="56">
          <cell r="I56">
            <v>60</v>
          </cell>
          <cell r="J56">
            <v>60</v>
          </cell>
          <cell r="K56">
            <v>60</v>
          </cell>
          <cell r="V56">
            <v>60</v>
          </cell>
          <cell r="W56">
            <v>60</v>
          </cell>
        </row>
        <row r="57">
          <cell r="I57">
            <v>38</v>
          </cell>
          <cell r="J57">
            <v>38</v>
          </cell>
          <cell r="K57">
            <v>38</v>
          </cell>
          <cell r="L57">
            <v>38</v>
          </cell>
          <cell r="M57">
            <v>38</v>
          </cell>
          <cell r="N57">
            <v>38</v>
          </cell>
          <cell r="O57">
            <v>38</v>
          </cell>
          <cell r="P57">
            <v>38</v>
          </cell>
          <cell r="Q57">
            <v>38</v>
          </cell>
          <cell r="R57">
            <v>38</v>
          </cell>
          <cell r="S57">
            <v>38</v>
          </cell>
          <cell r="T57">
            <v>38</v>
          </cell>
          <cell r="U57">
            <v>38</v>
          </cell>
          <cell r="V57">
            <v>38</v>
          </cell>
          <cell r="W57">
            <v>31</v>
          </cell>
        </row>
        <row r="58">
          <cell r="L58">
            <v>15</v>
          </cell>
          <cell r="M58">
            <v>15</v>
          </cell>
          <cell r="U58">
            <v>15</v>
          </cell>
          <cell r="V58">
            <v>15</v>
          </cell>
        </row>
        <row r="59">
          <cell r="L59">
            <v>10</v>
          </cell>
          <cell r="M59">
            <v>10</v>
          </cell>
          <cell r="N59">
            <v>10</v>
          </cell>
          <cell r="T59">
            <v>10</v>
          </cell>
          <cell r="U59">
            <v>10</v>
          </cell>
          <cell r="V59">
            <v>10</v>
          </cell>
        </row>
        <row r="61">
          <cell r="B61">
            <v>362.30500000000001</v>
          </cell>
          <cell r="C61">
            <v>417.49900000000002</v>
          </cell>
          <cell r="D61">
            <v>471.46400000000006</v>
          </cell>
          <cell r="E61">
            <v>556.6389999999999</v>
          </cell>
          <cell r="F61">
            <v>662.64</v>
          </cell>
          <cell r="G61">
            <v>752.09</v>
          </cell>
          <cell r="H61">
            <v>891.29399999999987</v>
          </cell>
          <cell r="I61">
            <v>1208.5089999999998</v>
          </cell>
          <cell r="J61">
            <v>1613.4110000000001</v>
          </cell>
          <cell r="K61">
            <v>1978.2269999999999</v>
          </cell>
          <cell r="L61">
            <v>2254.9780000000005</v>
          </cell>
          <cell r="M61">
            <v>2395.0230000000001</v>
          </cell>
          <cell r="N61">
            <v>2423.6850000000004</v>
          </cell>
          <cell r="O61">
            <v>2368.7709999999997</v>
          </cell>
          <cell r="P61">
            <v>2204.6309999999999</v>
          </cell>
          <cell r="Q61">
            <v>1946.3629999999998</v>
          </cell>
          <cell r="R61">
            <v>1542.4699999999998</v>
          </cell>
          <cell r="S61">
            <v>1036.4080000000001</v>
          </cell>
          <cell r="T61">
            <v>669.98799999999994</v>
          </cell>
          <cell r="U61">
            <v>560.31599999999992</v>
          </cell>
          <cell r="V61">
            <v>505.46399999999994</v>
          </cell>
          <cell r="W61">
            <v>450.35400000000004</v>
          </cell>
          <cell r="X61">
            <v>429.327</v>
          </cell>
          <cell r="Y61">
            <v>419.52599999999995</v>
          </cell>
        </row>
        <row r="74">
          <cell r="B74">
            <v>168</v>
          </cell>
          <cell r="C74">
            <v>169</v>
          </cell>
          <cell r="D74">
            <v>152</v>
          </cell>
          <cell r="E74">
            <v>151</v>
          </cell>
          <cell r="F74">
            <v>152</v>
          </cell>
          <cell r="G74">
            <v>151</v>
          </cell>
          <cell r="H74">
            <v>185</v>
          </cell>
          <cell r="I74">
            <v>101.899</v>
          </cell>
          <cell r="J74">
            <v>104</v>
          </cell>
          <cell r="K74">
            <v>153</v>
          </cell>
          <cell r="L74">
            <v>159.74700000000001</v>
          </cell>
          <cell r="M74">
            <v>208</v>
          </cell>
          <cell r="N74">
            <v>231</v>
          </cell>
          <cell r="O74">
            <v>231</v>
          </cell>
          <cell r="P74">
            <v>221</v>
          </cell>
          <cell r="Q74">
            <v>221</v>
          </cell>
          <cell r="R74">
            <v>221</v>
          </cell>
          <cell r="S74">
            <v>221</v>
          </cell>
          <cell r="T74">
            <v>198</v>
          </cell>
          <cell r="U74">
            <v>226</v>
          </cell>
          <cell r="V74">
            <v>226</v>
          </cell>
          <cell r="W74">
            <v>237</v>
          </cell>
          <cell r="X74">
            <v>197</v>
          </cell>
          <cell r="Y74">
            <v>202</v>
          </cell>
        </row>
        <row r="75">
          <cell r="B75">
            <v>260</v>
          </cell>
          <cell r="C75">
            <v>260</v>
          </cell>
          <cell r="D75">
            <v>255</v>
          </cell>
          <cell r="E75">
            <v>255</v>
          </cell>
          <cell r="F75">
            <v>255</v>
          </cell>
          <cell r="G75">
            <v>250</v>
          </cell>
          <cell r="H75">
            <v>250</v>
          </cell>
          <cell r="I75">
            <v>237</v>
          </cell>
          <cell r="J75">
            <v>162</v>
          </cell>
          <cell r="K75">
            <v>199</v>
          </cell>
          <cell r="L75">
            <v>227</v>
          </cell>
          <cell r="M75">
            <v>259</v>
          </cell>
          <cell r="N75">
            <v>280</v>
          </cell>
          <cell r="O75">
            <v>279</v>
          </cell>
          <cell r="P75">
            <v>255</v>
          </cell>
          <cell r="Q75">
            <v>268</v>
          </cell>
          <cell r="R75">
            <v>276</v>
          </cell>
          <cell r="S75">
            <v>274</v>
          </cell>
          <cell r="T75">
            <v>298</v>
          </cell>
          <cell r="U75">
            <v>253</v>
          </cell>
          <cell r="V75">
            <v>276</v>
          </cell>
          <cell r="W75">
            <v>287</v>
          </cell>
          <cell r="X75">
            <v>270</v>
          </cell>
          <cell r="Y75">
            <v>255</v>
          </cell>
        </row>
        <row r="76">
          <cell r="B76">
            <v>270</v>
          </cell>
          <cell r="C76">
            <v>250</v>
          </cell>
          <cell r="D76">
            <v>245</v>
          </cell>
          <cell r="E76">
            <v>245</v>
          </cell>
          <cell r="F76">
            <v>250</v>
          </cell>
          <cell r="G76">
            <v>250</v>
          </cell>
          <cell r="H76">
            <v>250</v>
          </cell>
          <cell r="I76">
            <v>255</v>
          </cell>
          <cell r="J76">
            <v>266</v>
          </cell>
          <cell r="K76">
            <v>251</v>
          </cell>
          <cell r="L76">
            <v>250</v>
          </cell>
          <cell r="M76">
            <v>257</v>
          </cell>
          <cell r="N76">
            <v>280</v>
          </cell>
          <cell r="O76">
            <v>275</v>
          </cell>
          <cell r="P76">
            <v>275</v>
          </cell>
          <cell r="Q76">
            <v>265</v>
          </cell>
          <cell r="R76">
            <v>261</v>
          </cell>
          <cell r="S76">
            <v>274</v>
          </cell>
          <cell r="T76">
            <v>265</v>
          </cell>
          <cell r="U76">
            <v>295</v>
          </cell>
          <cell r="V76">
            <v>275</v>
          </cell>
          <cell r="W76">
            <v>289</v>
          </cell>
          <cell r="X76">
            <v>265</v>
          </cell>
          <cell r="Y76">
            <v>270</v>
          </cell>
        </row>
        <row r="77">
          <cell r="B77">
            <v>82</v>
          </cell>
          <cell r="C77">
            <v>82</v>
          </cell>
          <cell r="D77">
            <v>81</v>
          </cell>
          <cell r="E77">
            <v>62</v>
          </cell>
          <cell r="F77">
            <v>62</v>
          </cell>
          <cell r="G77">
            <v>82</v>
          </cell>
          <cell r="H77">
            <v>82</v>
          </cell>
          <cell r="I77">
            <v>82</v>
          </cell>
          <cell r="J77">
            <v>82</v>
          </cell>
          <cell r="K77">
            <v>82</v>
          </cell>
          <cell r="L77">
            <v>82</v>
          </cell>
          <cell r="M77">
            <v>82</v>
          </cell>
          <cell r="N77">
            <v>96</v>
          </cell>
          <cell r="O77">
            <v>82</v>
          </cell>
          <cell r="P77">
            <v>97</v>
          </cell>
          <cell r="Q77">
            <v>82</v>
          </cell>
          <cell r="R77">
            <v>82</v>
          </cell>
          <cell r="S77">
            <v>82</v>
          </cell>
          <cell r="T77">
            <v>82</v>
          </cell>
          <cell r="U77">
            <v>62</v>
          </cell>
          <cell r="V77">
            <v>62</v>
          </cell>
          <cell r="W77">
            <v>82</v>
          </cell>
          <cell r="X77">
            <v>79</v>
          </cell>
          <cell r="Y77">
            <v>62</v>
          </cell>
        </row>
        <row r="78">
          <cell r="B78">
            <v>280</v>
          </cell>
          <cell r="C78">
            <v>225</v>
          </cell>
          <cell r="D78">
            <v>263</v>
          </cell>
          <cell r="E78">
            <v>261</v>
          </cell>
          <cell r="F78">
            <v>279</v>
          </cell>
          <cell r="G78">
            <v>255</v>
          </cell>
          <cell r="H78">
            <v>273</v>
          </cell>
          <cell r="I78">
            <v>92</v>
          </cell>
          <cell r="J78">
            <v>85.587999999999994</v>
          </cell>
          <cell r="K78">
            <v>138</v>
          </cell>
          <cell r="L78">
            <v>232</v>
          </cell>
          <cell r="M78">
            <v>308</v>
          </cell>
          <cell r="N78">
            <v>338</v>
          </cell>
          <cell r="O78">
            <v>325</v>
          </cell>
          <cell r="P78">
            <v>285</v>
          </cell>
          <cell r="Q78">
            <v>292</v>
          </cell>
          <cell r="R78">
            <v>360</v>
          </cell>
          <cell r="S78">
            <v>322</v>
          </cell>
          <cell r="T78">
            <v>328</v>
          </cell>
          <cell r="U78">
            <v>288.959</v>
          </cell>
          <cell r="V78">
            <v>305</v>
          </cell>
          <cell r="W78">
            <v>278</v>
          </cell>
          <cell r="X78">
            <v>238</v>
          </cell>
          <cell r="Y78">
            <v>218</v>
          </cell>
        </row>
      </sheetData>
      <sheetData sheetId="6">
        <row r="65">
          <cell r="B65">
            <v>988.06299999999999</v>
          </cell>
          <cell r="C65">
            <v>1009.175</v>
          </cell>
          <cell r="D65">
            <v>1023.3249999999999</v>
          </cell>
          <cell r="E65">
            <v>1023.3249999999999</v>
          </cell>
          <cell r="F65">
            <v>1022.5839999999999</v>
          </cell>
          <cell r="G65">
            <v>1023.994</v>
          </cell>
          <cell r="H65">
            <v>1007.5309999999999</v>
          </cell>
          <cell r="I65">
            <v>976.846</v>
          </cell>
          <cell r="J65">
            <v>947.846</v>
          </cell>
          <cell r="K65">
            <v>1022.779</v>
          </cell>
          <cell r="L65">
            <v>926.29700000000003</v>
          </cell>
          <cell r="M65">
            <v>907.09799999999996</v>
          </cell>
          <cell r="N65">
            <v>889.47699999999998</v>
          </cell>
          <cell r="O65">
            <v>774.47699999999998</v>
          </cell>
          <cell r="P65">
            <v>832.48699999999997</v>
          </cell>
          <cell r="Q65">
            <v>833.58</v>
          </cell>
          <cell r="R65">
            <v>849.58</v>
          </cell>
          <cell r="S65">
            <v>852.6</v>
          </cell>
          <cell r="T65">
            <v>787.61</v>
          </cell>
          <cell r="U65">
            <v>789.64</v>
          </cell>
          <cell r="V65">
            <v>791.66000000000008</v>
          </cell>
          <cell r="W65">
            <v>647.57099999999991</v>
          </cell>
          <cell r="X65">
            <v>196.26700000000002</v>
          </cell>
          <cell r="Y65">
            <v>708.53300000000002</v>
          </cell>
        </row>
        <row r="66">
          <cell r="B66">
            <v>961.06000000000006</v>
          </cell>
          <cell r="C66">
            <v>944.22400000000005</v>
          </cell>
          <cell r="D66">
            <v>922.47200000000009</v>
          </cell>
          <cell r="E66">
            <v>913.2729999999998</v>
          </cell>
          <cell r="F66">
            <v>930.94599999999991</v>
          </cell>
          <cell r="G66">
            <v>1010.3909999999998</v>
          </cell>
          <cell r="H66">
            <v>1160.0840000000001</v>
          </cell>
          <cell r="I66">
            <v>1314.6719999999998</v>
          </cell>
          <cell r="J66">
            <v>1454.9489999999998</v>
          </cell>
          <cell r="K66">
            <v>1572.4680000000001</v>
          </cell>
          <cell r="L66">
            <v>1649.424</v>
          </cell>
          <cell r="M66">
            <v>1690.3909999999996</v>
          </cell>
          <cell r="N66">
            <v>1727.721</v>
          </cell>
          <cell r="O66">
            <v>1729.2750000000003</v>
          </cell>
          <cell r="P66">
            <v>1684.8049999999998</v>
          </cell>
          <cell r="Q66">
            <v>1636.7240000000002</v>
          </cell>
          <cell r="R66">
            <v>1584.1419999999998</v>
          </cell>
          <cell r="S66">
            <v>1531.1970000000001</v>
          </cell>
          <cell r="T66">
            <v>1502.5580000000002</v>
          </cell>
          <cell r="U66">
            <v>1459.4189999999996</v>
          </cell>
          <cell r="V66">
            <v>1397.5769999999998</v>
          </cell>
          <cell r="W66">
            <v>1297.3849999999998</v>
          </cell>
          <cell r="X66">
            <v>1224.3159999999998</v>
          </cell>
          <cell r="Y66">
            <v>1141.079</v>
          </cell>
        </row>
        <row r="67">
          <cell r="B67">
            <v>3605.4189999999999</v>
          </cell>
          <cell r="C67">
            <v>3289.7259999999997</v>
          </cell>
          <cell r="D67">
            <v>3091.22</v>
          </cell>
          <cell r="E67">
            <v>2963.7149999999988</v>
          </cell>
          <cell r="F67">
            <v>2874.6819999999993</v>
          </cell>
          <cell r="G67">
            <v>2878.0040000000004</v>
          </cell>
          <cell r="H67">
            <v>2966.19</v>
          </cell>
          <cell r="I67">
            <v>3225.7400000000002</v>
          </cell>
          <cell r="J67">
            <v>3751.9699999999993</v>
          </cell>
          <cell r="K67">
            <v>4328.8279999999995</v>
          </cell>
          <cell r="L67">
            <v>4691.8850000000002</v>
          </cell>
          <cell r="M67">
            <v>4990.0250000000015</v>
          </cell>
          <cell r="N67">
            <v>5228.32</v>
          </cell>
          <cell r="O67">
            <v>5378.469000000001</v>
          </cell>
          <cell r="P67">
            <v>5385.0969999999998</v>
          </cell>
          <cell r="Q67">
            <v>5269.6259999999993</v>
          </cell>
          <cell r="R67">
            <v>5171.6689999999999</v>
          </cell>
          <cell r="S67">
            <v>5106.2840000000015</v>
          </cell>
          <cell r="T67">
            <v>5088.9890000000005</v>
          </cell>
          <cell r="U67">
            <v>5002.0659999999998</v>
          </cell>
          <cell r="V67">
            <v>5051.8270000000011</v>
          </cell>
          <cell r="W67">
            <v>4936.8980000000001</v>
          </cell>
          <cell r="X67">
            <v>4636.293999999999</v>
          </cell>
          <cell r="Y67">
            <v>4217.0140000000001</v>
          </cell>
        </row>
        <row r="69">
          <cell r="B69">
            <v>87.6</v>
          </cell>
          <cell r="C69">
            <v>81.900000000000006</v>
          </cell>
          <cell r="D69">
            <v>78</v>
          </cell>
          <cell r="E69">
            <v>75.45</v>
          </cell>
          <cell r="F69">
            <v>73.8</v>
          </cell>
          <cell r="G69">
            <v>74.400000000000006</v>
          </cell>
          <cell r="H69">
            <v>76.95</v>
          </cell>
          <cell r="I69">
            <v>81.3</v>
          </cell>
          <cell r="J69">
            <v>86.55</v>
          </cell>
          <cell r="K69">
            <v>88.95</v>
          </cell>
          <cell r="L69">
            <v>89.1</v>
          </cell>
          <cell r="M69">
            <v>89.7</v>
          </cell>
          <cell r="N69">
            <v>91.8</v>
          </cell>
          <cell r="O69">
            <v>94.95</v>
          </cell>
          <cell r="P69">
            <v>95.55</v>
          </cell>
          <cell r="Q69">
            <v>95.55</v>
          </cell>
          <cell r="R69">
            <v>97.35</v>
          </cell>
          <cell r="S69">
            <v>102.6</v>
          </cell>
          <cell r="T69">
            <v>108.45</v>
          </cell>
          <cell r="U69">
            <v>112.05</v>
          </cell>
          <cell r="V69">
            <v>115.8</v>
          </cell>
          <cell r="W69">
            <v>113.4</v>
          </cell>
          <cell r="X69">
            <v>106.35</v>
          </cell>
          <cell r="Y69">
            <v>100.8</v>
          </cell>
        </row>
        <row r="73">
          <cell r="I73">
            <v>5</v>
          </cell>
          <cell r="J73">
            <v>5</v>
          </cell>
          <cell r="K73">
            <v>5</v>
          </cell>
          <cell r="L73">
            <v>5</v>
          </cell>
          <cell r="M73">
            <v>5</v>
          </cell>
        </row>
        <row r="77">
          <cell r="I77">
            <v>72</v>
          </cell>
        </row>
      </sheetData>
      <sheetData sheetId="7">
        <row r="7">
          <cell r="B7">
            <v>93.96</v>
          </cell>
          <cell r="C7">
            <v>59.34</v>
          </cell>
          <cell r="D7">
            <v>50.63</v>
          </cell>
          <cell r="E7">
            <v>50.63</v>
          </cell>
          <cell r="F7">
            <v>47.55</v>
          </cell>
          <cell r="G7">
            <v>47.55</v>
          </cell>
          <cell r="H7">
            <v>47.55</v>
          </cell>
          <cell r="I7">
            <v>48.4</v>
          </cell>
          <cell r="J7">
            <v>55.36</v>
          </cell>
          <cell r="K7">
            <v>54.51</v>
          </cell>
          <cell r="L7">
            <v>52.88</v>
          </cell>
          <cell r="M7">
            <v>65.52</v>
          </cell>
          <cell r="N7">
            <v>67.180000000000007</v>
          </cell>
          <cell r="O7">
            <v>76.349999999999994</v>
          </cell>
          <cell r="P7">
            <v>95.01</v>
          </cell>
          <cell r="Q7">
            <v>89.64</v>
          </cell>
          <cell r="R7">
            <v>89.64</v>
          </cell>
          <cell r="S7">
            <v>93.96</v>
          </cell>
          <cell r="T7">
            <v>95.01</v>
          </cell>
          <cell r="U7">
            <v>92.9</v>
          </cell>
          <cell r="V7">
            <v>120</v>
          </cell>
          <cell r="W7">
            <v>150</v>
          </cell>
          <cell r="X7">
            <v>150</v>
          </cell>
          <cell r="Y7">
            <v>150</v>
          </cell>
        </row>
      </sheetData>
      <sheetData sheetId="8"/>
      <sheetData sheetId="9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DAPEEP</v>
          </cell>
        </row>
        <row r="9">
          <cell r="A9" t="str">
            <v>EFT_SLOVENIA</v>
          </cell>
        </row>
        <row r="10">
          <cell r="A10" t="str">
            <v>ELECTRADE_SPA</v>
          </cell>
        </row>
        <row r="11">
          <cell r="A11" t="str">
            <v>ELPEDISON</v>
          </cell>
        </row>
        <row r="12">
          <cell r="A12" t="str">
            <v>ENSCO_ENERGY</v>
          </cell>
        </row>
        <row r="13">
          <cell r="A13" t="str">
            <v>EUNICE_TRADING</v>
          </cell>
        </row>
        <row r="14">
          <cell r="A14" t="str">
            <v>GEN-I-ATHENS</v>
          </cell>
        </row>
        <row r="15">
          <cell r="A15" t="str">
            <v>GREENENV</v>
          </cell>
        </row>
        <row r="16">
          <cell r="A16" t="str">
            <v>HERON</v>
          </cell>
        </row>
        <row r="17">
          <cell r="A17" t="str">
            <v>INACCESS</v>
          </cell>
        </row>
        <row r="18">
          <cell r="A18" t="str">
            <v>KEN</v>
          </cell>
        </row>
        <row r="19">
          <cell r="A19" t="str">
            <v>KORINTHOS_POWER</v>
          </cell>
        </row>
        <row r="20">
          <cell r="A20" t="str">
            <v>LE_TRADING</v>
          </cell>
        </row>
        <row r="21">
          <cell r="A21" t="str">
            <v>LIG_MEGALOPOLIS</v>
          </cell>
        </row>
        <row r="22">
          <cell r="A22" t="str">
            <v>LIG_MELITIS</v>
          </cell>
        </row>
        <row r="23">
          <cell r="A23" t="str">
            <v>MOH</v>
          </cell>
        </row>
        <row r="24">
          <cell r="A24" t="str">
            <v>MYTILINEOS</v>
          </cell>
        </row>
        <row r="25">
          <cell r="A25" t="str">
            <v>NRG_TRADING_HOUS</v>
          </cell>
        </row>
        <row r="26">
          <cell r="A26" t="str">
            <v>PPC</v>
          </cell>
        </row>
        <row r="27">
          <cell r="A27" t="str">
            <v>SENTRADE</v>
          </cell>
        </row>
        <row r="28">
          <cell r="A28" t="str">
            <v>STATKRAFT-DE1</v>
          </cell>
        </row>
        <row r="29">
          <cell r="A29" t="str">
            <v>TERNA_ENERGY</v>
          </cell>
        </row>
        <row r="30">
          <cell r="A30" t="str">
            <v>VOLTERRA</v>
          </cell>
        </row>
        <row r="31">
          <cell r="A31" t="str">
            <v>VOLTON</v>
          </cell>
        </row>
        <row r="32">
          <cell r="A32" t="str">
            <v>WATT_AND_VOLT</v>
          </cell>
        </row>
        <row r="36">
          <cell r="A36" t="str">
            <v>ADMHE</v>
          </cell>
        </row>
        <row r="37">
          <cell r="A37" t="str">
            <v>ATTIKI_GSC</v>
          </cell>
        </row>
        <row r="38">
          <cell r="A38" t="str">
            <v>EGPH_SUPPLY</v>
          </cell>
        </row>
        <row r="39">
          <cell r="A39" t="str">
            <v>ELPEDISON</v>
          </cell>
        </row>
        <row r="40">
          <cell r="A40" t="str">
            <v>EPA_THESS</v>
          </cell>
        </row>
        <row r="41">
          <cell r="A41" t="str">
            <v>EUNICE_TRADING</v>
          </cell>
        </row>
        <row r="42">
          <cell r="A42" t="str">
            <v>GEN-I-ATHENS</v>
          </cell>
        </row>
        <row r="43">
          <cell r="A43" t="str">
            <v>HERON</v>
          </cell>
        </row>
        <row r="44">
          <cell r="A44" t="str">
            <v>KEN</v>
          </cell>
        </row>
        <row r="45">
          <cell r="A45" t="str">
            <v>KVMARKOUSA</v>
          </cell>
        </row>
        <row r="46">
          <cell r="A46" t="str">
            <v>MYTILINEOS</v>
          </cell>
        </row>
        <row r="47">
          <cell r="A47" t="str">
            <v>NRG_TRADING_HOUS</v>
          </cell>
        </row>
        <row r="48">
          <cell r="A48" t="str">
            <v>OTEESTATE</v>
          </cell>
        </row>
        <row r="49">
          <cell r="A49" t="str">
            <v>PETROGAZ</v>
          </cell>
        </row>
        <row r="50">
          <cell r="A50" t="str">
            <v>PPC</v>
          </cell>
        </row>
        <row r="51">
          <cell r="A51" t="str">
            <v>TERNA_ENERGY</v>
          </cell>
        </row>
        <row r="52">
          <cell r="A52" t="str">
            <v>VIENER</v>
          </cell>
        </row>
        <row r="53">
          <cell r="A53" t="str">
            <v>VOLTERRA</v>
          </cell>
        </row>
        <row r="54">
          <cell r="A54" t="str">
            <v>VOLTON</v>
          </cell>
        </row>
        <row r="55">
          <cell r="A55" t="str">
            <v>WATT_AND_VOLT</v>
          </cell>
        </row>
      </sheetData>
      <sheetData sheetId="10"/>
      <sheetData sheetId="11"/>
      <sheetData sheetId="12"/>
      <sheetData sheetId="13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pane="topRight" activeCell="B1" sqref="B1"/>
      <selection pane="bottomLeft" activeCell="A4" sqref="A4"/>
      <selection pane="bottomRight" activeCell="B14" sqref="B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5642.1419999999998</v>
      </c>
      <c r="C4" s="18">
        <v>5325.0249999999996</v>
      </c>
      <c r="D4" s="18">
        <v>5115.0169999999998</v>
      </c>
      <c r="E4" s="18">
        <v>4975.7629999999999</v>
      </c>
      <c r="F4" s="18">
        <v>4902.0119999999997</v>
      </c>
      <c r="G4" s="18">
        <v>4986.7889999999998</v>
      </c>
      <c r="H4" s="18">
        <v>5210.7550000000001</v>
      </c>
      <c r="I4" s="18">
        <v>5675.558</v>
      </c>
      <c r="J4" s="18">
        <v>6246.3149999999996</v>
      </c>
      <c r="K4" s="18">
        <v>7018.0249999999996</v>
      </c>
      <c r="L4" s="18">
        <v>7361.7060000000001</v>
      </c>
      <c r="M4" s="18">
        <v>7682.2139999999999</v>
      </c>
      <c r="N4" s="18">
        <v>7937.3180000000002</v>
      </c>
      <c r="O4" s="18">
        <v>7977.1710000000003</v>
      </c>
      <c r="P4" s="18">
        <v>7997.9390000000003</v>
      </c>
      <c r="Q4" s="18">
        <v>7835.48</v>
      </c>
      <c r="R4" s="18">
        <v>7702.741</v>
      </c>
      <c r="S4" s="18">
        <v>7592.6809999999996</v>
      </c>
      <c r="T4" s="18">
        <v>7487.607</v>
      </c>
      <c r="U4" s="18">
        <v>7363.1750000000002</v>
      </c>
      <c r="V4" s="18">
        <v>7356.8639999999996</v>
      </c>
      <c r="W4" s="18">
        <v>6995.2539999999999</v>
      </c>
      <c r="X4" s="18">
        <v>6163.2269999999999</v>
      </c>
      <c r="Y4" s="18">
        <v>6167.4260000000004</v>
      </c>
      <c r="Z4" s="19"/>
      <c r="AA4" s="20">
        <f>SUM(B4:Z4)</f>
        <v>158718.204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93.96</v>
      </c>
      <c r="C7" s="28">
        <v>59.34</v>
      </c>
      <c r="D7" s="28">
        <v>50.63</v>
      </c>
      <c r="E7" s="28">
        <v>50.63</v>
      </c>
      <c r="F7" s="28">
        <v>47.55</v>
      </c>
      <c r="G7" s="28">
        <v>47.55</v>
      </c>
      <c r="H7" s="28">
        <v>47.55</v>
      </c>
      <c r="I7" s="28">
        <v>48.4</v>
      </c>
      <c r="J7" s="28">
        <v>55.36</v>
      </c>
      <c r="K7" s="28">
        <v>54.51</v>
      </c>
      <c r="L7" s="28">
        <v>52.88</v>
      </c>
      <c r="M7" s="28">
        <v>65.52</v>
      </c>
      <c r="N7" s="28">
        <v>67.180000000000007</v>
      </c>
      <c r="O7" s="28">
        <v>76.349999999999994</v>
      </c>
      <c r="P7" s="28">
        <v>95.01</v>
      </c>
      <c r="Q7" s="28">
        <v>89.64</v>
      </c>
      <c r="R7" s="28">
        <v>89.64</v>
      </c>
      <c r="S7" s="28">
        <v>93.96</v>
      </c>
      <c r="T7" s="28">
        <v>95.01</v>
      </c>
      <c r="U7" s="28">
        <v>92.9</v>
      </c>
      <c r="V7" s="28">
        <v>120</v>
      </c>
      <c r="W7" s="28">
        <v>150</v>
      </c>
      <c r="X7" s="28">
        <v>150</v>
      </c>
      <c r="Y7" s="28">
        <v>150</v>
      </c>
      <c r="Z7" s="29"/>
      <c r="AA7" s="30">
        <f>IF(SUM(GR_MAINLAND_MCP_SUM_SELL)&lt;&gt;0,AVERAGEIF(GR_MAINLAND_MCP_SUM_SELL,"&lt;&gt;"""),"")</f>
        <v>80.982083333333335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1035.6869999999999</v>
      </c>
      <c r="C10" s="42">
        <v>800</v>
      </c>
      <c r="D10" s="42">
        <v>800</v>
      </c>
      <c r="E10" s="42">
        <v>800</v>
      </c>
      <c r="F10" s="42">
        <v>800</v>
      </c>
      <c r="G10" s="42">
        <v>800</v>
      </c>
      <c r="H10" s="42">
        <v>800</v>
      </c>
      <c r="I10" s="42">
        <v>800</v>
      </c>
      <c r="J10" s="42">
        <v>800</v>
      </c>
      <c r="K10" s="42">
        <v>800</v>
      </c>
      <c r="L10" s="42">
        <v>800</v>
      </c>
      <c r="M10" s="42">
        <v>821.57799999999997</v>
      </c>
      <c r="N10" s="42">
        <v>868.23299999999995</v>
      </c>
      <c r="O10" s="42">
        <v>1011</v>
      </c>
      <c r="P10" s="42">
        <v>1132.4079999999999</v>
      </c>
      <c r="Q10" s="42">
        <v>1011</v>
      </c>
      <c r="R10" s="42">
        <v>1011</v>
      </c>
      <c r="S10" s="42">
        <v>1087.623</v>
      </c>
      <c r="T10" s="42">
        <v>1135.2190000000001</v>
      </c>
      <c r="U10" s="42">
        <v>1011</v>
      </c>
      <c r="V10" s="42">
        <v>1205</v>
      </c>
      <c r="W10" s="42">
        <v>1205</v>
      </c>
      <c r="X10" s="42">
        <v>1205</v>
      </c>
      <c r="Y10" s="42">
        <v>1205</v>
      </c>
      <c r="Z10" s="43"/>
      <c r="AA10" s="44">
        <f>SUM(B10:Z10)</f>
        <v>22944.748</v>
      </c>
    </row>
    <row r="11" spans="1:27" ht="24.95" customHeight="1" x14ac:dyDescent="0.2">
      <c r="A11" s="45" t="s">
        <v>7</v>
      </c>
      <c r="B11" s="46">
        <v>3139.15</v>
      </c>
      <c r="C11" s="47">
        <v>3121.5259999999998</v>
      </c>
      <c r="D11" s="47">
        <v>2847.5529999999999</v>
      </c>
      <c r="E11" s="47">
        <v>2645.1239999999998</v>
      </c>
      <c r="F11" s="47">
        <v>2441.3720000000003</v>
      </c>
      <c r="G11" s="47">
        <v>2446.6990000000001</v>
      </c>
      <c r="H11" s="47">
        <v>2479.4610000000002</v>
      </c>
      <c r="I11" s="47">
        <v>2716.15</v>
      </c>
      <c r="J11" s="47">
        <v>2950.3159999999998</v>
      </c>
      <c r="K11" s="47">
        <v>3233.7979999999998</v>
      </c>
      <c r="L11" s="47">
        <v>3207.9809999999998</v>
      </c>
      <c r="M11" s="47">
        <v>3248.6130000000003</v>
      </c>
      <c r="N11" s="47">
        <v>3239.4</v>
      </c>
      <c r="O11" s="47">
        <v>3242.4</v>
      </c>
      <c r="P11" s="47">
        <v>3303.9</v>
      </c>
      <c r="Q11" s="47">
        <v>3286.1170000000002</v>
      </c>
      <c r="R11" s="47">
        <v>3322.2709999999997</v>
      </c>
      <c r="S11" s="47">
        <v>3355.65</v>
      </c>
      <c r="T11" s="47">
        <v>3393.4</v>
      </c>
      <c r="U11" s="47">
        <v>3420.9</v>
      </c>
      <c r="V11" s="47">
        <v>3438.4</v>
      </c>
      <c r="W11" s="47">
        <v>3464.9</v>
      </c>
      <c r="X11" s="47">
        <v>3479.9</v>
      </c>
      <c r="Y11" s="47">
        <v>3490.9</v>
      </c>
      <c r="Z11" s="48"/>
      <c r="AA11" s="49">
        <f>SUM(B11:Z11)</f>
        <v>74915.880999999994</v>
      </c>
    </row>
    <row r="12" spans="1:27" ht="24.95" customHeight="1" x14ac:dyDescent="0.2">
      <c r="A12" s="45" t="s">
        <v>8</v>
      </c>
      <c r="B12" s="46">
        <v>45</v>
      </c>
      <c r="C12" s="47"/>
      <c r="D12" s="47"/>
      <c r="E12" s="47"/>
      <c r="F12" s="47"/>
      <c r="G12" s="47"/>
      <c r="H12" s="47"/>
      <c r="I12" s="47">
        <v>183</v>
      </c>
      <c r="J12" s="47">
        <v>183</v>
      </c>
      <c r="K12" s="47">
        <v>183</v>
      </c>
      <c r="L12" s="47">
        <v>148</v>
      </c>
      <c r="M12" s="47">
        <v>103</v>
      </c>
      <c r="N12" s="47">
        <v>181</v>
      </c>
      <c r="O12" s="47">
        <v>163</v>
      </c>
      <c r="P12" s="47">
        <v>224</v>
      </c>
      <c r="Q12" s="47">
        <v>464</v>
      </c>
      <c r="R12" s="47">
        <v>627</v>
      </c>
      <c r="S12" s="47">
        <v>940</v>
      </c>
      <c r="T12" s="47">
        <v>1118</v>
      </c>
      <c r="U12" s="47">
        <v>1246</v>
      </c>
      <c r="V12" s="47">
        <v>1064</v>
      </c>
      <c r="W12" s="47">
        <v>702</v>
      </c>
      <c r="X12" s="47"/>
      <c r="Y12" s="47">
        <v>45</v>
      </c>
      <c r="Z12" s="48"/>
      <c r="AA12" s="49">
        <f>SUM(B12:Z12)</f>
        <v>7619</v>
      </c>
    </row>
    <row r="13" spans="1:27" ht="24.95" customHeight="1" x14ac:dyDescent="0.2">
      <c r="A13" s="50" t="s">
        <v>9</v>
      </c>
      <c r="B13" s="51">
        <v>362.30500000000001</v>
      </c>
      <c r="C13" s="52">
        <v>417.49900000000002</v>
      </c>
      <c r="D13" s="52">
        <v>471.46400000000006</v>
      </c>
      <c r="E13" s="52">
        <v>556.6389999999999</v>
      </c>
      <c r="F13" s="52">
        <v>662.64</v>
      </c>
      <c r="G13" s="52">
        <v>752.09</v>
      </c>
      <c r="H13" s="52">
        <v>891.29399999999987</v>
      </c>
      <c r="I13" s="52">
        <v>1208.5089999999998</v>
      </c>
      <c r="J13" s="52">
        <v>1613.4110000000001</v>
      </c>
      <c r="K13" s="52">
        <v>1978.2269999999999</v>
      </c>
      <c r="L13" s="52">
        <v>2254.9780000000005</v>
      </c>
      <c r="M13" s="52">
        <v>2395.0230000000001</v>
      </c>
      <c r="N13" s="52">
        <v>2423.6850000000004</v>
      </c>
      <c r="O13" s="52">
        <v>2368.7709999999997</v>
      </c>
      <c r="P13" s="52">
        <v>2204.6309999999999</v>
      </c>
      <c r="Q13" s="52">
        <v>1946.3629999999998</v>
      </c>
      <c r="R13" s="52">
        <v>1542.4699999999998</v>
      </c>
      <c r="S13" s="52">
        <v>1036.4080000000001</v>
      </c>
      <c r="T13" s="52">
        <v>669.98799999999994</v>
      </c>
      <c r="U13" s="52">
        <v>560.31599999999992</v>
      </c>
      <c r="V13" s="52">
        <v>505.46399999999994</v>
      </c>
      <c r="W13" s="52">
        <v>450.35400000000004</v>
      </c>
      <c r="X13" s="52">
        <v>429.327</v>
      </c>
      <c r="Y13" s="52">
        <v>419.52599999999995</v>
      </c>
      <c r="Z13" s="53"/>
      <c r="AA13" s="54">
        <f>SUM(B13:Z13)</f>
        <v>28121.382000000009</v>
      </c>
    </row>
    <row r="14" spans="1:27" ht="30" customHeight="1" thickBot="1" x14ac:dyDescent="0.25">
      <c r="A14" s="55" t="s">
        <v>10</v>
      </c>
      <c r="B14" s="56">
        <f>IF(LEN(B$2)&gt;0,SUM(B10:B13),"")</f>
        <v>4582.1419999999998</v>
      </c>
      <c r="C14" s="57">
        <f t="shared" ref="C14:Z14" si="0">IF(LEN(C$2)&gt;0,SUM(C10:C13),"")</f>
        <v>4339.0249999999996</v>
      </c>
      <c r="D14" s="57">
        <f t="shared" si="0"/>
        <v>4119.0169999999998</v>
      </c>
      <c r="E14" s="57">
        <f t="shared" si="0"/>
        <v>4001.7629999999999</v>
      </c>
      <c r="F14" s="57">
        <f t="shared" si="0"/>
        <v>3904.0120000000002</v>
      </c>
      <c r="G14" s="57">
        <f t="shared" si="0"/>
        <v>3998.7890000000002</v>
      </c>
      <c r="H14" s="57">
        <f t="shared" si="0"/>
        <v>4170.7550000000001</v>
      </c>
      <c r="I14" s="57">
        <f t="shared" si="0"/>
        <v>4907.6589999999997</v>
      </c>
      <c r="J14" s="57">
        <f t="shared" si="0"/>
        <v>5546.7269999999999</v>
      </c>
      <c r="K14" s="57">
        <f t="shared" si="0"/>
        <v>6195.0249999999996</v>
      </c>
      <c r="L14" s="57">
        <f t="shared" si="0"/>
        <v>6410.9590000000007</v>
      </c>
      <c r="M14" s="57">
        <f t="shared" si="0"/>
        <v>6568.2140000000009</v>
      </c>
      <c r="N14" s="57">
        <f t="shared" si="0"/>
        <v>6712.3180000000002</v>
      </c>
      <c r="O14" s="57">
        <f t="shared" si="0"/>
        <v>6785.1709999999994</v>
      </c>
      <c r="P14" s="57">
        <f t="shared" si="0"/>
        <v>6864.9390000000003</v>
      </c>
      <c r="Q14" s="57">
        <f t="shared" si="0"/>
        <v>6707.48</v>
      </c>
      <c r="R14" s="57">
        <f t="shared" si="0"/>
        <v>6502.741</v>
      </c>
      <c r="S14" s="57">
        <f t="shared" si="0"/>
        <v>6419.6810000000005</v>
      </c>
      <c r="T14" s="57">
        <f t="shared" si="0"/>
        <v>6316.6070000000009</v>
      </c>
      <c r="U14" s="57">
        <f t="shared" si="0"/>
        <v>6238.2159999999994</v>
      </c>
      <c r="V14" s="57">
        <f t="shared" si="0"/>
        <v>6212.8639999999996</v>
      </c>
      <c r="W14" s="57">
        <f t="shared" si="0"/>
        <v>5822.2539999999999</v>
      </c>
      <c r="X14" s="57">
        <f t="shared" si="0"/>
        <v>5114.2269999999999</v>
      </c>
      <c r="Y14" s="57">
        <f t="shared" si="0"/>
        <v>5160.4259999999995</v>
      </c>
      <c r="Z14" s="58" t="str">
        <f t="shared" si="0"/>
        <v/>
      </c>
      <c r="AA14" s="59">
        <f>SUM(AA9:AA13)</f>
        <v>133601.011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7"/>
      <c r="AA17" s="68">
        <f>SUM(B17:Z17)</f>
        <v>0</v>
      </c>
    </row>
    <row r="18" spans="1:27" ht="24.95" customHeight="1" x14ac:dyDescent="0.2">
      <c r="A18" s="69" t="s">
        <v>13</v>
      </c>
      <c r="B18" s="70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2"/>
      <c r="AA18" s="73">
        <f>SUM(B18:Z18)</f>
        <v>0</v>
      </c>
    </row>
    <row r="19" spans="1:27" ht="24.95" customHeight="1" x14ac:dyDescent="0.2">
      <c r="A19" s="69" t="s">
        <v>14</v>
      </c>
      <c r="B19" s="74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2"/>
      <c r="AA19" s="73">
        <f>SUM(B19:Z19)</f>
        <v>0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3">
        <f>SUM(B21:Z21)</f>
        <v>0</v>
      </c>
    </row>
    <row r="22" spans="1:27" ht="30" customHeight="1" thickBot="1" x14ac:dyDescent="0.25">
      <c r="A22" s="80" t="s">
        <v>17</v>
      </c>
      <c r="B22" s="81">
        <f>IF(LEN(B$2)&gt;0,SUM(B17:B21),"")</f>
        <v>0</v>
      </c>
      <c r="C22" s="82">
        <f t="shared" ref="C22:Z22" si="1">IF(LEN(C$2)&gt;0,SUM(C17:C21),"")</f>
        <v>0</v>
      </c>
      <c r="D22" s="82">
        <f t="shared" si="1"/>
        <v>0</v>
      </c>
      <c r="E22" s="82">
        <f t="shared" si="1"/>
        <v>0</v>
      </c>
      <c r="F22" s="82">
        <f t="shared" si="1"/>
        <v>0</v>
      </c>
      <c r="G22" s="82">
        <f t="shared" si="1"/>
        <v>0</v>
      </c>
      <c r="H22" s="82">
        <f t="shared" si="1"/>
        <v>0</v>
      </c>
      <c r="I22" s="82">
        <f t="shared" si="1"/>
        <v>0</v>
      </c>
      <c r="J22" s="82">
        <f t="shared" si="1"/>
        <v>0</v>
      </c>
      <c r="K22" s="82">
        <f t="shared" si="1"/>
        <v>0</v>
      </c>
      <c r="L22" s="82">
        <f t="shared" si="1"/>
        <v>0</v>
      </c>
      <c r="M22" s="82">
        <f t="shared" si="1"/>
        <v>0</v>
      </c>
      <c r="N22" s="82">
        <f t="shared" si="1"/>
        <v>0</v>
      </c>
      <c r="O22" s="82">
        <f t="shared" si="1"/>
        <v>0</v>
      </c>
      <c r="P22" s="82">
        <f t="shared" si="1"/>
        <v>0</v>
      </c>
      <c r="Q22" s="82">
        <f t="shared" si="1"/>
        <v>0</v>
      </c>
      <c r="R22" s="82">
        <f t="shared" si="1"/>
        <v>0</v>
      </c>
      <c r="S22" s="82">
        <f t="shared" si="1"/>
        <v>0</v>
      </c>
      <c r="T22" s="82">
        <f t="shared" si="1"/>
        <v>0</v>
      </c>
      <c r="U22" s="82">
        <f t="shared" si="1"/>
        <v>0</v>
      </c>
      <c r="V22" s="82">
        <f t="shared" si="1"/>
        <v>0</v>
      </c>
      <c r="W22" s="82">
        <f t="shared" si="1"/>
        <v>0</v>
      </c>
      <c r="X22" s="82">
        <f t="shared" si="1"/>
        <v>0</v>
      </c>
      <c r="Y22" s="82">
        <f t="shared" si="1"/>
        <v>0</v>
      </c>
      <c r="Z22" s="83" t="str">
        <f t="shared" si="1"/>
        <v/>
      </c>
      <c r="AA22" s="84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1621.9</v>
      </c>
      <c r="C25" s="66">
        <v>1625.9</v>
      </c>
      <c r="D25" s="66">
        <v>1673.9</v>
      </c>
      <c r="E25" s="66">
        <v>1757.9</v>
      </c>
      <c r="F25" s="66">
        <v>1855.9</v>
      </c>
      <c r="G25" s="66">
        <v>1901.9</v>
      </c>
      <c r="H25" s="66">
        <v>2020.9</v>
      </c>
      <c r="I25" s="66">
        <v>2457.9</v>
      </c>
      <c r="J25" s="66">
        <v>2828.9</v>
      </c>
      <c r="K25" s="66">
        <v>3172.9</v>
      </c>
      <c r="L25" s="66">
        <v>3516.9</v>
      </c>
      <c r="M25" s="66">
        <v>3640.9</v>
      </c>
      <c r="N25" s="66">
        <v>3743.9</v>
      </c>
      <c r="O25" s="66">
        <v>3669.9</v>
      </c>
      <c r="P25" s="66">
        <v>3565.9</v>
      </c>
      <c r="Q25" s="66">
        <v>3544.9</v>
      </c>
      <c r="R25" s="66">
        <v>3317.9</v>
      </c>
      <c r="S25" s="66">
        <v>3122.9</v>
      </c>
      <c r="T25" s="66">
        <v>2926.9</v>
      </c>
      <c r="U25" s="66">
        <v>2884.9</v>
      </c>
      <c r="V25" s="66">
        <v>2684.9</v>
      </c>
      <c r="W25" s="66">
        <v>2306.9</v>
      </c>
      <c r="X25" s="66">
        <v>1644.9</v>
      </c>
      <c r="Y25" s="66">
        <v>1697.9</v>
      </c>
      <c r="Z25" s="67"/>
      <c r="AA25" s="68">
        <f>SUM(B25:Z25)</f>
        <v>63187.60000000002</v>
      </c>
    </row>
    <row r="26" spans="1:27" ht="24.95" customHeight="1" x14ac:dyDescent="0.2">
      <c r="A26" s="69" t="s">
        <v>20</v>
      </c>
      <c r="B26" s="70">
        <v>1924.242</v>
      </c>
      <c r="C26" s="71">
        <v>1603.125</v>
      </c>
      <c r="D26" s="71">
        <v>1463.117</v>
      </c>
      <c r="E26" s="71">
        <v>1421.8630000000001</v>
      </c>
      <c r="F26" s="71">
        <v>1211.1120000000001</v>
      </c>
      <c r="G26" s="71">
        <v>1249.8889999999999</v>
      </c>
      <c r="H26" s="71">
        <v>1173.855</v>
      </c>
      <c r="I26" s="71">
        <v>1201.6579999999999</v>
      </c>
      <c r="J26" s="71">
        <v>1357.415</v>
      </c>
      <c r="K26" s="71">
        <v>1539.125</v>
      </c>
      <c r="L26" s="71">
        <v>1538.806</v>
      </c>
      <c r="M26" s="71">
        <v>1735.3140000000001</v>
      </c>
      <c r="N26" s="71">
        <v>1887.4179999999999</v>
      </c>
      <c r="O26" s="71">
        <v>2001.271</v>
      </c>
      <c r="P26" s="71">
        <v>2126.0390000000002</v>
      </c>
      <c r="Q26" s="71">
        <v>1984.58</v>
      </c>
      <c r="R26" s="71">
        <v>2078.8409999999999</v>
      </c>
      <c r="S26" s="71">
        <v>2163.7809999999999</v>
      </c>
      <c r="T26" s="71">
        <v>2244.7069999999999</v>
      </c>
      <c r="U26" s="71">
        <v>2162.2750000000001</v>
      </c>
      <c r="V26" s="71">
        <v>2355.9639999999999</v>
      </c>
      <c r="W26" s="71">
        <v>2372.3539999999998</v>
      </c>
      <c r="X26" s="71">
        <v>2202.3270000000002</v>
      </c>
      <c r="Y26" s="71">
        <v>2153.5259999999998</v>
      </c>
      <c r="Z26" s="72"/>
      <c r="AA26" s="73">
        <f>SUM(B26:Z26)</f>
        <v>43152.603999999992</v>
      </c>
    </row>
    <row r="27" spans="1:27" ht="24.95" customHeight="1" x14ac:dyDescent="0.2">
      <c r="A27" s="76" t="s">
        <v>21</v>
      </c>
      <c r="B27" s="74">
        <v>2096</v>
      </c>
      <c r="C27" s="75">
        <v>2096</v>
      </c>
      <c r="D27" s="75">
        <v>1978</v>
      </c>
      <c r="E27" s="75">
        <v>1796</v>
      </c>
      <c r="F27" s="75">
        <v>1835</v>
      </c>
      <c r="G27" s="75">
        <v>1835</v>
      </c>
      <c r="H27" s="75">
        <v>2016</v>
      </c>
      <c r="I27" s="75">
        <v>2016</v>
      </c>
      <c r="J27" s="75">
        <v>2060</v>
      </c>
      <c r="K27" s="75">
        <v>2306</v>
      </c>
      <c r="L27" s="75">
        <v>2306</v>
      </c>
      <c r="M27" s="75">
        <v>2306</v>
      </c>
      <c r="N27" s="75">
        <v>2306</v>
      </c>
      <c r="O27" s="75">
        <v>2306</v>
      </c>
      <c r="P27" s="75">
        <v>2306</v>
      </c>
      <c r="Q27" s="75">
        <v>2306</v>
      </c>
      <c r="R27" s="75">
        <v>2306</v>
      </c>
      <c r="S27" s="75">
        <v>2306</v>
      </c>
      <c r="T27" s="75">
        <v>2316</v>
      </c>
      <c r="U27" s="75">
        <v>2316</v>
      </c>
      <c r="V27" s="75">
        <v>2316</v>
      </c>
      <c r="W27" s="75">
        <v>2316</v>
      </c>
      <c r="X27" s="75">
        <v>2316</v>
      </c>
      <c r="Y27" s="75">
        <v>2316</v>
      </c>
      <c r="Z27" s="77"/>
      <c r="AA27" s="78">
        <f>SUM(B27:Z27)</f>
        <v>52378</v>
      </c>
    </row>
    <row r="28" spans="1:27" ht="30" customHeight="1" thickBot="1" x14ac:dyDescent="0.25">
      <c r="A28" s="55" t="s">
        <v>22</v>
      </c>
      <c r="B28" s="56">
        <f>IF(LEN(B$2)&gt;0,SUM(B25:B27),"")</f>
        <v>5642.1419999999998</v>
      </c>
      <c r="C28" s="57">
        <f t="shared" ref="C28:Z28" si="2">IF(LEN(C$2)&gt;0,SUM(C25:C27),"")</f>
        <v>5325.0249999999996</v>
      </c>
      <c r="D28" s="57">
        <f t="shared" si="2"/>
        <v>5115.0169999999998</v>
      </c>
      <c r="E28" s="57">
        <f t="shared" si="2"/>
        <v>4975.7629999999999</v>
      </c>
      <c r="F28" s="57">
        <f t="shared" si="2"/>
        <v>4902.0120000000006</v>
      </c>
      <c r="G28" s="57">
        <f t="shared" si="2"/>
        <v>4986.7889999999998</v>
      </c>
      <c r="H28" s="57">
        <f t="shared" si="2"/>
        <v>5210.7550000000001</v>
      </c>
      <c r="I28" s="57">
        <f t="shared" si="2"/>
        <v>5675.558</v>
      </c>
      <c r="J28" s="57">
        <f t="shared" si="2"/>
        <v>6246.3150000000005</v>
      </c>
      <c r="K28" s="57">
        <f t="shared" si="2"/>
        <v>7018.0249999999996</v>
      </c>
      <c r="L28" s="57">
        <f t="shared" si="2"/>
        <v>7361.7060000000001</v>
      </c>
      <c r="M28" s="57">
        <f t="shared" si="2"/>
        <v>7682.2139999999999</v>
      </c>
      <c r="N28" s="57">
        <f t="shared" si="2"/>
        <v>7937.3180000000002</v>
      </c>
      <c r="O28" s="57">
        <f t="shared" si="2"/>
        <v>7977.1710000000003</v>
      </c>
      <c r="P28" s="57">
        <f t="shared" si="2"/>
        <v>7997.9390000000003</v>
      </c>
      <c r="Q28" s="57">
        <f t="shared" si="2"/>
        <v>7835.48</v>
      </c>
      <c r="R28" s="57">
        <f t="shared" si="2"/>
        <v>7702.741</v>
      </c>
      <c r="S28" s="57">
        <f t="shared" si="2"/>
        <v>7592.6810000000005</v>
      </c>
      <c r="T28" s="57">
        <f t="shared" si="2"/>
        <v>7487.607</v>
      </c>
      <c r="U28" s="57">
        <f t="shared" si="2"/>
        <v>7363.1750000000002</v>
      </c>
      <c r="V28" s="57">
        <f t="shared" si="2"/>
        <v>7356.8639999999996</v>
      </c>
      <c r="W28" s="57">
        <f t="shared" si="2"/>
        <v>6995.2539999999999</v>
      </c>
      <c r="X28" s="57">
        <f t="shared" si="2"/>
        <v>6163.2270000000008</v>
      </c>
      <c r="Y28" s="57">
        <f t="shared" si="2"/>
        <v>6167.4259999999995</v>
      </c>
      <c r="Z28" s="58" t="str">
        <f t="shared" si="2"/>
        <v/>
      </c>
      <c r="AA28" s="59">
        <f>SUM(AA25:AA27)</f>
        <v>158718.20400000003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24</v>
      </c>
      <c r="B31" s="88">
        <v>168</v>
      </c>
      <c r="C31" s="89">
        <v>169</v>
      </c>
      <c r="D31" s="89">
        <v>152</v>
      </c>
      <c r="E31" s="89">
        <v>151</v>
      </c>
      <c r="F31" s="89">
        <v>152</v>
      </c>
      <c r="G31" s="89">
        <v>151</v>
      </c>
      <c r="H31" s="89">
        <v>185</v>
      </c>
      <c r="I31" s="89">
        <v>101.899</v>
      </c>
      <c r="J31" s="89">
        <v>104</v>
      </c>
      <c r="K31" s="89">
        <v>153</v>
      </c>
      <c r="L31" s="89">
        <v>159.74700000000001</v>
      </c>
      <c r="M31" s="89">
        <v>208</v>
      </c>
      <c r="N31" s="89">
        <v>231</v>
      </c>
      <c r="O31" s="89">
        <v>231</v>
      </c>
      <c r="P31" s="89">
        <v>221</v>
      </c>
      <c r="Q31" s="89">
        <v>221</v>
      </c>
      <c r="R31" s="89">
        <v>221</v>
      </c>
      <c r="S31" s="89">
        <v>221</v>
      </c>
      <c r="T31" s="89">
        <v>198</v>
      </c>
      <c r="U31" s="89">
        <v>226</v>
      </c>
      <c r="V31" s="89">
        <v>226</v>
      </c>
      <c r="W31" s="89">
        <v>237</v>
      </c>
      <c r="X31" s="89">
        <v>197</v>
      </c>
      <c r="Y31" s="89">
        <v>202</v>
      </c>
      <c r="Z31" s="90"/>
      <c r="AA31" s="68">
        <f t="shared" ref="AA31:AA36" si="3">SUM(B31:Z31)</f>
        <v>4486.6459999999997</v>
      </c>
    </row>
    <row r="32" spans="1:27" ht="24.95" customHeight="1" x14ac:dyDescent="0.2">
      <c r="A32" s="91" t="s">
        <v>25</v>
      </c>
      <c r="B32" s="92">
        <v>260</v>
      </c>
      <c r="C32" s="93">
        <v>260</v>
      </c>
      <c r="D32" s="93">
        <v>255</v>
      </c>
      <c r="E32" s="93">
        <v>255</v>
      </c>
      <c r="F32" s="93">
        <v>255</v>
      </c>
      <c r="G32" s="93">
        <v>250</v>
      </c>
      <c r="H32" s="93">
        <v>250</v>
      </c>
      <c r="I32" s="93">
        <v>237</v>
      </c>
      <c r="J32" s="93">
        <v>162</v>
      </c>
      <c r="K32" s="93">
        <v>199</v>
      </c>
      <c r="L32" s="93">
        <v>227</v>
      </c>
      <c r="M32" s="93">
        <v>259</v>
      </c>
      <c r="N32" s="93">
        <v>280</v>
      </c>
      <c r="O32" s="93">
        <v>279</v>
      </c>
      <c r="P32" s="93">
        <v>255</v>
      </c>
      <c r="Q32" s="93">
        <v>268</v>
      </c>
      <c r="R32" s="93">
        <v>276</v>
      </c>
      <c r="S32" s="93">
        <v>274</v>
      </c>
      <c r="T32" s="93">
        <v>298</v>
      </c>
      <c r="U32" s="93">
        <v>253</v>
      </c>
      <c r="V32" s="93">
        <v>276</v>
      </c>
      <c r="W32" s="93">
        <v>287</v>
      </c>
      <c r="X32" s="93">
        <v>270</v>
      </c>
      <c r="Y32" s="93">
        <v>255</v>
      </c>
      <c r="Z32" s="94"/>
      <c r="AA32" s="73">
        <f t="shared" si="3"/>
        <v>6140</v>
      </c>
    </row>
    <row r="33" spans="1:27" ht="24.95" customHeight="1" x14ac:dyDescent="0.2">
      <c r="A33" s="91" t="s">
        <v>26</v>
      </c>
      <c r="B33" s="92">
        <v>270</v>
      </c>
      <c r="C33" s="93">
        <v>250</v>
      </c>
      <c r="D33" s="93">
        <v>245</v>
      </c>
      <c r="E33" s="93">
        <v>245</v>
      </c>
      <c r="F33" s="93">
        <v>250</v>
      </c>
      <c r="G33" s="93">
        <v>250</v>
      </c>
      <c r="H33" s="93">
        <v>250</v>
      </c>
      <c r="I33" s="93">
        <v>255</v>
      </c>
      <c r="J33" s="93">
        <v>266</v>
      </c>
      <c r="K33" s="93">
        <v>251</v>
      </c>
      <c r="L33" s="93">
        <v>250</v>
      </c>
      <c r="M33" s="93">
        <v>257</v>
      </c>
      <c r="N33" s="93">
        <v>280</v>
      </c>
      <c r="O33" s="93">
        <v>275</v>
      </c>
      <c r="P33" s="93">
        <v>275</v>
      </c>
      <c r="Q33" s="93">
        <v>265</v>
      </c>
      <c r="R33" s="93">
        <v>261</v>
      </c>
      <c r="S33" s="93">
        <v>274</v>
      </c>
      <c r="T33" s="93">
        <v>265</v>
      </c>
      <c r="U33" s="93">
        <v>295</v>
      </c>
      <c r="V33" s="93">
        <v>275</v>
      </c>
      <c r="W33" s="93">
        <v>289</v>
      </c>
      <c r="X33" s="93">
        <v>265</v>
      </c>
      <c r="Y33" s="93">
        <v>270</v>
      </c>
      <c r="Z33" s="94"/>
      <c r="AA33" s="73">
        <f t="shared" si="3"/>
        <v>6328</v>
      </c>
    </row>
    <row r="34" spans="1:27" ht="24.95" customHeight="1" x14ac:dyDescent="0.2">
      <c r="A34" s="91" t="s">
        <v>27</v>
      </c>
      <c r="B34" s="92">
        <v>82</v>
      </c>
      <c r="C34" s="93">
        <v>82</v>
      </c>
      <c r="D34" s="93">
        <v>81</v>
      </c>
      <c r="E34" s="93">
        <v>62</v>
      </c>
      <c r="F34" s="93">
        <v>62</v>
      </c>
      <c r="G34" s="93">
        <v>82</v>
      </c>
      <c r="H34" s="93">
        <v>82</v>
      </c>
      <c r="I34" s="93">
        <v>82</v>
      </c>
      <c r="J34" s="93">
        <v>82</v>
      </c>
      <c r="K34" s="93">
        <v>82</v>
      </c>
      <c r="L34" s="93">
        <v>82</v>
      </c>
      <c r="M34" s="93">
        <v>82</v>
      </c>
      <c r="N34" s="93">
        <v>96</v>
      </c>
      <c r="O34" s="93">
        <v>82</v>
      </c>
      <c r="P34" s="93">
        <v>97</v>
      </c>
      <c r="Q34" s="93">
        <v>82</v>
      </c>
      <c r="R34" s="93">
        <v>82</v>
      </c>
      <c r="S34" s="93">
        <v>82</v>
      </c>
      <c r="T34" s="93">
        <v>82</v>
      </c>
      <c r="U34" s="93">
        <v>62</v>
      </c>
      <c r="V34" s="93">
        <v>62</v>
      </c>
      <c r="W34" s="93">
        <v>82</v>
      </c>
      <c r="X34" s="93">
        <v>79</v>
      </c>
      <c r="Y34" s="93">
        <v>62</v>
      </c>
      <c r="Z34" s="94"/>
      <c r="AA34" s="73">
        <f t="shared" si="3"/>
        <v>1893</v>
      </c>
    </row>
    <row r="35" spans="1:27" ht="24.95" customHeight="1" x14ac:dyDescent="0.2">
      <c r="A35" s="91" t="s">
        <v>28</v>
      </c>
      <c r="B35" s="92">
        <v>280</v>
      </c>
      <c r="C35" s="93">
        <v>225</v>
      </c>
      <c r="D35" s="93">
        <v>263</v>
      </c>
      <c r="E35" s="93">
        <v>261</v>
      </c>
      <c r="F35" s="93">
        <v>279</v>
      </c>
      <c r="G35" s="93">
        <v>255</v>
      </c>
      <c r="H35" s="93">
        <v>273</v>
      </c>
      <c r="I35" s="93">
        <v>92</v>
      </c>
      <c r="J35" s="93">
        <v>85.587999999999994</v>
      </c>
      <c r="K35" s="93">
        <v>138</v>
      </c>
      <c r="L35" s="93">
        <v>232</v>
      </c>
      <c r="M35" s="93">
        <v>308</v>
      </c>
      <c r="N35" s="93">
        <v>338</v>
      </c>
      <c r="O35" s="93">
        <v>325</v>
      </c>
      <c r="P35" s="93">
        <v>285</v>
      </c>
      <c r="Q35" s="93">
        <v>292</v>
      </c>
      <c r="R35" s="93">
        <v>360</v>
      </c>
      <c r="S35" s="93">
        <v>322</v>
      </c>
      <c r="T35" s="93">
        <v>328</v>
      </c>
      <c r="U35" s="93">
        <v>288.959</v>
      </c>
      <c r="V35" s="93">
        <v>305</v>
      </c>
      <c r="W35" s="93">
        <v>278</v>
      </c>
      <c r="X35" s="93">
        <v>238</v>
      </c>
      <c r="Y35" s="93">
        <v>218</v>
      </c>
      <c r="Z35" s="94"/>
      <c r="AA35" s="73">
        <f t="shared" si="3"/>
        <v>6269.5469999999996</v>
      </c>
    </row>
    <row r="36" spans="1:27" ht="30" customHeight="1" thickBot="1" x14ac:dyDescent="0.25">
      <c r="A36" s="80" t="s">
        <v>29</v>
      </c>
      <c r="B36" s="81">
        <f>IF(LEN(B$2)&gt;0,SUM(B31:B35),"")</f>
        <v>1060</v>
      </c>
      <c r="C36" s="82">
        <f t="shared" ref="C36:Z36" si="4">IF(LEN(C$2)&gt;0,SUM(C31:C35),"")</f>
        <v>986</v>
      </c>
      <c r="D36" s="82">
        <f t="shared" si="4"/>
        <v>996</v>
      </c>
      <c r="E36" s="82">
        <f t="shared" si="4"/>
        <v>974</v>
      </c>
      <c r="F36" s="82">
        <f t="shared" si="4"/>
        <v>998</v>
      </c>
      <c r="G36" s="82">
        <f t="shared" si="4"/>
        <v>988</v>
      </c>
      <c r="H36" s="82">
        <f t="shared" si="4"/>
        <v>1040</v>
      </c>
      <c r="I36" s="82">
        <f t="shared" si="4"/>
        <v>767.899</v>
      </c>
      <c r="J36" s="82">
        <f t="shared" si="4"/>
        <v>699.58799999999997</v>
      </c>
      <c r="K36" s="82">
        <f t="shared" si="4"/>
        <v>823</v>
      </c>
      <c r="L36" s="82">
        <f t="shared" si="4"/>
        <v>950.74700000000007</v>
      </c>
      <c r="M36" s="82">
        <f t="shared" si="4"/>
        <v>1114</v>
      </c>
      <c r="N36" s="82">
        <f t="shared" si="4"/>
        <v>1225</v>
      </c>
      <c r="O36" s="82">
        <f t="shared" si="4"/>
        <v>1192</v>
      </c>
      <c r="P36" s="82">
        <f t="shared" si="4"/>
        <v>1133</v>
      </c>
      <c r="Q36" s="82">
        <f t="shared" si="4"/>
        <v>1128</v>
      </c>
      <c r="R36" s="82">
        <f t="shared" si="4"/>
        <v>1200</v>
      </c>
      <c r="S36" s="82">
        <f t="shared" si="4"/>
        <v>1173</v>
      </c>
      <c r="T36" s="82">
        <f t="shared" si="4"/>
        <v>1171</v>
      </c>
      <c r="U36" s="82">
        <f t="shared" si="4"/>
        <v>1124.9590000000001</v>
      </c>
      <c r="V36" s="82">
        <f t="shared" si="4"/>
        <v>1144</v>
      </c>
      <c r="W36" s="82">
        <f t="shared" si="4"/>
        <v>1173</v>
      </c>
      <c r="X36" s="82">
        <f t="shared" si="4"/>
        <v>1049</v>
      </c>
      <c r="Y36" s="82">
        <f t="shared" si="4"/>
        <v>1007</v>
      </c>
      <c r="Z36" s="83" t="str">
        <f t="shared" si="4"/>
        <v/>
      </c>
      <c r="AA36" s="84">
        <f t="shared" si="3"/>
        <v>25117.192999999999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22</v>
      </c>
      <c r="B39" s="81">
        <f>IF(LEN(B$2)&gt;0,B14+B22+B36,"")</f>
        <v>5642.1419999999998</v>
      </c>
      <c r="C39" s="82">
        <f t="shared" ref="C39:Z39" si="6">IF(LEN(C$2)&gt;0,C14+C22+C36,"")</f>
        <v>5325.0249999999996</v>
      </c>
      <c r="D39" s="82">
        <f t="shared" si="6"/>
        <v>5115.0169999999998</v>
      </c>
      <c r="E39" s="82">
        <f t="shared" si="6"/>
        <v>4975.7629999999999</v>
      </c>
      <c r="F39" s="82">
        <f t="shared" si="6"/>
        <v>4902.0120000000006</v>
      </c>
      <c r="G39" s="82">
        <f t="shared" si="6"/>
        <v>4986.7890000000007</v>
      </c>
      <c r="H39" s="82">
        <f t="shared" si="6"/>
        <v>5210.7550000000001</v>
      </c>
      <c r="I39" s="82">
        <f t="shared" si="6"/>
        <v>5675.558</v>
      </c>
      <c r="J39" s="82">
        <f t="shared" si="6"/>
        <v>6246.3149999999996</v>
      </c>
      <c r="K39" s="82">
        <f t="shared" si="6"/>
        <v>7018.0249999999996</v>
      </c>
      <c r="L39" s="82">
        <f t="shared" si="6"/>
        <v>7361.706000000001</v>
      </c>
      <c r="M39" s="82">
        <f t="shared" si="6"/>
        <v>7682.2140000000009</v>
      </c>
      <c r="N39" s="82">
        <f t="shared" si="6"/>
        <v>7937.3180000000002</v>
      </c>
      <c r="O39" s="82">
        <f t="shared" si="6"/>
        <v>7977.1709999999994</v>
      </c>
      <c r="P39" s="82">
        <f t="shared" si="6"/>
        <v>7997.9390000000003</v>
      </c>
      <c r="Q39" s="82">
        <f t="shared" si="6"/>
        <v>7835.48</v>
      </c>
      <c r="R39" s="82">
        <f t="shared" si="6"/>
        <v>7702.741</v>
      </c>
      <c r="S39" s="82">
        <f t="shared" si="6"/>
        <v>7592.6810000000005</v>
      </c>
      <c r="T39" s="82">
        <f t="shared" si="6"/>
        <v>7487.6070000000009</v>
      </c>
      <c r="U39" s="82">
        <f t="shared" si="6"/>
        <v>7363.1749999999993</v>
      </c>
      <c r="V39" s="82">
        <f t="shared" si="6"/>
        <v>7356.8639999999996</v>
      </c>
      <c r="W39" s="82">
        <f t="shared" si="6"/>
        <v>6995.2539999999999</v>
      </c>
      <c r="X39" s="82">
        <f t="shared" si="6"/>
        <v>6163.2269999999999</v>
      </c>
      <c r="Y39" s="82">
        <f t="shared" si="6"/>
        <v>6167.4259999999995</v>
      </c>
      <c r="Z39" s="83" t="str">
        <f t="shared" si="6"/>
        <v/>
      </c>
      <c r="AA39" s="95">
        <f>SUM(B39:Z39)</f>
        <v>158718.204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A39"/>
  <sheetViews>
    <sheetView showGridLines="0" zoomScale="75" zoomScaleNormal="7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X44" sqref="X4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5642.1419999999998</v>
      </c>
      <c r="C4" s="18">
        <v>5325.0249999999996</v>
      </c>
      <c r="D4" s="18">
        <v>5115.0169999999998</v>
      </c>
      <c r="E4" s="18">
        <v>4975.7629999999999</v>
      </c>
      <c r="F4" s="18">
        <v>4902.0119999999997</v>
      </c>
      <c r="G4" s="18">
        <v>4986.7889999999998</v>
      </c>
      <c r="H4" s="18">
        <v>5210.7550000000001</v>
      </c>
      <c r="I4" s="18">
        <v>5675.558</v>
      </c>
      <c r="J4" s="18">
        <v>6246.3149999999996</v>
      </c>
      <c r="K4" s="18">
        <v>7018.0249999999996</v>
      </c>
      <c r="L4" s="18">
        <v>7361.7060000000001</v>
      </c>
      <c r="M4" s="18">
        <v>7682.2139999999999</v>
      </c>
      <c r="N4" s="18">
        <v>7937.3180000000002</v>
      </c>
      <c r="O4" s="18">
        <v>7977.1710000000003</v>
      </c>
      <c r="P4" s="18">
        <v>7997.9390000000003</v>
      </c>
      <c r="Q4" s="18">
        <v>7835.48</v>
      </c>
      <c r="R4" s="18">
        <v>7702.741</v>
      </c>
      <c r="S4" s="18">
        <v>7592.6809999999996</v>
      </c>
      <c r="T4" s="18">
        <v>7487.607</v>
      </c>
      <c r="U4" s="18">
        <v>7363.1750000000002</v>
      </c>
      <c r="V4" s="18">
        <v>7356.8639999999996</v>
      </c>
      <c r="W4" s="18">
        <v>6995.2539999999999</v>
      </c>
      <c r="X4" s="18">
        <v>6163.2269999999999</v>
      </c>
      <c r="Y4" s="18">
        <v>6167.4260000000004</v>
      </c>
      <c r="Z4" s="19"/>
      <c r="AA4" s="20">
        <f>SUM(B4:Z4)</f>
        <v>158718.204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93.96</v>
      </c>
      <c r="C7" s="28">
        <v>59.34</v>
      </c>
      <c r="D7" s="28">
        <v>50.63</v>
      </c>
      <c r="E7" s="28">
        <v>50.63</v>
      </c>
      <c r="F7" s="28">
        <v>47.55</v>
      </c>
      <c r="G7" s="28">
        <v>47.55</v>
      </c>
      <c r="H7" s="28">
        <v>47.55</v>
      </c>
      <c r="I7" s="28">
        <v>48.4</v>
      </c>
      <c r="J7" s="28">
        <v>55.36</v>
      </c>
      <c r="K7" s="28">
        <v>54.51</v>
      </c>
      <c r="L7" s="28">
        <v>52.88</v>
      </c>
      <c r="M7" s="28">
        <v>65.52</v>
      </c>
      <c r="N7" s="28">
        <v>67.180000000000007</v>
      </c>
      <c r="O7" s="28">
        <v>76.349999999999994</v>
      </c>
      <c r="P7" s="28">
        <v>95.01</v>
      </c>
      <c r="Q7" s="28">
        <v>89.64</v>
      </c>
      <c r="R7" s="28">
        <v>89.64</v>
      </c>
      <c r="S7" s="28">
        <v>93.96</v>
      </c>
      <c r="T7" s="28">
        <v>95.01</v>
      </c>
      <c r="U7" s="28">
        <v>92.9</v>
      </c>
      <c r="V7" s="28">
        <v>120</v>
      </c>
      <c r="W7" s="28">
        <v>150</v>
      </c>
      <c r="X7" s="28">
        <v>150</v>
      </c>
      <c r="Y7" s="28">
        <v>150</v>
      </c>
      <c r="Z7" s="29"/>
      <c r="AA7" s="30">
        <v>80.982083333333335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>
        <v>988.06299999999999</v>
      </c>
      <c r="C17" s="66">
        <v>1009.175</v>
      </c>
      <c r="D17" s="66">
        <v>1023.3249999999999</v>
      </c>
      <c r="E17" s="66">
        <v>1023.3249999999999</v>
      </c>
      <c r="F17" s="66">
        <v>1022.5839999999999</v>
      </c>
      <c r="G17" s="66">
        <v>1023.994</v>
      </c>
      <c r="H17" s="66">
        <v>1007.5309999999999</v>
      </c>
      <c r="I17" s="66">
        <v>976.846</v>
      </c>
      <c r="J17" s="66">
        <v>947.846</v>
      </c>
      <c r="K17" s="66">
        <v>1022.779</v>
      </c>
      <c r="L17" s="66">
        <v>926.29700000000003</v>
      </c>
      <c r="M17" s="66">
        <v>907.09799999999996</v>
      </c>
      <c r="N17" s="66">
        <v>889.47699999999998</v>
      </c>
      <c r="O17" s="66">
        <v>774.47699999999998</v>
      </c>
      <c r="P17" s="66">
        <v>832.48699999999997</v>
      </c>
      <c r="Q17" s="66">
        <v>833.58</v>
      </c>
      <c r="R17" s="66">
        <v>849.58</v>
      </c>
      <c r="S17" s="66">
        <v>852.6</v>
      </c>
      <c r="T17" s="66">
        <v>787.61</v>
      </c>
      <c r="U17" s="66">
        <v>789.64</v>
      </c>
      <c r="V17" s="66">
        <v>791.66000000000008</v>
      </c>
      <c r="W17" s="66">
        <v>647.57099999999991</v>
      </c>
      <c r="X17" s="66">
        <v>196.26700000000002</v>
      </c>
      <c r="Y17" s="66">
        <v>708.53300000000002</v>
      </c>
      <c r="Z17" s="67"/>
      <c r="AA17" s="68">
        <f>SUM(B17:Z17)</f>
        <v>20832.344999999998</v>
      </c>
    </row>
    <row r="18" spans="1:27" ht="24.95" customHeight="1" x14ac:dyDescent="0.2">
      <c r="A18" s="69" t="s">
        <v>13</v>
      </c>
      <c r="B18" s="70">
        <v>961.06000000000006</v>
      </c>
      <c r="C18" s="71">
        <v>944.22400000000005</v>
      </c>
      <c r="D18" s="71">
        <v>922.47200000000009</v>
      </c>
      <c r="E18" s="71">
        <v>913.2729999999998</v>
      </c>
      <c r="F18" s="71">
        <v>930.94599999999991</v>
      </c>
      <c r="G18" s="71">
        <v>1010.3909999999998</v>
      </c>
      <c r="H18" s="71">
        <v>1160.0840000000001</v>
      </c>
      <c r="I18" s="71">
        <v>1314.6719999999998</v>
      </c>
      <c r="J18" s="71">
        <v>1454.9489999999998</v>
      </c>
      <c r="K18" s="71">
        <v>1572.4680000000001</v>
      </c>
      <c r="L18" s="71">
        <v>1649.424</v>
      </c>
      <c r="M18" s="71">
        <v>1690.3909999999996</v>
      </c>
      <c r="N18" s="71">
        <v>1727.721</v>
      </c>
      <c r="O18" s="71">
        <v>1729.2750000000003</v>
      </c>
      <c r="P18" s="71">
        <v>1684.8049999999998</v>
      </c>
      <c r="Q18" s="71">
        <v>1636.7240000000002</v>
      </c>
      <c r="R18" s="71">
        <v>1584.1419999999998</v>
      </c>
      <c r="S18" s="71">
        <v>1531.1970000000001</v>
      </c>
      <c r="T18" s="71">
        <v>1502.5580000000002</v>
      </c>
      <c r="U18" s="71">
        <v>1459.4189999999996</v>
      </c>
      <c r="V18" s="71">
        <v>1397.5769999999998</v>
      </c>
      <c r="W18" s="71">
        <v>1297.3849999999998</v>
      </c>
      <c r="X18" s="71">
        <v>1224.3159999999998</v>
      </c>
      <c r="Y18" s="71">
        <v>1141.079</v>
      </c>
      <c r="Z18" s="72"/>
      <c r="AA18" s="73">
        <f>SUM(B18:Z18)</f>
        <v>32440.552</v>
      </c>
    </row>
    <row r="19" spans="1:27" ht="24.95" customHeight="1" x14ac:dyDescent="0.2">
      <c r="A19" s="69" t="s">
        <v>14</v>
      </c>
      <c r="B19" s="74">
        <v>3605.4189999999999</v>
      </c>
      <c r="C19" s="75">
        <v>3289.7259999999997</v>
      </c>
      <c r="D19" s="75">
        <v>3091.22</v>
      </c>
      <c r="E19" s="75">
        <v>2963.7149999999988</v>
      </c>
      <c r="F19" s="75">
        <v>2874.6819999999993</v>
      </c>
      <c r="G19" s="75">
        <v>2878.0040000000004</v>
      </c>
      <c r="H19" s="75">
        <v>2966.19</v>
      </c>
      <c r="I19" s="75">
        <v>3225.7400000000002</v>
      </c>
      <c r="J19" s="75">
        <v>3751.9699999999993</v>
      </c>
      <c r="K19" s="75">
        <v>4328.8279999999995</v>
      </c>
      <c r="L19" s="75">
        <v>4691.8850000000002</v>
      </c>
      <c r="M19" s="75">
        <v>4990.0250000000015</v>
      </c>
      <c r="N19" s="75">
        <v>5228.32</v>
      </c>
      <c r="O19" s="75">
        <v>5378.469000000001</v>
      </c>
      <c r="P19" s="75">
        <v>5385.0969999999998</v>
      </c>
      <c r="Q19" s="75">
        <v>5269.6259999999993</v>
      </c>
      <c r="R19" s="75">
        <v>5171.6689999999999</v>
      </c>
      <c r="S19" s="75">
        <v>5106.2840000000015</v>
      </c>
      <c r="T19" s="75">
        <v>5088.9890000000005</v>
      </c>
      <c r="U19" s="75">
        <v>5002.0659999999998</v>
      </c>
      <c r="V19" s="75">
        <v>5051.8270000000011</v>
      </c>
      <c r="W19" s="75">
        <v>4936.8980000000001</v>
      </c>
      <c r="X19" s="75">
        <v>4636.293999999999</v>
      </c>
      <c r="Y19" s="75">
        <v>4217.0140000000001</v>
      </c>
      <c r="Z19" s="72"/>
      <c r="AA19" s="73">
        <f>SUM(B19:Z19)</f>
        <v>103129.95699999999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>
        <v>87.6</v>
      </c>
      <c r="C21" s="71">
        <v>81.900000000000006</v>
      </c>
      <c r="D21" s="71">
        <v>78</v>
      </c>
      <c r="E21" s="71">
        <v>75.45</v>
      </c>
      <c r="F21" s="71">
        <v>73.8</v>
      </c>
      <c r="G21" s="71">
        <v>74.400000000000006</v>
      </c>
      <c r="H21" s="71">
        <v>76.95</v>
      </c>
      <c r="I21" s="71">
        <v>81.3</v>
      </c>
      <c r="J21" s="71">
        <v>86.55</v>
      </c>
      <c r="K21" s="71">
        <v>88.95</v>
      </c>
      <c r="L21" s="71">
        <v>89.1</v>
      </c>
      <c r="M21" s="71">
        <v>89.7</v>
      </c>
      <c r="N21" s="71">
        <v>91.8</v>
      </c>
      <c r="O21" s="71">
        <v>94.95</v>
      </c>
      <c r="P21" s="71">
        <v>95.55</v>
      </c>
      <c r="Q21" s="71">
        <v>95.55</v>
      </c>
      <c r="R21" s="71">
        <v>97.35</v>
      </c>
      <c r="S21" s="71">
        <v>102.6</v>
      </c>
      <c r="T21" s="71">
        <v>108.45</v>
      </c>
      <c r="U21" s="71">
        <v>112.05</v>
      </c>
      <c r="V21" s="71">
        <v>115.8</v>
      </c>
      <c r="W21" s="71">
        <v>113.4</v>
      </c>
      <c r="X21" s="71">
        <v>106.35</v>
      </c>
      <c r="Y21" s="71">
        <v>100.8</v>
      </c>
      <c r="Z21" s="71"/>
      <c r="AA21" s="73">
        <f>SUM(B21:Z21)</f>
        <v>2218.35</v>
      </c>
    </row>
    <row r="22" spans="1:27" ht="30" customHeight="1" thickBot="1" x14ac:dyDescent="0.25">
      <c r="A22" s="80" t="s">
        <v>17</v>
      </c>
      <c r="B22" s="81">
        <f t="shared" ref="B22:AA22" si="1">SUM(B17:B21)</f>
        <v>5642.1419999999998</v>
      </c>
      <c r="C22" s="82">
        <f t="shared" si="1"/>
        <v>5325.0249999999996</v>
      </c>
      <c r="D22" s="82">
        <f t="shared" si="1"/>
        <v>5115.0169999999998</v>
      </c>
      <c r="E22" s="82">
        <f t="shared" si="1"/>
        <v>4975.7629999999981</v>
      </c>
      <c r="F22" s="82">
        <f t="shared" si="1"/>
        <v>4902.0119999999997</v>
      </c>
      <c r="G22" s="82">
        <f t="shared" si="1"/>
        <v>4986.7889999999998</v>
      </c>
      <c r="H22" s="82">
        <f t="shared" si="1"/>
        <v>5210.7550000000001</v>
      </c>
      <c r="I22" s="82">
        <f t="shared" si="1"/>
        <v>5598.558</v>
      </c>
      <c r="J22" s="82">
        <f t="shared" si="1"/>
        <v>6241.3149999999996</v>
      </c>
      <c r="K22" s="82">
        <f t="shared" si="1"/>
        <v>7013.0249999999996</v>
      </c>
      <c r="L22" s="82">
        <f t="shared" si="1"/>
        <v>7356.7060000000001</v>
      </c>
      <c r="M22" s="82">
        <f t="shared" si="1"/>
        <v>7677.2140000000009</v>
      </c>
      <c r="N22" s="82">
        <f t="shared" si="1"/>
        <v>7937.3180000000002</v>
      </c>
      <c r="O22" s="82">
        <f t="shared" si="1"/>
        <v>7977.1710000000012</v>
      </c>
      <c r="P22" s="82">
        <f t="shared" si="1"/>
        <v>7997.9389999999994</v>
      </c>
      <c r="Q22" s="82">
        <f t="shared" si="1"/>
        <v>7835.48</v>
      </c>
      <c r="R22" s="82">
        <f t="shared" si="1"/>
        <v>7702.741</v>
      </c>
      <c r="S22" s="82">
        <f t="shared" si="1"/>
        <v>7592.6810000000023</v>
      </c>
      <c r="T22" s="82">
        <f t="shared" si="1"/>
        <v>7487.6070000000009</v>
      </c>
      <c r="U22" s="82">
        <f t="shared" si="1"/>
        <v>7363.1750000000002</v>
      </c>
      <c r="V22" s="82">
        <f t="shared" si="1"/>
        <v>7356.8640000000014</v>
      </c>
      <c r="W22" s="82">
        <f t="shared" si="1"/>
        <v>6995.253999999999</v>
      </c>
      <c r="X22" s="82">
        <f t="shared" si="1"/>
        <v>6163.226999999999</v>
      </c>
      <c r="Y22" s="82">
        <f t="shared" si="1"/>
        <v>6167.4260000000004</v>
      </c>
      <c r="Z22" s="83">
        <f t="shared" si="1"/>
        <v>0</v>
      </c>
      <c r="AA22" s="84">
        <f t="shared" si="1"/>
        <v>158621.204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578.6</v>
      </c>
      <c r="C25" s="66">
        <v>572.9</v>
      </c>
      <c r="D25" s="66">
        <v>569</v>
      </c>
      <c r="E25" s="66">
        <v>566.45000000000005</v>
      </c>
      <c r="F25" s="66">
        <v>564.79999999999995</v>
      </c>
      <c r="G25" s="66">
        <v>565.4</v>
      </c>
      <c r="H25" s="66">
        <v>567.95000000000005</v>
      </c>
      <c r="I25" s="66">
        <v>572.29999999999995</v>
      </c>
      <c r="J25" s="66">
        <v>577.54999999999995</v>
      </c>
      <c r="K25" s="66">
        <v>579.95000000000005</v>
      </c>
      <c r="L25" s="66">
        <v>580.1</v>
      </c>
      <c r="M25" s="66">
        <v>580.70000000000005</v>
      </c>
      <c r="N25" s="66">
        <v>582.79999999999995</v>
      </c>
      <c r="O25" s="66">
        <v>585.95000000000005</v>
      </c>
      <c r="P25" s="66">
        <v>586.54999999999995</v>
      </c>
      <c r="Q25" s="66">
        <v>586.54999999999995</v>
      </c>
      <c r="R25" s="66">
        <v>588.35</v>
      </c>
      <c r="S25" s="66">
        <v>593.6</v>
      </c>
      <c r="T25" s="66">
        <v>599.45000000000005</v>
      </c>
      <c r="U25" s="66">
        <v>603.04999999999995</v>
      </c>
      <c r="V25" s="66">
        <v>606.79999999999995</v>
      </c>
      <c r="W25" s="66">
        <v>604.4</v>
      </c>
      <c r="X25" s="66">
        <v>597.35</v>
      </c>
      <c r="Y25" s="66">
        <v>591.79999999999995</v>
      </c>
      <c r="Z25" s="67"/>
      <c r="AA25" s="68">
        <f>SUM(B25:Z25)</f>
        <v>14002.349999999999</v>
      </c>
    </row>
    <row r="26" spans="1:27" ht="24.95" customHeight="1" x14ac:dyDescent="0.2">
      <c r="A26" s="69" t="s">
        <v>20</v>
      </c>
      <c r="B26" s="70">
        <v>5063.5420000000004</v>
      </c>
      <c r="C26" s="71">
        <v>4752.125</v>
      </c>
      <c r="D26" s="71">
        <v>4546.0169999999998</v>
      </c>
      <c r="E26" s="71">
        <v>4409.3130000000001</v>
      </c>
      <c r="F26" s="71">
        <v>4337.2120000000004</v>
      </c>
      <c r="G26" s="71">
        <v>4421.3890000000001</v>
      </c>
      <c r="H26" s="71">
        <v>4642.8050000000003</v>
      </c>
      <c r="I26" s="71">
        <v>5103.2579999999998</v>
      </c>
      <c r="J26" s="71">
        <v>5668.7650000000003</v>
      </c>
      <c r="K26" s="71">
        <v>6438.0749999999998</v>
      </c>
      <c r="L26" s="71">
        <v>6781.6059999999998</v>
      </c>
      <c r="M26" s="71">
        <v>7101.5140000000001</v>
      </c>
      <c r="N26" s="71">
        <v>7354.518</v>
      </c>
      <c r="O26" s="71">
        <v>7391.2209999999995</v>
      </c>
      <c r="P26" s="71">
        <v>7411.3890000000001</v>
      </c>
      <c r="Q26" s="71">
        <v>7248.93</v>
      </c>
      <c r="R26" s="71">
        <v>7114.3909999999996</v>
      </c>
      <c r="S26" s="71">
        <v>6999.0810000000001</v>
      </c>
      <c r="T26" s="71">
        <v>6888.1570000000002</v>
      </c>
      <c r="U26" s="71">
        <v>6760.125</v>
      </c>
      <c r="V26" s="71">
        <v>6750.0640000000003</v>
      </c>
      <c r="W26" s="71">
        <v>6390.8540000000003</v>
      </c>
      <c r="X26" s="71">
        <v>5565.8770000000004</v>
      </c>
      <c r="Y26" s="71">
        <v>5575.6260000000002</v>
      </c>
      <c r="Z26" s="72"/>
      <c r="AA26" s="73">
        <f>SUM(B26:Z26)</f>
        <v>144715.85400000002</v>
      </c>
    </row>
    <row r="27" spans="1:27" ht="24.95" customHeight="1" x14ac:dyDescent="0.2">
      <c r="A27" s="76" t="s">
        <v>21</v>
      </c>
      <c r="B27" s="74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7"/>
      <c r="AA27" s="78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5642.1420000000007</v>
      </c>
      <c r="C28" s="57">
        <f t="shared" si="2"/>
        <v>5325.0249999999996</v>
      </c>
      <c r="D28" s="57">
        <f t="shared" si="2"/>
        <v>5115.0169999999998</v>
      </c>
      <c r="E28" s="57">
        <f t="shared" si="2"/>
        <v>4975.7629999999999</v>
      </c>
      <c r="F28" s="57">
        <f t="shared" si="2"/>
        <v>4902.0120000000006</v>
      </c>
      <c r="G28" s="57">
        <f t="shared" si="2"/>
        <v>4986.7889999999998</v>
      </c>
      <c r="H28" s="57">
        <f t="shared" si="2"/>
        <v>5210.7550000000001</v>
      </c>
      <c r="I28" s="57">
        <f t="shared" si="2"/>
        <v>5675.558</v>
      </c>
      <c r="J28" s="57">
        <f t="shared" si="2"/>
        <v>6246.3150000000005</v>
      </c>
      <c r="K28" s="57">
        <f t="shared" si="2"/>
        <v>7018.0249999999996</v>
      </c>
      <c r="L28" s="57">
        <f t="shared" si="2"/>
        <v>7361.7060000000001</v>
      </c>
      <c r="M28" s="57">
        <f t="shared" si="2"/>
        <v>7682.2139999999999</v>
      </c>
      <c r="N28" s="57">
        <f t="shared" si="2"/>
        <v>7937.3180000000002</v>
      </c>
      <c r="O28" s="57">
        <f t="shared" si="2"/>
        <v>7977.1709999999994</v>
      </c>
      <c r="P28" s="57">
        <f t="shared" si="2"/>
        <v>7997.9390000000003</v>
      </c>
      <c r="Q28" s="57">
        <f t="shared" si="2"/>
        <v>7835.4800000000005</v>
      </c>
      <c r="R28" s="57">
        <f t="shared" si="2"/>
        <v>7702.741</v>
      </c>
      <c r="S28" s="57">
        <f t="shared" si="2"/>
        <v>7592.6810000000005</v>
      </c>
      <c r="T28" s="57">
        <f t="shared" si="2"/>
        <v>7487.607</v>
      </c>
      <c r="U28" s="57">
        <f t="shared" si="2"/>
        <v>7363.1750000000002</v>
      </c>
      <c r="V28" s="57">
        <f t="shared" si="2"/>
        <v>7356.8640000000005</v>
      </c>
      <c r="W28" s="57">
        <f t="shared" si="2"/>
        <v>6995.2539999999999</v>
      </c>
      <c r="X28" s="57">
        <f t="shared" si="2"/>
        <v>6163.2270000000008</v>
      </c>
      <c r="Y28" s="57">
        <f t="shared" si="2"/>
        <v>6167.4260000000004</v>
      </c>
      <c r="Z28" s="58">
        <f t="shared" si="2"/>
        <v>0</v>
      </c>
      <c r="AA28" s="59">
        <f t="shared" si="2"/>
        <v>158718.20400000003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33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34</v>
      </c>
      <c r="B31" s="88"/>
      <c r="C31" s="89"/>
      <c r="D31" s="89"/>
      <c r="E31" s="89"/>
      <c r="F31" s="89"/>
      <c r="G31" s="89"/>
      <c r="H31" s="89"/>
      <c r="I31" s="89">
        <v>5</v>
      </c>
      <c r="J31" s="89">
        <v>5</v>
      </c>
      <c r="K31" s="89">
        <v>5</v>
      </c>
      <c r="L31" s="89">
        <v>5</v>
      </c>
      <c r="M31" s="89">
        <v>5</v>
      </c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90"/>
      <c r="AA31" s="68">
        <f t="shared" ref="AA31:AA36" si="3">SUM(B31:Z31)</f>
        <v>25</v>
      </c>
    </row>
    <row r="32" spans="1:27" ht="24.95" customHeight="1" x14ac:dyDescent="0.2">
      <c r="A32" s="91" t="s">
        <v>35</v>
      </c>
      <c r="B32" s="92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4"/>
      <c r="AA32" s="73">
        <f t="shared" si="3"/>
        <v>0</v>
      </c>
    </row>
    <row r="33" spans="1:27" ht="24.95" customHeight="1" x14ac:dyDescent="0.2">
      <c r="A33" s="91" t="s">
        <v>36</v>
      </c>
      <c r="B33" s="92"/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4"/>
      <c r="AA33" s="73">
        <f t="shared" si="3"/>
        <v>0</v>
      </c>
    </row>
    <row r="34" spans="1:27" ht="24.95" customHeight="1" x14ac:dyDescent="0.2">
      <c r="A34" s="91" t="s">
        <v>37</v>
      </c>
      <c r="B34" s="92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4"/>
      <c r="AA34" s="73">
        <f t="shared" si="3"/>
        <v>0</v>
      </c>
    </row>
    <row r="35" spans="1:27" ht="24.95" customHeight="1" x14ac:dyDescent="0.2">
      <c r="A35" s="91" t="s">
        <v>38</v>
      </c>
      <c r="B35" s="92"/>
      <c r="C35" s="93"/>
      <c r="D35" s="93"/>
      <c r="E35" s="93"/>
      <c r="F35" s="93"/>
      <c r="G35" s="93"/>
      <c r="H35" s="93"/>
      <c r="I35" s="93">
        <v>72</v>
      </c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4"/>
      <c r="AA35" s="73">
        <f t="shared" si="3"/>
        <v>72</v>
      </c>
    </row>
    <row r="36" spans="1:27" ht="30" customHeight="1" thickBot="1" x14ac:dyDescent="0.25">
      <c r="A36" s="80" t="s">
        <v>39</v>
      </c>
      <c r="B36" s="81">
        <f>SUM(B31:B35)</f>
        <v>0</v>
      </c>
      <c r="C36" s="82">
        <f t="shared" ref="C36:Z36" si="4">SUM(C31:C35)</f>
        <v>0</v>
      </c>
      <c r="D36" s="82">
        <f t="shared" si="4"/>
        <v>0</v>
      </c>
      <c r="E36" s="82">
        <f t="shared" si="4"/>
        <v>0</v>
      </c>
      <c r="F36" s="82">
        <f t="shared" si="4"/>
        <v>0</v>
      </c>
      <c r="G36" s="82">
        <f t="shared" si="4"/>
        <v>0</v>
      </c>
      <c r="H36" s="82">
        <f t="shared" si="4"/>
        <v>0</v>
      </c>
      <c r="I36" s="82">
        <f t="shared" si="4"/>
        <v>77</v>
      </c>
      <c r="J36" s="82">
        <f t="shared" si="4"/>
        <v>5</v>
      </c>
      <c r="K36" s="82">
        <f t="shared" si="4"/>
        <v>5</v>
      </c>
      <c r="L36" s="82">
        <f t="shared" si="4"/>
        <v>5</v>
      </c>
      <c r="M36" s="82">
        <f t="shared" si="4"/>
        <v>5</v>
      </c>
      <c r="N36" s="82">
        <f t="shared" si="4"/>
        <v>0</v>
      </c>
      <c r="O36" s="82">
        <f t="shared" si="4"/>
        <v>0</v>
      </c>
      <c r="P36" s="82">
        <f t="shared" si="4"/>
        <v>0</v>
      </c>
      <c r="Q36" s="82">
        <f t="shared" si="4"/>
        <v>0</v>
      </c>
      <c r="R36" s="82">
        <f t="shared" si="4"/>
        <v>0</v>
      </c>
      <c r="S36" s="82">
        <f t="shared" si="4"/>
        <v>0</v>
      </c>
      <c r="T36" s="82">
        <f t="shared" si="4"/>
        <v>0</v>
      </c>
      <c r="U36" s="82">
        <f t="shared" si="4"/>
        <v>0</v>
      </c>
      <c r="V36" s="82">
        <f t="shared" si="4"/>
        <v>0</v>
      </c>
      <c r="W36" s="82">
        <f t="shared" si="4"/>
        <v>0</v>
      </c>
      <c r="X36" s="82">
        <f t="shared" si="4"/>
        <v>0</v>
      </c>
      <c r="Y36" s="82">
        <f t="shared" si="4"/>
        <v>0</v>
      </c>
      <c r="Z36" s="83">
        <f t="shared" si="4"/>
        <v>0</v>
      </c>
      <c r="AA36" s="84">
        <f t="shared" si="3"/>
        <v>97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32</v>
      </c>
      <c r="B39" s="81">
        <f>SUM(B10:B13)+B22+B36</f>
        <v>5642.1419999999998</v>
      </c>
      <c r="C39" s="82">
        <f t="shared" ref="C39:Z39" si="6">SUM(C10:C13)+C22+C36</f>
        <v>5325.0249999999996</v>
      </c>
      <c r="D39" s="82">
        <f t="shared" si="6"/>
        <v>5115.0169999999998</v>
      </c>
      <c r="E39" s="82">
        <f t="shared" si="6"/>
        <v>4975.7629999999981</v>
      </c>
      <c r="F39" s="82">
        <f t="shared" si="6"/>
        <v>4902.0119999999997</v>
      </c>
      <c r="G39" s="82">
        <f t="shared" si="6"/>
        <v>4986.7889999999998</v>
      </c>
      <c r="H39" s="82">
        <f t="shared" si="6"/>
        <v>5210.7550000000001</v>
      </c>
      <c r="I39" s="82">
        <f t="shared" si="6"/>
        <v>5675.558</v>
      </c>
      <c r="J39" s="82">
        <f t="shared" si="6"/>
        <v>6246.3149999999996</v>
      </c>
      <c r="K39" s="82">
        <f t="shared" si="6"/>
        <v>7018.0249999999996</v>
      </c>
      <c r="L39" s="82">
        <f t="shared" si="6"/>
        <v>7361.7060000000001</v>
      </c>
      <c r="M39" s="82">
        <f t="shared" si="6"/>
        <v>7682.2140000000009</v>
      </c>
      <c r="N39" s="82">
        <f t="shared" si="6"/>
        <v>7937.3180000000002</v>
      </c>
      <c r="O39" s="82">
        <f t="shared" si="6"/>
        <v>7977.1710000000012</v>
      </c>
      <c r="P39" s="82">
        <f t="shared" si="6"/>
        <v>7997.9389999999994</v>
      </c>
      <c r="Q39" s="82">
        <f t="shared" si="6"/>
        <v>7835.48</v>
      </c>
      <c r="R39" s="82">
        <f t="shared" si="6"/>
        <v>7702.741</v>
      </c>
      <c r="S39" s="82">
        <f t="shared" si="6"/>
        <v>7592.6810000000023</v>
      </c>
      <c r="T39" s="82">
        <f t="shared" si="6"/>
        <v>7487.6070000000009</v>
      </c>
      <c r="U39" s="82">
        <f t="shared" si="6"/>
        <v>7363.1750000000002</v>
      </c>
      <c r="V39" s="82">
        <f t="shared" si="6"/>
        <v>7356.8640000000014</v>
      </c>
      <c r="W39" s="82">
        <f t="shared" si="6"/>
        <v>6995.253999999999</v>
      </c>
      <c r="X39" s="82">
        <f t="shared" si="6"/>
        <v>6163.226999999999</v>
      </c>
      <c r="Y39" s="82">
        <f t="shared" si="6"/>
        <v>6167.4260000000004</v>
      </c>
      <c r="Z39" s="83">
        <f t="shared" si="6"/>
        <v>0</v>
      </c>
      <c r="AA39" s="95">
        <f>SUM(B39:Z39)</f>
        <v>158718.204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Zoumas, Christoforos-Anestis</dc:creator>
  <cp:lastModifiedBy>Zoumas, Christoforos-Anestis</cp:lastModifiedBy>
  <dcterms:created xsi:type="dcterms:W3CDTF">2020-09-06T02:22:22Z</dcterms:created>
  <dcterms:modified xsi:type="dcterms:W3CDTF">2020-09-06T02:22:23Z</dcterms:modified>
</cp:coreProperties>
</file>