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[1]SPOT_Orders_OverView_01!$A$38:$A$58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9" i="5" l="1"/>
  <c r="K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V39" i="5" s="1"/>
  <c r="U36" i="5"/>
  <c r="T36" i="5"/>
  <c r="S36" i="5"/>
  <c r="R36" i="5"/>
  <c r="Q36" i="5"/>
  <c r="P36" i="5"/>
  <c r="O36" i="5"/>
  <c r="N36" i="5"/>
  <c r="N39" i="5" s="1"/>
  <c r="M36" i="5"/>
  <c r="L36" i="5"/>
  <c r="K36" i="5"/>
  <c r="J36" i="5"/>
  <c r="I36" i="5"/>
  <c r="H36" i="5"/>
  <c r="G36" i="5"/>
  <c r="F36" i="5"/>
  <c r="F39" i="5" s="1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R22" i="5"/>
  <c r="R39" i="5" s="1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J22" i="5"/>
  <c r="J39" i="5" s="1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<sst xmlns="http://schemas.openxmlformats.org/spreadsheetml/2006/main" count="74" uniqueCount="41">
  <si>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06/09/2020 05:20:07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</si>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</sst>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56-4149-893F-28A7DA4A21CF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734.47199999999998</c:v>
                </c:pt>
                <c:pt idx="1">
                  <c:v>638.9</c:v>
                </c:pt>
                <c:pt idx="2">
                  <c:v>638.9</c:v>
                </c:pt>
                <c:pt idx="3">
                  <c:v>638.9</c:v>
                </c:pt>
                <c:pt idx="4">
                  <c:v>450.90999999999997</c:v>
                </c:pt>
                <c:pt idx="5">
                  <c:v>342.94100000000003</c:v>
                </c:pt>
                <c:pt idx="6">
                  <c:v>287.17599999999999</c:v>
                </c:pt>
                <c:pt idx="7">
                  <c:v>127.9</c:v>
                </c:pt>
                <c:pt idx="8">
                  <c:v>135.89000000000001</c:v>
                </c:pt>
                <c:pt idx="9">
                  <c:v>218.64100000000002</c:v>
                </c:pt>
                <c:pt idx="10">
                  <c:v>342.17499999999995</c:v>
                </c:pt>
                <c:pt idx="11">
                  <c:v>638.9</c:v>
                </c:pt>
                <c:pt idx="12">
                  <c:v>638.9</c:v>
                </c:pt>
                <c:pt idx="13">
                  <c:v>638.9</c:v>
                </c:pt>
                <c:pt idx="14">
                  <c:v>638.9</c:v>
                </c:pt>
                <c:pt idx="15">
                  <c:v>638.9</c:v>
                </c:pt>
                <c:pt idx="16">
                  <c:v>638.9</c:v>
                </c:pt>
                <c:pt idx="17">
                  <c:v>638.9</c:v>
                </c:pt>
                <c:pt idx="18">
                  <c:v>638.9</c:v>
                </c:pt>
                <c:pt idx="19">
                  <c:v>136.4</c:v>
                </c:pt>
                <c:pt idx="20">
                  <c:v>127.9</c:v>
                </c:pt>
                <c:pt idx="21">
                  <c:v>638.9</c:v>
                </c:pt>
                <c:pt idx="22">
                  <c:v>718.976</c:v>
                </c:pt>
                <c:pt idx="23">
                  <c:v>809.75599999999997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56-4149-893F-28A7DA4A21CF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922</c:v>
                </c:pt>
                <c:pt idx="1">
                  <c:v>796</c:v>
                </c:pt>
                <c:pt idx="2">
                  <c:v>759</c:v>
                </c:pt>
                <c:pt idx="3">
                  <c:v>710</c:v>
                </c:pt>
                <c:pt idx="4">
                  <c:v>691</c:v>
                </c:pt>
                <c:pt idx="5">
                  <c:v>691</c:v>
                </c:pt>
                <c:pt idx="6">
                  <c:v>691</c:v>
                </c:pt>
                <c:pt idx="7">
                  <c:v>667.81</c:v>
                </c:pt>
                <c:pt idx="8">
                  <c:v>686</c:v>
                </c:pt>
                <c:pt idx="9">
                  <c:v>686</c:v>
                </c:pt>
                <c:pt idx="10">
                  <c:v>687</c:v>
                </c:pt>
                <c:pt idx="11">
                  <c:v>689</c:v>
                </c:pt>
                <c:pt idx="12">
                  <c:v>811.62300000000005</c:v>
                </c:pt>
                <c:pt idx="13">
                  <c:v>856.25599999999997</c:v>
                </c:pt>
                <c:pt idx="14">
                  <c:v>863.86300000000006</c:v>
                </c:pt>
                <c:pt idx="15">
                  <c:v>886.02800000000002</c:v>
                </c:pt>
                <c:pt idx="16">
                  <c:v>830</c:v>
                </c:pt>
                <c:pt idx="17">
                  <c:v>877.67499999999995</c:v>
                </c:pt>
                <c:pt idx="18">
                  <c:v>812</c:v>
                </c:pt>
                <c:pt idx="19">
                  <c:v>662</c:v>
                </c:pt>
                <c:pt idx="20">
                  <c:v>574.279</c:v>
                </c:pt>
                <c:pt idx="21">
                  <c:v>709.82899999999995</c:v>
                </c:pt>
                <c:pt idx="22">
                  <c:v>835</c:v>
                </c:pt>
                <c:pt idx="23">
                  <c:v>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56-4149-893F-28A7DA4A21CF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441.3069999999999</c:v>
                </c:pt>
                <c:pt idx="1">
                  <c:v>625.77699999999993</c:v>
                </c:pt>
                <c:pt idx="2">
                  <c:v>879.76300000000003</c:v>
                </c:pt>
                <c:pt idx="3">
                  <c:v>1035.9100000000001</c:v>
                </c:pt>
                <c:pt idx="4">
                  <c:v>1207</c:v>
                </c:pt>
                <c:pt idx="5">
                  <c:v>1297</c:v>
                </c:pt>
                <c:pt idx="6">
                  <c:v>1368</c:v>
                </c:pt>
                <c:pt idx="7">
                  <c:v>1448</c:v>
                </c:pt>
                <c:pt idx="8">
                  <c:v>1536</c:v>
                </c:pt>
                <c:pt idx="9">
                  <c:v>1561</c:v>
                </c:pt>
                <c:pt idx="10">
                  <c:v>1455</c:v>
                </c:pt>
                <c:pt idx="11">
                  <c:v>1281.223</c:v>
                </c:pt>
                <c:pt idx="12">
                  <c:v>1218.809</c:v>
                </c:pt>
                <c:pt idx="13">
                  <c:v>1188.9849999999999</c:v>
                </c:pt>
                <c:pt idx="14">
                  <c:v>1185.7509999999997</c:v>
                </c:pt>
                <c:pt idx="15">
                  <c:v>1107.1419999999998</c:v>
                </c:pt>
                <c:pt idx="16">
                  <c:v>920.75799999999992</c:v>
                </c:pt>
                <c:pt idx="17">
                  <c:v>657.35699999999997</c:v>
                </c:pt>
                <c:pt idx="18">
                  <c:v>448.49700000000007</c:v>
                </c:pt>
                <c:pt idx="19">
                  <c:v>322</c:v>
                </c:pt>
                <c:pt idx="20">
                  <c:v>297</c:v>
                </c:pt>
                <c:pt idx="21">
                  <c:v>313.58499999999998</c:v>
                </c:pt>
                <c:pt idx="22">
                  <c:v>378.78199999999998</c:v>
                </c:pt>
                <c:pt idx="23">
                  <c:v>411.09799999999996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56-4149-893F-28A7DA4A21CF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38</c:v>
                </c:pt>
                <c:pt idx="16">
                  <c:v>171</c:v>
                </c:pt>
                <c:pt idx="17">
                  <c:v>304</c:v>
                </c:pt>
                <c:pt idx="18">
                  <c:v>740</c:v>
                </c:pt>
                <c:pt idx="19">
                  <c:v>1709</c:v>
                </c:pt>
                <c:pt idx="20">
                  <c:v>1869</c:v>
                </c:pt>
                <c:pt idx="21">
                  <c:v>1171</c:v>
                </c:pt>
                <c:pt idx="22">
                  <c:v>531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56-4149-893F-28A7DA4A2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2142.779</c:v>
                </c:pt>
                <c:pt idx="1">
                  <c:v>2060.6770000000001</c:v>
                </c:pt>
                <c:pt idx="2">
                  <c:v>2277.663</c:v>
                </c:pt>
                <c:pt idx="3">
                  <c:v>2384.81</c:v>
                </c:pt>
                <c:pt idx="4">
                  <c:v>2348.91</c:v>
                </c:pt>
                <c:pt idx="5">
                  <c:v>2330.9409999999998</c:v>
                </c:pt>
                <c:pt idx="6">
                  <c:v>2346.1759999999999</c:v>
                </c:pt>
                <c:pt idx="7">
                  <c:v>2426.71</c:v>
                </c:pt>
                <c:pt idx="8">
                  <c:v>2540.89</c:v>
                </c:pt>
                <c:pt idx="9">
                  <c:v>2648.6410000000001</c:v>
                </c:pt>
                <c:pt idx="10">
                  <c:v>2632.1750000000002</c:v>
                </c:pt>
                <c:pt idx="11">
                  <c:v>2712.123</c:v>
                </c:pt>
                <c:pt idx="12">
                  <c:v>2757.3319999999999</c:v>
                </c:pt>
                <c:pt idx="13">
                  <c:v>2754.1410000000001</c:v>
                </c:pt>
                <c:pt idx="14">
                  <c:v>2726.5140000000001</c:v>
                </c:pt>
                <c:pt idx="15">
                  <c:v>2670.07</c:v>
                </c:pt>
                <c:pt idx="16">
                  <c:v>2560.6579999999999</c:v>
                </c:pt>
                <c:pt idx="17">
                  <c:v>2477.9319999999998</c:v>
                </c:pt>
                <c:pt idx="18">
                  <c:v>2639.3969999999999</c:v>
                </c:pt>
                <c:pt idx="19">
                  <c:v>2829.4</c:v>
                </c:pt>
                <c:pt idx="20">
                  <c:v>2868.1790000000001</c:v>
                </c:pt>
                <c:pt idx="21">
                  <c:v>2833.3139999999999</c:v>
                </c:pt>
                <c:pt idx="22">
                  <c:v>2463.7579999999998</c:v>
                </c:pt>
                <c:pt idx="23">
                  <c:v>2225.8539999999998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56-4149-893F-28A7DA4A2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35.18</c:v>
                </c:pt>
                <c:pt idx="1">
                  <c:v>28.99</c:v>
                </c:pt>
                <c:pt idx="2">
                  <c:v>17.350000000000001</c:v>
                </c:pt>
                <c:pt idx="3">
                  <c:v>0</c:v>
                </c:pt>
                <c:pt idx="4">
                  <c:v>-500</c:v>
                </c:pt>
                <c:pt idx="5">
                  <c:v>-500</c:v>
                </c:pt>
                <c:pt idx="6">
                  <c:v>-500</c:v>
                </c:pt>
                <c:pt idx="7">
                  <c:v>-500</c:v>
                </c:pt>
                <c:pt idx="8">
                  <c:v>-500</c:v>
                </c:pt>
                <c:pt idx="9">
                  <c:v>-500</c:v>
                </c:pt>
                <c:pt idx="10">
                  <c:v>-500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2</c:v>
                </c:pt>
                <c:pt idx="16">
                  <c:v>16.989999999999998</c:v>
                </c:pt>
                <c:pt idx="17">
                  <c:v>26.36</c:v>
                </c:pt>
                <c:pt idx="18">
                  <c:v>22.61</c:v>
                </c:pt>
                <c:pt idx="19">
                  <c:v>-500</c:v>
                </c:pt>
                <c:pt idx="20">
                  <c:v>-500</c:v>
                </c:pt>
                <c:pt idx="21">
                  <c:v>0</c:v>
                </c:pt>
                <c:pt idx="22">
                  <c:v>35.18</c:v>
                </c:pt>
                <c:pt idx="23">
                  <c:v>35.22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56-4149-893F-28A7DA4A2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44073</v>
          </cell>
        </row>
        <row r="4">
          <cell r="C4" t="str">
            <v>DAM</v>
          </cell>
        </row>
        <row r="18">
          <cell r="C18">
            <v>0</v>
          </cell>
        </row>
        <row r="19">
          <cell r="C19">
            <v>12099.936999999991</v>
          </cell>
        </row>
        <row r="20">
          <cell r="C20">
            <v>7619</v>
          </cell>
        </row>
        <row r="21">
          <cell r="C21">
            <v>18354.362999999998</v>
          </cell>
        </row>
        <row r="22">
          <cell r="C22">
            <v>22585.743999999999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812.44699999999989</v>
          </cell>
        </row>
        <row r="31">
          <cell r="C31">
            <v>14927.934000000001</v>
          </cell>
        </row>
        <row r="32">
          <cell r="C32">
            <v>35957.409999999996</v>
          </cell>
        </row>
        <row r="33">
          <cell r="C33">
            <v>0</v>
          </cell>
        </row>
        <row r="34">
          <cell r="C34">
            <v>7061.6529999999993</v>
          </cell>
        </row>
        <row r="35">
          <cell r="C35">
            <v>1899.6000000000001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35.18</v>
          </cell>
          <cell r="C7">
            <v>28.99</v>
          </cell>
          <cell r="D7">
            <v>17.350000000000001</v>
          </cell>
          <cell r="E7">
            <v>0</v>
          </cell>
          <cell r="F7">
            <v>-500</v>
          </cell>
          <cell r="G7">
            <v>-500</v>
          </cell>
          <cell r="H7">
            <v>-500</v>
          </cell>
          <cell r="I7">
            <v>-500</v>
          </cell>
          <cell r="J7">
            <v>-500</v>
          </cell>
          <cell r="K7">
            <v>-500</v>
          </cell>
          <cell r="L7">
            <v>-500</v>
          </cell>
          <cell r="M7">
            <v>0</v>
          </cell>
          <cell r="N7">
            <v>0.1</v>
          </cell>
          <cell r="O7">
            <v>0.1</v>
          </cell>
          <cell r="P7">
            <v>0.1</v>
          </cell>
          <cell r="Q7">
            <v>2</v>
          </cell>
          <cell r="R7">
            <v>16.989999999999998</v>
          </cell>
          <cell r="S7">
            <v>26.36</v>
          </cell>
          <cell r="T7">
            <v>22.61</v>
          </cell>
          <cell r="U7">
            <v>-500</v>
          </cell>
          <cell r="V7">
            <v>-500</v>
          </cell>
          <cell r="W7">
            <v>0</v>
          </cell>
          <cell r="X7">
            <v>35.18</v>
          </cell>
          <cell r="Y7">
            <v>35.22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32.01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54.040999999999997</v>
          </cell>
          <cell r="H28">
            <v>130</v>
          </cell>
          <cell r="J28">
            <v>7.99</v>
          </cell>
          <cell r="K28">
            <v>90.741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8.5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166.572</v>
          </cell>
          <cell r="C29">
            <v>141</v>
          </cell>
          <cell r="D29">
            <v>141</v>
          </cell>
          <cell r="E29">
            <v>141</v>
          </cell>
          <cell r="F29">
            <v>141</v>
          </cell>
          <cell r="G29">
            <v>141</v>
          </cell>
          <cell r="H29">
            <v>29.276</v>
          </cell>
          <cell r="L29">
            <v>84.275000000000006</v>
          </cell>
          <cell r="M29">
            <v>141</v>
          </cell>
          <cell r="N29">
            <v>141</v>
          </cell>
          <cell r="O29">
            <v>141</v>
          </cell>
          <cell r="P29">
            <v>141</v>
          </cell>
          <cell r="Q29">
            <v>141</v>
          </cell>
          <cell r="R29">
            <v>141</v>
          </cell>
          <cell r="S29">
            <v>141</v>
          </cell>
          <cell r="T29">
            <v>141</v>
          </cell>
          <cell r="W29">
            <v>141</v>
          </cell>
          <cell r="X29">
            <v>151.07599999999999</v>
          </cell>
          <cell r="Y29">
            <v>241.85599999999999</v>
          </cell>
        </row>
        <row r="35">
          <cell r="B35">
            <v>90</v>
          </cell>
          <cell r="C35">
            <v>20</v>
          </cell>
          <cell r="D35">
            <v>20</v>
          </cell>
          <cell r="E35">
            <v>20</v>
          </cell>
          <cell r="F35">
            <v>20</v>
          </cell>
          <cell r="G35">
            <v>20</v>
          </cell>
          <cell r="M35">
            <v>20</v>
          </cell>
          <cell r="N35">
            <v>20</v>
          </cell>
          <cell r="O35">
            <v>20</v>
          </cell>
          <cell r="P35">
            <v>20</v>
          </cell>
          <cell r="Q35">
            <v>20</v>
          </cell>
          <cell r="R35">
            <v>20</v>
          </cell>
          <cell r="S35">
            <v>20</v>
          </cell>
          <cell r="T35">
            <v>20</v>
          </cell>
          <cell r="W35">
            <v>20</v>
          </cell>
          <cell r="X35">
            <v>90</v>
          </cell>
          <cell r="Y35">
            <v>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42">
          <cell r="R42">
            <v>53</v>
          </cell>
          <cell r="S42">
            <v>186</v>
          </cell>
          <cell r="T42">
            <v>279</v>
          </cell>
          <cell r="U42">
            <v>372</v>
          </cell>
          <cell r="V42">
            <v>372</v>
          </cell>
          <cell r="W42">
            <v>372</v>
          </cell>
          <cell r="X42">
            <v>186</v>
          </cell>
        </row>
        <row r="43">
          <cell r="R43">
            <v>80</v>
          </cell>
          <cell r="S43">
            <v>80</v>
          </cell>
          <cell r="T43">
            <v>160</v>
          </cell>
          <cell r="U43">
            <v>320</v>
          </cell>
          <cell r="V43">
            <v>320</v>
          </cell>
          <cell r="W43">
            <v>160</v>
          </cell>
          <cell r="X43">
            <v>140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13</v>
          </cell>
          <cell r="U45">
            <v>67</v>
          </cell>
          <cell r="V45">
            <v>67</v>
          </cell>
        </row>
        <row r="46"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205</v>
          </cell>
        </row>
        <row r="47">
          <cell r="U47">
            <v>210</v>
          </cell>
          <cell r="V47">
            <v>210</v>
          </cell>
          <cell r="W47">
            <v>122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U49">
            <v>126</v>
          </cell>
          <cell r="V49">
            <v>126</v>
          </cell>
          <cell r="W49">
            <v>96</v>
          </cell>
        </row>
        <row r="51">
          <cell r="U51">
            <v>126</v>
          </cell>
          <cell r="V51">
            <v>126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31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441.3069999999999</v>
          </cell>
          <cell r="C61">
            <v>625.77699999999993</v>
          </cell>
          <cell r="D61">
            <v>879.76300000000003</v>
          </cell>
          <cell r="E61">
            <v>1035.9100000000001</v>
          </cell>
          <cell r="F61">
            <v>1207</v>
          </cell>
          <cell r="G61">
            <v>1297</v>
          </cell>
          <cell r="H61">
            <v>1368</v>
          </cell>
          <cell r="I61">
            <v>1448</v>
          </cell>
          <cell r="J61">
            <v>1536</v>
          </cell>
          <cell r="K61">
            <v>1561</v>
          </cell>
          <cell r="L61">
            <v>1455</v>
          </cell>
          <cell r="M61">
            <v>1281.223</v>
          </cell>
          <cell r="N61">
            <v>1218.809</v>
          </cell>
          <cell r="O61">
            <v>1188.9849999999999</v>
          </cell>
          <cell r="P61">
            <v>1185.7509999999997</v>
          </cell>
          <cell r="Q61">
            <v>1107.1419999999998</v>
          </cell>
          <cell r="R61">
            <v>920.75799999999992</v>
          </cell>
          <cell r="S61">
            <v>657.35699999999997</v>
          </cell>
          <cell r="T61">
            <v>448.49700000000007</v>
          </cell>
          <cell r="U61">
            <v>322</v>
          </cell>
          <cell r="V61">
            <v>297</v>
          </cell>
          <cell r="W61">
            <v>313.58499999999998</v>
          </cell>
          <cell r="X61">
            <v>378.78199999999998</v>
          </cell>
          <cell r="Y61">
            <v>411.09799999999996</v>
          </cell>
        </row>
        <row r="74">
          <cell r="B74">
            <v>142</v>
          </cell>
          <cell r="C74">
            <v>143</v>
          </cell>
          <cell r="D74">
            <v>114</v>
          </cell>
          <cell r="E74">
            <v>86</v>
          </cell>
          <cell r="F74">
            <v>84</v>
          </cell>
          <cell r="G74">
            <v>84</v>
          </cell>
          <cell r="H74">
            <v>84</v>
          </cell>
          <cell r="I74">
            <v>65.81</v>
          </cell>
          <cell r="J74">
            <v>84</v>
          </cell>
          <cell r="K74">
            <v>84</v>
          </cell>
          <cell r="L74">
            <v>84</v>
          </cell>
          <cell r="M74">
            <v>84</v>
          </cell>
          <cell r="N74">
            <v>129</v>
          </cell>
          <cell r="O74">
            <v>129</v>
          </cell>
          <cell r="P74">
            <v>118</v>
          </cell>
          <cell r="Q74">
            <v>114</v>
          </cell>
          <cell r="R74">
            <v>114</v>
          </cell>
          <cell r="S74">
            <v>116</v>
          </cell>
          <cell r="T74">
            <v>116</v>
          </cell>
          <cell r="U74">
            <v>86</v>
          </cell>
          <cell r="W74">
            <v>92.829000000000008</v>
          </cell>
          <cell r="X74">
            <v>131</v>
          </cell>
          <cell r="Y74">
            <v>186</v>
          </cell>
        </row>
        <row r="75">
          <cell r="B75">
            <v>268</v>
          </cell>
          <cell r="C75">
            <v>258</v>
          </cell>
          <cell r="D75">
            <v>268</v>
          </cell>
          <cell r="E75">
            <v>259</v>
          </cell>
          <cell r="F75">
            <v>247</v>
          </cell>
          <cell r="G75">
            <v>247</v>
          </cell>
          <cell r="H75">
            <v>247</v>
          </cell>
          <cell r="I75">
            <v>247</v>
          </cell>
          <cell r="J75">
            <v>247</v>
          </cell>
          <cell r="K75">
            <v>247</v>
          </cell>
          <cell r="L75">
            <v>247</v>
          </cell>
          <cell r="M75">
            <v>247</v>
          </cell>
          <cell r="N75">
            <v>299</v>
          </cell>
          <cell r="O75">
            <v>299</v>
          </cell>
          <cell r="P75">
            <v>267</v>
          </cell>
          <cell r="Q75">
            <v>285</v>
          </cell>
          <cell r="R75">
            <v>287</v>
          </cell>
          <cell r="S75">
            <v>287</v>
          </cell>
          <cell r="T75">
            <v>288</v>
          </cell>
          <cell r="U75">
            <v>247</v>
          </cell>
          <cell r="V75">
            <v>247</v>
          </cell>
          <cell r="W75">
            <v>257</v>
          </cell>
          <cell r="X75">
            <v>267</v>
          </cell>
          <cell r="Y75">
            <v>268</v>
          </cell>
        </row>
        <row r="76">
          <cell r="B76">
            <v>257</v>
          </cell>
          <cell r="C76">
            <v>262</v>
          </cell>
          <cell r="D76">
            <v>254</v>
          </cell>
          <cell r="E76">
            <v>239</v>
          </cell>
          <cell r="F76">
            <v>234</v>
          </cell>
          <cell r="G76">
            <v>234</v>
          </cell>
          <cell r="H76">
            <v>234</v>
          </cell>
          <cell r="I76">
            <v>229</v>
          </cell>
          <cell r="J76">
            <v>229</v>
          </cell>
          <cell r="K76">
            <v>229</v>
          </cell>
          <cell r="L76">
            <v>229</v>
          </cell>
          <cell r="M76">
            <v>229</v>
          </cell>
          <cell r="N76">
            <v>244</v>
          </cell>
          <cell r="O76">
            <v>244</v>
          </cell>
          <cell r="P76">
            <v>244</v>
          </cell>
          <cell r="Q76">
            <v>244</v>
          </cell>
          <cell r="R76">
            <v>244</v>
          </cell>
          <cell r="S76">
            <v>244</v>
          </cell>
          <cell r="T76">
            <v>249</v>
          </cell>
          <cell r="U76">
            <v>234</v>
          </cell>
          <cell r="V76">
            <v>234</v>
          </cell>
          <cell r="W76">
            <v>234</v>
          </cell>
          <cell r="X76">
            <v>249</v>
          </cell>
          <cell r="Y76">
            <v>265</v>
          </cell>
        </row>
        <row r="77">
          <cell r="B77">
            <v>36</v>
          </cell>
          <cell r="C77">
            <v>15</v>
          </cell>
          <cell r="D77">
            <v>15</v>
          </cell>
          <cell r="E77">
            <v>15</v>
          </cell>
          <cell r="F77">
            <v>15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30</v>
          </cell>
          <cell r="Y77">
            <v>36</v>
          </cell>
        </row>
        <row r="78">
          <cell r="B78">
            <v>219</v>
          </cell>
          <cell r="C78">
            <v>118</v>
          </cell>
          <cell r="D78">
            <v>108</v>
          </cell>
          <cell r="E78">
            <v>111</v>
          </cell>
          <cell r="F78">
            <v>111</v>
          </cell>
          <cell r="G78">
            <v>111</v>
          </cell>
          <cell r="H78">
            <v>111</v>
          </cell>
          <cell r="I78">
            <v>111</v>
          </cell>
          <cell r="J78">
            <v>111</v>
          </cell>
          <cell r="K78">
            <v>111</v>
          </cell>
          <cell r="L78">
            <v>112</v>
          </cell>
          <cell r="M78">
            <v>114</v>
          </cell>
          <cell r="N78">
            <v>124.623</v>
          </cell>
          <cell r="O78">
            <v>169.256</v>
          </cell>
          <cell r="P78">
            <v>219.863</v>
          </cell>
          <cell r="Q78">
            <v>228.02800000000002</v>
          </cell>
          <cell r="R78">
            <v>170</v>
          </cell>
          <cell r="S78">
            <v>215.67500000000001</v>
          </cell>
          <cell r="T78">
            <v>144</v>
          </cell>
          <cell r="U78">
            <v>80</v>
          </cell>
          <cell r="V78">
            <v>78.278999999999996</v>
          </cell>
          <cell r="W78">
            <v>111</v>
          </cell>
          <cell r="X78">
            <v>158</v>
          </cell>
          <cell r="Y78">
            <v>205</v>
          </cell>
        </row>
      </sheetData>
      <sheetData sheetId="6">
        <row r="65">
          <cell r="B65">
            <v>33.771000000000008</v>
          </cell>
          <cell r="C65">
            <v>33.751000000000005</v>
          </cell>
          <cell r="D65">
            <v>33.751000000000005</v>
          </cell>
          <cell r="E65">
            <v>33.751000000000005</v>
          </cell>
          <cell r="F65">
            <v>33.133000000000003</v>
          </cell>
          <cell r="G65">
            <v>33.133000000000003</v>
          </cell>
          <cell r="H65">
            <v>33.133000000000003</v>
          </cell>
          <cell r="I65">
            <v>26.993000000000002</v>
          </cell>
          <cell r="J65">
            <v>27.003000000000004</v>
          </cell>
          <cell r="K65">
            <v>26.993000000000002</v>
          </cell>
          <cell r="L65">
            <v>32.963000000000001</v>
          </cell>
          <cell r="M65">
            <v>38.761000000000003</v>
          </cell>
          <cell r="N65">
            <v>38.143000000000001</v>
          </cell>
          <cell r="O65">
            <v>38.133000000000003</v>
          </cell>
          <cell r="P65">
            <v>40.133000000000003</v>
          </cell>
          <cell r="Q65">
            <v>33.751000000000005</v>
          </cell>
          <cell r="R65">
            <v>33.751000000000005</v>
          </cell>
          <cell r="S65">
            <v>33.761000000000003</v>
          </cell>
          <cell r="T65">
            <v>33.751000000000005</v>
          </cell>
          <cell r="U65">
            <v>33.761000000000003</v>
          </cell>
          <cell r="V65">
            <v>33.781000000000006</v>
          </cell>
          <cell r="W65">
            <v>33.203000000000003</v>
          </cell>
          <cell r="X65">
            <v>33.153000000000006</v>
          </cell>
          <cell r="Y65">
            <v>39.99</v>
          </cell>
        </row>
        <row r="66">
          <cell r="B66">
            <v>594.68900000000008</v>
          </cell>
          <cell r="C66">
            <v>584.34899999999993</v>
          </cell>
          <cell r="D66">
            <v>578.52499999999986</v>
          </cell>
          <cell r="E66">
            <v>572.5150000000001</v>
          </cell>
          <cell r="F66">
            <v>562.86800000000005</v>
          </cell>
          <cell r="G66">
            <v>560.21899999999994</v>
          </cell>
          <cell r="H66">
            <v>574.077</v>
          </cell>
          <cell r="I66">
            <v>604.09100000000001</v>
          </cell>
          <cell r="J66">
            <v>623.63</v>
          </cell>
          <cell r="K66">
            <v>642.50399999999991</v>
          </cell>
          <cell r="L66">
            <v>659.99800000000005</v>
          </cell>
          <cell r="M66">
            <v>669.00300000000004</v>
          </cell>
          <cell r="N66">
            <v>675.24799999999982</v>
          </cell>
          <cell r="O66">
            <v>677.29899999999986</v>
          </cell>
          <cell r="P66">
            <v>672.69600000000003</v>
          </cell>
          <cell r="Q66">
            <v>669.33699999999988</v>
          </cell>
          <cell r="R66">
            <v>662.19899999999996</v>
          </cell>
          <cell r="S66">
            <v>651.1579999999999</v>
          </cell>
          <cell r="T66">
            <v>638.15499999999997</v>
          </cell>
          <cell r="U66">
            <v>628.73200000000008</v>
          </cell>
          <cell r="V66">
            <v>622.88900000000012</v>
          </cell>
          <cell r="W66">
            <v>613.32900000000006</v>
          </cell>
          <cell r="X66">
            <v>602.91099999999983</v>
          </cell>
          <cell r="Y66">
            <v>587.51299999999992</v>
          </cell>
        </row>
        <row r="67">
          <cell r="B67">
            <v>1427.7689999999998</v>
          </cell>
          <cell r="C67">
            <v>1361.6559999999999</v>
          </cell>
          <cell r="D67">
            <v>1311.5409999999999</v>
          </cell>
          <cell r="E67">
            <v>1274.0439999999996</v>
          </cell>
          <cell r="F67">
            <v>1249.9089999999999</v>
          </cell>
          <cell r="G67">
            <v>1235.3389999999999</v>
          </cell>
          <cell r="H67">
            <v>1237.4660000000001</v>
          </cell>
          <cell r="I67">
            <v>1300.626</v>
          </cell>
          <cell r="J67">
            <v>1394.5070000000001</v>
          </cell>
          <cell r="K67">
            <v>1487.644</v>
          </cell>
          <cell r="L67">
            <v>1572.7140000000002</v>
          </cell>
          <cell r="M67">
            <v>1634.8590000000002</v>
          </cell>
          <cell r="N67">
            <v>1672.9409999999998</v>
          </cell>
          <cell r="O67">
            <v>1665.4590000000001</v>
          </cell>
          <cell r="P67">
            <v>1639.6849999999997</v>
          </cell>
          <cell r="Q67">
            <v>1621.482</v>
          </cell>
          <cell r="R67">
            <v>1614.61</v>
          </cell>
          <cell r="S67">
            <v>1608.2629999999999</v>
          </cell>
          <cell r="T67">
            <v>1598.6030000000003</v>
          </cell>
          <cell r="U67">
            <v>1636.1570000000002</v>
          </cell>
          <cell r="V67">
            <v>1676.2589999999998</v>
          </cell>
          <cell r="W67">
            <v>1650.7819999999999</v>
          </cell>
          <cell r="X67">
            <v>1579.7439999999999</v>
          </cell>
          <cell r="Y67">
            <v>1505.3510000000001</v>
          </cell>
        </row>
        <row r="69">
          <cell r="B69">
            <v>86.55</v>
          </cell>
          <cell r="C69">
            <v>80.849999999999994</v>
          </cell>
          <cell r="D69">
            <v>74.25</v>
          </cell>
          <cell r="E69">
            <v>70.5</v>
          </cell>
          <cell r="F69">
            <v>69</v>
          </cell>
          <cell r="G69">
            <v>68.25</v>
          </cell>
          <cell r="H69">
            <v>67.5</v>
          </cell>
          <cell r="I69">
            <v>66</v>
          </cell>
          <cell r="J69">
            <v>66.75</v>
          </cell>
          <cell r="K69">
            <v>67.5</v>
          </cell>
          <cell r="L69">
            <v>67.5</v>
          </cell>
          <cell r="M69">
            <v>70.5</v>
          </cell>
          <cell r="N69">
            <v>72</v>
          </cell>
          <cell r="O69">
            <v>74.25</v>
          </cell>
          <cell r="P69">
            <v>75</v>
          </cell>
          <cell r="Q69">
            <v>76.5</v>
          </cell>
          <cell r="R69">
            <v>79.5</v>
          </cell>
          <cell r="S69">
            <v>84.75</v>
          </cell>
          <cell r="T69">
            <v>91.5</v>
          </cell>
          <cell r="U69">
            <v>96.75</v>
          </cell>
          <cell r="V69">
            <v>101.25</v>
          </cell>
          <cell r="W69">
            <v>102</v>
          </cell>
          <cell r="X69">
            <v>97.95</v>
          </cell>
          <cell r="Y69">
            <v>93</v>
          </cell>
        </row>
        <row r="73"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70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70</v>
          </cell>
        </row>
        <row r="74">
          <cell r="D74">
            <v>35</v>
          </cell>
          <cell r="E74">
            <v>114</v>
          </cell>
          <cell r="F74">
            <v>114</v>
          </cell>
          <cell r="G74">
            <v>114</v>
          </cell>
          <cell r="H74">
            <v>114</v>
          </cell>
          <cell r="I74">
            <v>114</v>
          </cell>
          <cell r="J74">
            <v>114</v>
          </cell>
          <cell r="K74">
            <v>114</v>
          </cell>
          <cell r="L74">
            <v>114</v>
          </cell>
          <cell r="M74">
            <v>114</v>
          </cell>
          <cell r="N74">
            <v>114</v>
          </cell>
          <cell r="O74">
            <v>114</v>
          </cell>
          <cell r="P74">
            <v>114</v>
          </cell>
          <cell r="Q74">
            <v>114</v>
          </cell>
          <cell r="R74">
            <v>5.5979999999999999</v>
          </cell>
          <cell r="T74">
            <v>75</v>
          </cell>
          <cell r="U74">
            <v>114</v>
          </cell>
          <cell r="V74">
            <v>114</v>
          </cell>
          <cell r="W74">
            <v>114</v>
          </cell>
        </row>
        <row r="75">
          <cell r="E75">
            <v>60</v>
          </cell>
          <cell r="F75">
            <v>60</v>
          </cell>
          <cell r="G75">
            <v>60</v>
          </cell>
          <cell r="H75">
            <v>60</v>
          </cell>
          <cell r="I75">
            <v>60</v>
          </cell>
          <cell r="J75">
            <v>60</v>
          </cell>
          <cell r="K75">
            <v>60</v>
          </cell>
          <cell r="L75">
            <v>60</v>
          </cell>
          <cell r="M75">
            <v>60</v>
          </cell>
          <cell r="N75">
            <v>60</v>
          </cell>
          <cell r="O75">
            <v>60</v>
          </cell>
          <cell r="P75">
            <v>60</v>
          </cell>
          <cell r="Q75">
            <v>30</v>
          </cell>
          <cell r="U75">
            <v>60</v>
          </cell>
          <cell r="V75">
            <v>60</v>
          </cell>
          <cell r="W75">
            <v>60</v>
          </cell>
        </row>
        <row r="76">
          <cell r="D76">
            <v>35</v>
          </cell>
          <cell r="E76">
            <v>35</v>
          </cell>
          <cell r="F76">
            <v>35</v>
          </cell>
          <cell r="G76">
            <v>35</v>
          </cell>
          <cell r="H76">
            <v>35</v>
          </cell>
          <cell r="I76">
            <v>30</v>
          </cell>
          <cell r="J76">
            <v>30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30</v>
          </cell>
          <cell r="T76">
            <v>35</v>
          </cell>
          <cell r="U76">
            <v>35</v>
          </cell>
          <cell r="V76">
            <v>35</v>
          </cell>
          <cell r="W76">
            <v>35</v>
          </cell>
        </row>
        <row r="77">
          <cell r="C77">
            <v>7.0999999999999994E-2</v>
          </cell>
          <cell r="D77">
            <v>109.596</v>
          </cell>
          <cell r="E77">
            <v>125</v>
          </cell>
          <cell r="F77">
            <v>125</v>
          </cell>
          <cell r="G77">
            <v>125</v>
          </cell>
          <cell r="H77">
            <v>125</v>
          </cell>
          <cell r="I77">
            <v>125</v>
          </cell>
          <cell r="J77">
            <v>125</v>
          </cell>
          <cell r="K77">
            <v>125</v>
          </cell>
          <cell r="R77">
            <v>40</v>
          </cell>
          <cell r="T77">
            <v>67.388000000000005</v>
          </cell>
          <cell r="U77">
            <v>125</v>
          </cell>
          <cell r="V77">
            <v>125</v>
          </cell>
          <cell r="W77">
            <v>125</v>
          </cell>
          <cell r="X77">
            <v>80</v>
          </cell>
        </row>
      </sheetData>
      <sheetData sheetId="7">
        <row r="7">
          <cell r="B7">
            <v>35.18</v>
          </cell>
          <cell r="C7">
            <v>28.99</v>
          </cell>
          <cell r="D7">
            <v>17.350000000000001</v>
          </cell>
          <cell r="E7">
            <v>0</v>
          </cell>
          <cell r="F7">
            <v>-500</v>
          </cell>
          <cell r="G7">
            <v>-500</v>
          </cell>
          <cell r="H7">
            <v>-500</v>
          </cell>
          <cell r="I7">
            <v>-500</v>
          </cell>
          <cell r="J7">
            <v>-500</v>
          </cell>
          <cell r="K7">
            <v>-500</v>
          </cell>
          <cell r="L7">
            <v>-500</v>
          </cell>
          <cell r="M7">
            <v>0</v>
          </cell>
          <cell r="N7">
            <v>0.1</v>
          </cell>
          <cell r="O7">
            <v>0.1</v>
          </cell>
          <cell r="P7">
            <v>0.1</v>
          </cell>
          <cell r="Q7">
            <v>2</v>
          </cell>
          <cell r="R7">
            <v>16.989999999999998</v>
          </cell>
          <cell r="S7">
            <v>26.36</v>
          </cell>
          <cell r="T7">
            <v>22.61</v>
          </cell>
          <cell r="U7">
            <v>-500</v>
          </cell>
          <cell r="V7">
            <v>-500</v>
          </cell>
          <cell r="W7">
            <v>0</v>
          </cell>
          <cell r="X7">
            <v>35.18</v>
          </cell>
          <cell r="Y7">
            <v>35.22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INACCESS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SENTRADE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8">
          <cell r="A38" t="str">
            <v>ADMHE</v>
          </cell>
        </row>
        <row r="39">
          <cell r="A39" t="str">
            <v>ATTIKI_GSC</v>
          </cell>
        </row>
        <row r="40">
          <cell r="A40" t="str">
            <v>EFT_SLOVENIA</v>
          </cell>
        </row>
        <row r="41">
          <cell r="A41" t="str">
            <v>EGPH_SUPPLY</v>
          </cell>
        </row>
        <row r="42">
          <cell r="A42" t="str">
            <v>ELPEDISON</v>
          </cell>
        </row>
        <row r="43">
          <cell r="A43" t="str">
            <v>EPA_THESS</v>
          </cell>
        </row>
        <row r="44">
          <cell r="A44" t="str">
            <v>EUNICE_TRADING</v>
          </cell>
        </row>
        <row r="45">
          <cell r="A45" t="str">
            <v>GEN-I-ATHENS</v>
          </cell>
        </row>
        <row r="46">
          <cell r="A46" t="str">
            <v>HERON</v>
          </cell>
        </row>
        <row r="47">
          <cell r="A47" t="str">
            <v>KEN</v>
          </cell>
        </row>
        <row r="48">
          <cell r="A48" t="str">
            <v>KVMARKOUSA</v>
          </cell>
        </row>
        <row r="49">
          <cell r="A49" t="str">
            <v>MYTILINEOS</v>
          </cell>
        </row>
        <row r="50">
          <cell r="A50" t="str">
            <v>NRG_TRADING_HOUS</v>
          </cell>
        </row>
        <row r="51">
          <cell r="A51" t="str">
            <v>OTEESTATE</v>
          </cell>
        </row>
        <row r="52">
          <cell r="A52" t="str">
            <v>PETROGAZ</v>
          </cell>
        </row>
        <row r="53">
          <cell r="A53" t="str">
            <v>PPC</v>
          </cell>
        </row>
        <row r="54">
          <cell r="A54" t="str">
            <v>VIENER</v>
          </cell>
        </row>
        <row r="55">
          <cell r="A55" t="str">
            <v>VIOLAR</v>
          </cell>
        </row>
        <row r="56">
          <cell r="A56" t="str">
            <v>VOLTERRA</v>
          </cell>
        </row>
        <row r="57">
          <cell r="A57" t="str">
            <v>VOLTON</v>
          </cell>
        </row>
        <row r="58">
          <cell r="A58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2142.779</v>
      </c>
      <c r="C4" s="18">
        <v>2060.6770000000001</v>
      </c>
      <c r="D4" s="18">
        <v>2277.663</v>
      </c>
      <c r="E4" s="18">
        <v>2384.81</v>
      </c>
      <c r="F4" s="18">
        <v>2348.91</v>
      </c>
      <c r="G4" s="18">
        <v>2330.9409999999998</v>
      </c>
      <c r="H4" s="18">
        <v>2346.1759999999999</v>
      </c>
      <c r="I4" s="18">
        <v>2426.71</v>
      </c>
      <c r="J4" s="18">
        <v>2540.89</v>
      </c>
      <c r="K4" s="18">
        <v>2648.6410000000001</v>
      </c>
      <c r="L4" s="18">
        <v>2632.1750000000002</v>
      </c>
      <c r="M4" s="18">
        <v>2712.123</v>
      </c>
      <c r="N4" s="18">
        <v>2757.3319999999999</v>
      </c>
      <c r="O4" s="18">
        <v>2754.1410000000001</v>
      </c>
      <c r="P4" s="18">
        <v>2726.5140000000001</v>
      </c>
      <c r="Q4" s="18">
        <v>2670.07</v>
      </c>
      <c r="R4" s="18">
        <v>2560.6579999999999</v>
      </c>
      <c r="S4" s="18">
        <v>2477.9319999999998</v>
      </c>
      <c r="T4" s="18">
        <v>2639.3969999999999</v>
      </c>
      <c r="U4" s="18">
        <v>2829.4</v>
      </c>
      <c r="V4" s="18">
        <v>2868.1790000000001</v>
      </c>
      <c r="W4" s="18">
        <v>2833.3139999999999</v>
      </c>
      <c r="X4" s="18">
        <v>2463.7579999999998</v>
      </c>
      <c r="Y4" s="18">
        <v>2225.8539999999998</v>
      </c>
      <c r="Z4" s="19"/>
      <c r="AA4" s="20">
        <f>SUM(B4:Z4)</f>
        <v>60659.044000000002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35.18</v>
      </c>
      <c r="C7" s="28">
        <v>28.99</v>
      </c>
      <c r="D7" s="28">
        <v>17.350000000000001</v>
      </c>
      <c r="E7" s="28">
        <v>0</v>
      </c>
      <c r="F7" s="28">
        <v>-500</v>
      </c>
      <c r="G7" s="28">
        <v>-500</v>
      </c>
      <c r="H7" s="28">
        <v>-500</v>
      </c>
      <c r="I7" s="28">
        <v>-500</v>
      </c>
      <c r="J7" s="28">
        <v>-500</v>
      </c>
      <c r="K7" s="28">
        <v>-500</v>
      </c>
      <c r="L7" s="28">
        <v>-500</v>
      </c>
      <c r="M7" s="28">
        <v>0</v>
      </c>
      <c r="N7" s="28">
        <v>0.1</v>
      </c>
      <c r="O7" s="28">
        <v>0.1</v>
      </c>
      <c r="P7" s="28">
        <v>0.1</v>
      </c>
      <c r="Q7" s="28">
        <v>2</v>
      </c>
      <c r="R7" s="28">
        <v>16.989999999999998</v>
      </c>
      <c r="S7" s="28">
        <v>26.36</v>
      </c>
      <c r="T7" s="28">
        <v>22.61</v>
      </c>
      <c r="U7" s="28">
        <v>-500</v>
      </c>
      <c r="V7" s="28">
        <v>-500</v>
      </c>
      <c r="W7" s="28">
        <v>0</v>
      </c>
      <c r="X7" s="28">
        <v>35.18</v>
      </c>
      <c r="Y7" s="28">
        <v>35.22</v>
      </c>
      <c r="Z7" s="29"/>
      <c r="AA7" s="30">
        <f>IF(SUM(GR_MAINLAND_MCP_SUM_SELL)&lt;&gt;0,AVERAGEIF(GR_MAINLAND_MCP_SUM_SELL,"&lt;&gt;"""),"")</f>
        <v>-178.32583333333332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734.47199999999998</v>
      </c>
      <c r="C11" s="47">
        <v>638.9</v>
      </c>
      <c r="D11" s="47">
        <v>638.9</v>
      </c>
      <c r="E11" s="47">
        <v>638.9</v>
      </c>
      <c r="F11" s="47">
        <v>450.90999999999997</v>
      </c>
      <c r="G11" s="47">
        <v>342.94100000000003</v>
      </c>
      <c r="H11" s="47">
        <v>287.17599999999999</v>
      </c>
      <c r="I11" s="47">
        <v>127.9</v>
      </c>
      <c r="J11" s="47">
        <v>135.89000000000001</v>
      </c>
      <c r="K11" s="47">
        <v>218.64100000000002</v>
      </c>
      <c r="L11" s="47">
        <v>342.17499999999995</v>
      </c>
      <c r="M11" s="47">
        <v>638.9</v>
      </c>
      <c r="N11" s="47">
        <v>638.9</v>
      </c>
      <c r="O11" s="47">
        <v>638.9</v>
      </c>
      <c r="P11" s="47">
        <v>638.9</v>
      </c>
      <c r="Q11" s="47">
        <v>638.9</v>
      </c>
      <c r="R11" s="47">
        <v>638.9</v>
      </c>
      <c r="S11" s="47">
        <v>638.9</v>
      </c>
      <c r="T11" s="47">
        <v>638.9</v>
      </c>
      <c r="U11" s="47">
        <v>136.4</v>
      </c>
      <c r="V11" s="47">
        <v>127.9</v>
      </c>
      <c r="W11" s="47">
        <v>638.9</v>
      </c>
      <c r="X11" s="47">
        <v>718.976</v>
      </c>
      <c r="Y11" s="47">
        <v>809.75599999999997</v>
      </c>
      <c r="Z11" s="48"/>
      <c r="AA11" s="49">
        <f>SUM(B11:Z11)</f>
        <v>12099.936999999996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88</v>
      </c>
      <c r="O12" s="47">
        <v>70</v>
      </c>
      <c r="P12" s="47">
        <v>38</v>
      </c>
      <c r="Q12" s="47">
        <v>38</v>
      </c>
      <c r="R12" s="47">
        <v>171</v>
      </c>
      <c r="S12" s="47">
        <v>304</v>
      </c>
      <c r="T12" s="47">
        <v>740</v>
      </c>
      <c r="U12" s="47">
        <v>1709</v>
      </c>
      <c r="V12" s="47">
        <v>1869</v>
      </c>
      <c r="W12" s="47">
        <v>1171</v>
      </c>
      <c r="X12" s="47">
        <v>531</v>
      </c>
      <c r="Y12" s="47">
        <v>45</v>
      </c>
      <c r="Z12" s="48"/>
      <c r="AA12" s="49">
        <f>SUM(B12:Z12)</f>
        <v>7619</v>
      </c>
    </row>
    <row r="13" spans="1:27" ht="24.95" customHeight="1" x14ac:dyDescent="0.2">
      <c r="A13" s="50" t="s">
        <v>9</v>
      </c>
      <c r="B13" s="51">
        <v>441.3069999999999</v>
      </c>
      <c r="C13" s="52">
        <v>625.77699999999993</v>
      </c>
      <c r="D13" s="52">
        <v>879.76300000000003</v>
      </c>
      <c r="E13" s="52">
        <v>1035.9100000000001</v>
      </c>
      <c r="F13" s="52">
        <v>1207</v>
      </c>
      <c r="G13" s="52">
        <v>1297</v>
      </c>
      <c r="H13" s="52">
        <v>1368</v>
      </c>
      <c r="I13" s="52">
        <v>1448</v>
      </c>
      <c r="J13" s="52">
        <v>1536</v>
      </c>
      <c r="K13" s="52">
        <v>1561</v>
      </c>
      <c r="L13" s="52">
        <v>1455</v>
      </c>
      <c r="M13" s="52">
        <v>1281.223</v>
      </c>
      <c r="N13" s="52">
        <v>1218.809</v>
      </c>
      <c r="O13" s="52">
        <v>1188.9849999999999</v>
      </c>
      <c r="P13" s="52">
        <v>1185.7509999999997</v>
      </c>
      <c r="Q13" s="52">
        <v>1107.1419999999998</v>
      </c>
      <c r="R13" s="52">
        <v>920.75799999999992</v>
      </c>
      <c r="S13" s="52">
        <v>657.35699999999997</v>
      </c>
      <c r="T13" s="52">
        <v>448.49700000000007</v>
      </c>
      <c r="U13" s="52">
        <v>322</v>
      </c>
      <c r="V13" s="52">
        <v>297</v>
      </c>
      <c r="W13" s="52">
        <v>313.58499999999998</v>
      </c>
      <c r="X13" s="52">
        <v>378.78199999999998</v>
      </c>
      <c r="Y13" s="52">
        <v>411.09799999999996</v>
      </c>
      <c r="Z13" s="53"/>
      <c r="AA13" s="54">
        <f>SUM(B13:Z13)</f>
        <v>22585.743999999999</v>
      </c>
    </row>
    <row r="14" spans="1:27" ht="30" customHeight="1" thickBot="1" x14ac:dyDescent="0.25">
      <c r="A14" s="55" t="s">
        <v>10</v>
      </c>
      <c r="B14" s="56">
        <f>IF(LEN(B$2)&gt;0,SUM(B10:B13),"")</f>
        <v>1220.779</v>
      </c>
      <c r="C14" s="57">
        <f t="shared" ref="C14:Z14" si="0">IF(LEN(C$2)&gt;0,SUM(C10:C13),"")</f>
        <v>1264.6769999999999</v>
      </c>
      <c r="D14" s="57">
        <f t="shared" si="0"/>
        <v>1518.663</v>
      </c>
      <c r="E14" s="57">
        <f t="shared" si="0"/>
        <v>1674.81</v>
      </c>
      <c r="F14" s="57">
        <f t="shared" si="0"/>
        <v>1657.9099999999999</v>
      </c>
      <c r="G14" s="57">
        <f t="shared" si="0"/>
        <v>1639.941</v>
      </c>
      <c r="H14" s="57">
        <f t="shared" si="0"/>
        <v>1655.1759999999999</v>
      </c>
      <c r="I14" s="57">
        <f t="shared" si="0"/>
        <v>1758.9</v>
      </c>
      <c r="J14" s="57">
        <f t="shared" si="0"/>
        <v>1854.8899999999999</v>
      </c>
      <c r="K14" s="57">
        <f t="shared" si="0"/>
        <v>1962.6410000000001</v>
      </c>
      <c r="L14" s="57">
        <f t="shared" si="0"/>
        <v>1945.175</v>
      </c>
      <c r="M14" s="57">
        <f t="shared" si="0"/>
        <v>2023.123</v>
      </c>
      <c r="N14" s="57">
        <f t="shared" si="0"/>
        <v>1945.7089999999998</v>
      </c>
      <c r="O14" s="57">
        <f t="shared" si="0"/>
        <v>1897.8849999999998</v>
      </c>
      <c r="P14" s="57">
        <f t="shared" si="0"/>
        <v>1862.6509999999998</v>
      </c>
      <c r="Q14" s="57">
        <f t="shared" si="0"/>
        <v>1784.0419999999999</v>
      </c>
      <c r="R14" s="57">
        <f t="shared" si="0"/>
        <v>1730.6579999999999</v>
      </c>
      <c r="S14" s="57">
        <f t="shared" si="0"/>
        <v>1600.2570000000001</v>
      </c>
      <c r="T14" s="57">
        <f t="shared" si="0"/>
        <v>1827.3970000000002</v>
      </c>
      <c r="U14" s="57">
        <f t="shared" si="0"/>
        <v>2167.4</v>
      </c>
      <c r="V14" s="57">
        <f t="shared" si="0"/>
        <v>2293.9</v>
      </c>
      <c r="W14" s="57">
        <f t="shared" si="0"/>
        <v>2123.4850000000001</v>
      </c>
      <c r="X14" s="57">
        <f t="shared" si="0"/>
        <v>1628.758</v>
      </c>
      <c r="Y14" s="57">
        <f t="shared" si="0"/>
        <v>1265.8539999999998</v>
      </c>
      <c r="Z14" s="58" t="str">
        <f t="shared" si="0"/>
        <v/>
      </c>
      <c r="AA14" s="59">
        <f>SUM(AA9:AA13)</f>
        <v>42304.680999999997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1734.9</v>
      </c>
      <c r="C25" s="66">
        <v>1875.9</v>
      </c>
      <c r="D25" s="66">
        <v>2130.9</v>
      </c>
      <c r="E25" s="66">
        <v>2356.9</v>
      </c>
      <c r="F25" s="66">
        <v>2348.91</v>
      </c>
      <c r="G25" s="66">
        <v>2330.9409999999998</v>
      </c>
      <c r="H25" s="66">
        <v>2346.1759999999999</v>
      </c>
      <c r="I25" s="66">
        <v>2426.71</v>
      </c>
      <c r="J25" s="66">
        <v>2540.89</v>
      </c>
      <c r="K25" s="66">
        <v>2648.6410000000001</v>
      </c>
      <c r="L25" s="66">
        <v>2632.1750000000002</v>
      </c>
      <c r="M25" s="66">
        <v>2688.9</v>
      </c>
      <c r="N25" s="66">
        <v>2528.9</v>
      </c>
      <c r="O25" s="66">
        <v>2472.9</v>
      </c>
      <c r="P25" s="66">
        <v>2425.9</v>
      </c>
      <c r="Q25" s="66">
        <v>2339.9</v>
      </c>
      <c r="R25" s="66">
        <v>2294.9</v>
      </c>
      <c r="S25" s="66">
        <v>2185.9</v>
      </c>
      <c r="T25" s="66">
        <v>2434.9</v>
      </c>
      <c r="U25" s="66">
        <v>2829.4</v>
      </c>
      <c r="V25" s="66">
        <v>2868.1790000000001</v>
      </c>
      <c r="W25" s="66">
        <v>2801.9</v>
      </c>
      <c r="X25" s="66">
        <v>2171.9</v>
      </c>
      <c r="Y25" s="66">
        <v>1712.9</v>
      </c>
      <c r="Z25" s="67"/>
      <c r="AA25" s="68">
        <f>SUM(B25:Z25)</f>
        <v>57129.522000000019</v>
      </c>
    </row>
    <row r="26" spans="1:27" ht="24.95" customHeight="1" x14ac:dyDescent="0.2">
      <c r="A26" s="69" t="s">
        <v>20</v>
      </c>
      <c r="B26" s="70">
        <v>407.87900000000002</v>
      </c>
      <c r="C26" s="71">
        <v>184.77699999999999</v>
      </c>
      <c r="D26" s="71">
        <v>146.76300000000001</v>
      </c>
      <c r="E26" s="71">
        <v>27.91</v>
      </c>
      <c r="F26" s="71"/>
      <c r="G26" s="71"/>
      <c r="H26" s="71"/>
      <c r="I26" s="71"/>
      <c r="J26" s="71"/>
      <c r="K26" s="71"/>
      <c r="L26" s="71"/>
      <c r="M26" s="71">
        <v>23.222999999999999</v>
      </c>
      <c r="N26" s="71">
        <v>228.43199999999999</v>
      </c>
      <c r="O26" s="71">
        <v>281.24099999999999</v>
      </c>
      <c r="P26" s="71">
        <v>300.61399999999998</v>
      </c>
      <c r="Q26" s="71">
        <v>330.17</v>
      </c>
      <c r="R26" s="71">
        <v>265.75799999999998</v>
      </c>
      <c r="S26" s="71">
        <v>292.03199999999998</v>
      </c>
      <c r="T26" s="71">
        <v>204.49700000000001</v>
      </c>
      <c r="U26" s="71"/>
      <c r="V26" s="71"/>
      <c r="W26" s="71">
        <v>31.414000000000001</v>
      </c>
      <c r="X26" s="71">
        <v>291.858</v>
      </c>
      <c r="Y26" s="71">
        <v>512.95399999999995</v>
      </c>
      <c r="Z26" s="72"/>
      <c r="AA26" s="73">
        <f>SUM(B26:Z26)</f>
        <v>3529.5219999999999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2142.779</v>
      </c>
      <c r="C28" s="57">
        <f t="shared" ref="C28:Z28" si="2">IF(LEN(C$2)&gt;0,SUM(C25:C27),"")</f>
        <v>2060.6770000000001</v>
      </c>
      <c r="D28" s="57">
        <f t="shared" si="2"/>
        <v>2277.663</v>
      </c>
      <c r="E28" s="57">
        <f t="shared" si="2"/>
        <v>2384.81</v>
      </c>
      <c r="F28" s="57">
        <f t="shared" si="2"/>
        <v>2348.91</v>
      </c>
      <c r="G28" s="57">
        <f t="shared" si="2"/>
        <v>2330.9409999999998</v>
      </c>
      <c r="H28" s="57">
        <f t="shared" si="2"/>
        <v>2346.1759999999999</v>
      </c>
      <c r="I28" s="57">
        <f t="shared" si="2"/>
        <v>2426.71</v>
      </c>
      <c r="J28" s="57">
        <f t="shared" si="2"/>
        <v>2540.89</v>
      </c>
      <c r="K28" s="57">
        <f t="shared" si="2"/>
        <v>2648.6410000000001</v>
      </c>
      <c r="L28" s="57">
        <f t="shared" si="2"/>
        <v>2632.1750000000002</v>
      </c>
      <c r="M28" s="57">
        <f t="shared" si="2"/>
        <v>2712.123</v>
      </c>
      <c r="N28" s="57">
        <f t="shared" si="2"/>
        <v>2757.3319999999999</v>
      </c>
      <c r="O28" s="57">
        <f t="shared" si="2"/>
        <v>2754.1410000000001</v>
      </c>
      <c r="P28" s="57">
        <f t="shared" si="2"/>
        <v>2726.5140000000001</v>
      </c>
      <c r="Q28" s="57">
        <f t="shared" si="2"/>
        <v>2670.07</v>
      </c>
      <c r="R28" s="57">
        <f t="shared" si="2"/>
        <v>2560.6579999999999</v>
      </c>
      <c r="S28" s="57">
        <f t="shared" si="2"/>
        <v>2477.9320000000002</v>
      </c>
      <c r="T28" s="57">
        <f t="shared" si="2"/>
        <v>2639.3969999999999</v>
      </c>
      <c r="U28" s="57">
        <f t="shared" si="2"/>
        <v>2829.4</v>
      </c>
      <c r="V28" s="57">
        <f t="shared" si="2"/>
        <v>2868.1790000000001</v>
      </c>
      <c r="W28" s="57">
        <f t="shared" si="2"/>
        <v>2833.3140000000003</v>
      </c>
      <c r="X28" s="57">
        <f t="shared" si="2"/>
        <v>2463.7580000000003</v>
      </c>
      <c r="Y28" s="57">
        <f t="shared" si="2"/>
        <v>2225.8540000000003</v>
      </c>
      <c r="Z28" s="58" t="str">
        <f t="shared" si="2"/>
        <v/>
      </c>
      <c r="AA28" s="59">
        <f>SUM(AA25:AA27)</f>
        <v>60659.044000000016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142</v>
      </c>
      <c r="C31" s="89">
        <v>143</v>
      </c>
      <c r="D31" s="89">
        <v>114</v>
      </c>
      <c r="E31" s="89">
        <v>86</v>
      </c>
      <c r="F31" s="89">
        <v>84</v>
      </c>
      <c r="G31" s="89">
        <v>84</v>
      </c>
      <c r="H31" s="89">
        <v>84</v>
      </c>
      <c r="I31" s="89">
        <v>65.81</v>
      </c>
      <c r="J31" s="89">
        <v>84</v>
      </c>
      <c r="K31" s="89">
        <v>84</v>
      </c>
      <c r="L31" s="89">
        <v>84</v>
      </c>
      <c r="M31" s="89">
        <v>84</v>
      </c>
      <c r="N31" s="89">
        <v>129</v>
      </c>
      <c r="O31" s="89">
        <v>129</v>
      </c>
      <c r="P31" s="89">
        <v>118</v>
      </c>
      <c r="Q31" s="89">
        <v>114</v>
      </c>
      <c r="R31" s="89">
        <v>114</v>
      </c>
      <c r="S31" s="89">
        <v>116</v>
      </c>
      <c r="T31" s="89">
        <v>116</v>
      </c>
      <c r="U31" s="89">
        <v>86</v>
      </c>
      <c r="V31" s="89"/>
      <c r="W31" s="89">
        <v>92.829000000000008</v>
      </c>
      <c r="X31" s="89">
        <v>131</v>
      </c>
      <c r="Y31" s="89">
        <v>186</v>
      </c>
      <c r="Z31" s="90"/>
      <c r="AA31" s="68">
        <f t="shared" ref="AA31:AA36" si="3">SUM(B31:Z31)</f>
        <v>2470.6390000000001</v>
      </c>
    </row>
    <row r="32" spans="1:27" ht="24.95" customHeight="1" x14ac:dyDescent="0.2">
      <c r="A32" s="91" t="s">
        <v>25</v>
      </c>
      <c r="B32" s="92">
        <v>268</v>
      </c>
      <c r="C32" s="93">
        <v>258</v>
      </c>
      <c r="D32" s="93">
        <v>268</v>
      </c>
      <c r="E32" s="93">
        <v>259</v>
      </c>
      <c r="F32" s="93">
        <v>247</v>
      </c>
      <c r="G32" s="93">
        <v>247</v>
      </c>
      <c r="H32" s="93">
        <v>247</v>
      </c>
      <c r="I32" s="93">
        <v>247</v>
      </c>
      <c r="J32" s="93">
        <v>247</v>
      </c>
      <c r="K32" s="93">
        <v>247</v>
      </c>
      <c r="L32" s="93">
        <v>247</v>
      </c>
      <c r="M32" s="93">
        <v>247</v>
      </c>
      <c r="N32" s="93">
        <v>299</v>
      </c>
      <c r="O32" s="93">
        <v>299</v>
      </c>
      <c r="P32" s="93">
        <v>267</v>
      </c>
      <c r="Q32" s="93">
        <v>285</v>
      </c>
      <c r="R32" s="93">
        <v>287</v>
      </c>
      <c r="S32" s="93">
        <v>287</v>
      </c>
      <c r="T32" s="93">
        <v>288</v>
      </c>
      <c r="U32" s="93">
        <v>247</v>
      </c>
      <c r="V32" s="93">
        <v>247</v>
      </c>
      <c r="W32" s="93">
        <v>257</v>
      </c>
      <c r="X32" s="93">
        <v>267</v>
      </c>
      <c r="Y32" s="93">
        <v>268</v>
      </c>
      <c r="Z32" s="94"/>
      <c r="AA32" s="73">
        <f t="shared" si="3"/>
        <v>6327</v>
      </c>
    </row>
    <row r="33" spans="1:27" ht="24.95" customHeight="1" x14ac:dyDescent="0.2">
      <c r="A33" s="91" t="s">
        <v>26</v>
      </c>
      <c r="B33" s="92">
        <v>257</v>
      </c>
      <c r="C33" s="93">
        <v>262</v>
      </c>
      <c r="D33" s="93">
        <v>254</v>
      </c>
      <c r="E33" s="93">
        <v>239</v>
      </c>
      <c r="F33" s="93">
        <v>234</v>
      </c>
      <c r="G33" s="93">
        <v>234</v>
      </c>
      <c r="H33" s="93">
        <v>234</v>
      </c>
      <c r="I33" s="93">
        <v>229</v>
      </c>
      <c r="J33" s="93">
        <v>229</v>
      </c>
      <c r="K33" s="93">
        <v>229</v>
      </c>
      <c r="L33" s="93">
        <v>229</v>
      </c>
      <c r="M33" s="93">
        <v>229</v>
      </c>
      <c r="N33" s="93">
        <v>244</v>
      </c>
      <c r="O33" s="93">
        <v>244</v>
      </c>
      <c r="P33" s="93">
        <v>244</v>
      </c>
      <c r="Q33" s="93">
        <v>244</v>
      </c>
      <c r="R33" s="93">
        <v>244</v>
      </c>
      <c r="S33" s="93">
        <v>244</v>
      </c>
      <c r="T33" s="93">
        <v>249</v>
      </c>
      <c r="U33" s="93">
        <v>234</v>
      </c>
      <c r="V33" s="93">
        <v>234</v>
      </c>
      <c r="W33" s="93">
        <v>234</v>
      </c>
      <c r="X33" s="93">
        <v>249</v>
      </c>
      <c r="Y33" s="93">
        <v>265</v>
      </c>
      <c r="Z33" s="94"/>
      <c r="AA33" s="73">
        <f t="shared" si="3"/>
        <v>5788</v>
      </c>
    </row>
    <row r="34" spans="1:27" ht="24.95" customHeight="1" x14ac:dyDescent="0.2">
      <c r="A34" s="91" t="s">
        <v>27</v>
      </c>
      <c r="B34" s="92">
        <v>36</v>
      </c>
      <c r="C34" s="93">
        <v>15</v>
      </c>
      <c r="D34" s="93">
        <v>15</v>
      </c>
      <c r="E34" s="93">
        <v>15</v>
      </c>
      <c r="F34" s="93">
        <v>15</v>
      </c>
      <c r="G34" s="93">
        <v>15</v>
      </c>
      <c r="H34" s="93">
        <v>15</v>
      </c>
      <c r="I34" s="93">
        <v>15</v>
      </c>
      <c r="J34" s="93">
        <v>15</v>
      </c>
      <c r="K34" s="93">
        <v>15</v>
      </c>
      <c r="L34" s="93">
        <v>15</v>
      </c>
      <c r="M34" s="93">
        <v>15</v>
      </c>
      <c r="N34" s="93">
        <v>15</v>
      </c>
      <c r="O34" s="93">
        <v>15</v>
      </c>
      <c r="P34" s="93">
        <v>15</v>
      </c>
      <c r="Q34" s="93">
        <v>15</v>
      </c>
      <c r="R34" s="93">
        <v>15</v>
      </c>
      <c r="S34" s="93">
        <v>15</v>
      </c>
      <c r="T34" s="93">
        <v>15</v>
      </c>
      <c r="U34" s="93">
        <v>15</v>
      </c>
      <c r="V34" s="93">
        <v>15</v>
      </c>
      <c r="W34" s="93">
        <v>15</v>
      </c>
      <c r="X34" s="93">
        <v>30</v>
      </c>
      <c r="Y34" s="93">
        <v>36</v>
      </c>
      <c r="Z34" s="94"/>
      <c r="AA34" s="73">
        <f t="shared" si="3"/>
        <v>417</v>
      </c>
    </row>
    <row r="35" spans="1:27" ht="24.95" customHeight="1" x14ac:dyDescent="0.2">
      <c r="A35" s="91" t="s">
        <v>28</v>
      </c>
      <c r="B35" s="92">
        <v>219</v>
      </c>
      <c r="C35" s="93">
        <v>118</v>
      </c>
      <c r="D35" s="93">
        <v>108</v>
      </c>
      <c r="E35" s="93">
        <v>111</v>
      </c>
      <c r="F35" s="93">
        <v>111</v>
      </c>
      <c r="G35" s="93">
        <v>111</v>
      </c>
      <c r="H35" s="93">
        <v>111</v>
      </c>
      <c r="I35" s="93">
        <v>111</v>
      </c>
      <c r="J35" s="93">
        <v>111</v>
      </c>
      <c r="K35" s="93">
        <v>111</v>
      </c>
      <c r="L35" s="93">
        <v>112</v>
      </c>
      <c r="M35" s="93">
        <v>114</v>
      </c>
      <c r="N35" s="93">
        <v>124.623</v>
      </c>
      <c r="O35" s="93">
        <v>169.256</v>
      </c>
      <c r="P35" s="93">
        <v>219.863</v>
      </c>
      <c r="Q35" s="93">
        <v>228.02800000000002</v>
      </c>
      <c r="R35" s="93">
        <v>170</v>
      </c>
      <c r="S35" s="93">
        <v>215.67500000000001</v>
      </c>
      <c r="T35" s="93">
        <v>144</v>
      </c>
      <c r="U35" s="93">
        <v>80</v>
      </c>
      <c r="V35" s="93">
        <v>78.278999999999996</v>
      </c>
      <c r="W35" s="93">
        <v>111</v>
      </c>
      <c r="X35" s="93">
        <v>158</v>
      </c>
      <c r="Y35" s="93">
        <v>205</v>
      </c>
      <c r="Z35" s="94"/>
      <c r="AA35" s="73">
        <f t="shared" si="3"/>
        <v>3351.7240000000006</v>
      </c>
    </row>
    <row r="36" spans="1:27" ht="30" customHeight="1" thickBot="1" x14ac:dyDescent="0.25">
      <c r="A36" s="80" t="s">
        <v>29</v>
      </c>
      <c r="B36" s="81">
        <f>IF(LEN(B$2)&gt;0,SUM(B31:B35),"")</f>
        <v>922</v>
      </c>
      <c r="C36" s="82">
        <f t="shared" ref="C36:Z36" si="4">IF(LEN(C$2)&gt;0,SUM(C31:C35),"")</f>
        <v>796</v>
      </c>
      <c r="D36" s="82">
        <f t="shared" si="4"/>
        <v>759</v>
      </c>
      <c r="E36" s="82">
        <f t="shared" si="4"/>
        <v>710</v>
      </c>
      <c r="F36" s="82">
        <f t="shared" si="4"/>
        <v>691</v>
      </c>
      <c r="G36" s="82">
        <f t="shared" si="4"/>
        <v>691</v>
      </c>
      <c r="H36" s="82">
        <f t="shared" si="4"/>
        <v>691</v>
      </c>
      <c r="I36" s="82">
        <f t="shared" si="4"/>
        <v>667.81</v>
      </c>
      <c r="J36" s="82">
        <f t="shared" si="4"/>
        <v>686</v>
      </c>
      <c r="K36" s="82">
        <f t="shared" si="4"/>
        <v>686</v>
      </c>
      <c r="L36" s="82">
        <f t="shared" si="4"/>
        <v>687</v>
      </c>
      <c r="M36" s="82">
        <f t="shared" si="4"/>
        <v>689</v>
      </c>
      <c r="N36" s="82">
        <f t="shared" si="4"/>
        <v>811.62300000000005</v>
      </c>
      <c r="O36" s="82">
        <f t="shared" si="4"/>
        <v>856.25599999999997</v>
      </c>
      <c r="P36" s="82">
        <f t="shared" si="4"/>
        <v>863.86300000000006</v>
      </c>
      <c r="Q36" s="82">
        <f t="shared" si="4"/>
        <v>886.02800000000002</v>
      </c>
      <c r="R36" s="82">
        <f t="shared" si="4"/>
        <v>830</v>
      </c>
      <c r="S36" s="82">
        <f t="shared" si="4"/>
        <v>877.67499999999995</v>
      </c>
      <c r="T36" s="82">
        <f t="shared" si="4"/>
        <v>812</v>
      </c>
      <c r="U36" s="82">
        <f t="shared" si="4"/>
        <v>662</v>
      </c>
      <c r="V36" s="82">
        <f t="shared" si="4"/>
        <v>574.279</v>
      </c>
      <c r="W36" s="82">
        <f t="shared" si="4"/>
        <v>709.82899999999995</v>
      </c>
      <c r="X36" s="82">
        <f t="shared" si="4"/>
        <v>835</v>
      </c>
      <c r="Y36" s="82">
        <f t="shared" si="4"/>
        <v>960</v>
      </c>
      <c r="Z36" s="83" t="str">
        <f t="shared" si="4"/>
        <v/>
      </c>
      <c r="AA36" s="84">
        <f t="shared" si="3"/>
        <v>18354.362999999998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2142.779</v>
      </c>
      <c r="C39" s="82">
        <f t="shared" ref="C39:Z39" si="6">IF(LEN(C$2)&gt;0,C14+C22+C36,"")</f>
        <v>2060.6769999999997</v>
      </c>
      <c r="D39" s="82">
        <f t="shared" si="6"/>
        <v>2277.663</v>
      </c>
      <c r="E39" s="82">
        <f t="shared" si="6"/>
        <v>2384.81</v>
      </c>
      <c r="F39" s="82">
        <f t="shared" si="6"/>
        <v>2348.91</v>
      </c>
      <c r="G39" s="82">
        <f t="shared" si="6"/>
        <v>2330.9409999999998</v>
      </c>
      <c r="H39" s="82">
        <f t="shared" si="6"/>
        <v>2346.1759999999999</v>
      </c>
      <c r="I39" s="82">
        <f t="shared" si="6"/>
        <v>2426.71</v>
      </c>
      <c r="J39" s="82">
        <f t="shared" si="6"/>
        <v>2540.89</v>
      </c>
      <c r="K39" s="82">
        <f t="shared" si="6"/>
        <v>2648.6410000000001</v>
      </c>
      <c r="L39" s="82">
        <f t="shared" si="6"/>
        <v>2632.1750000000002</v>
      </c>
      <c r="M39" s="82">
        <f t="shared" si="6"/>
        <v>2712.123</v>
      </c>
      <c r="N39" s="82">
        <f t="shared" si="6"/>
        <v>2757.3319999999999</v>
      </c>
      <c r="O39" s="82">
        <f t="shared" si="6"/>
        <v>2754.1409999999996</v>
      </c>
      <c r="P39" s="82">
        <f t="shared" si="6"/>
        <v>2726.5140000000001</v>
      </c>
      <c r="Q39" s="82">
        <f t="shared" si="6"/>
        <v>2670.0699999999997</v>
      </c>
      <c r="R39" s="82">
        <f t="shared" si="6"/>
        <v>2560.6579999999999</v>
      </c>
      <c r="S39" s="82">
        <f t="shared" si="6"/>
        <v>2477.9319999999998</v>
      </c>
      <c r="T39" s="82">
        <f t="shared" si="6"/>
        <v>2639.3969999999999</v>
      </c>
      <c r="U39" s="82">
        <f t="shared" si="6"/>
        <v>2829.4</v>
      </c>
      <c r="V39" s="82">
        <f t="shared" si="6"/>
        <v>2868.1790000000001</v>
      </c>
      <c r="W39" s="82">
        <f t="shared" si="6"/>
        <v>2833.3140000000003</v>
      </c>
      <c r="X39" s="82">
        <f t="shared" si="6"/>
        <v>2463.7579999999998</v>
      </c>
      <c r="Y39" s="82">
        <f t="shared" si="6"/>
        <v>2225.8539999999998</v>
      </c>
      <c r="Z39" s="83" t="str">
        <f t="shared" si="6"/>
        <v/>
      </c>
      <c r="AA39" s="95">
        <f>SUM(B39:Z39)</f>
        <v>60659.044000000002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2142.779</v>
      </c>
      <c r="C4" s="18">
        <v>2060.6770000000001</v>
      </c>
      <c r="D4" s="18">
        <v>2277.663</v>
      </c>
      <c r="E4" s="18">
        <v>2384.81</v>
      </c>
      <c r="F4" s="18">
        <v>2348.91</v>
      </c>
      <c r="G4" s="18">
        <v>2330.9409999999998</v>
      </c>
      <c r="H4" s="18">
        <v>2346.1759999999999</v>
      </c>
      <c r="I4" s="18">
        <v>2426.71</v>
      </c>
      <c r="J4" s="18">
        <v>2540.89</v>
      </c>
      <c r="K4" s="18">
        <v>2648.6410000000001</v>
      </c>
      <c r="L4" s="18">
        <v>2632.1750000000002</v>
      </c>
      <c r="M4" s="18">
        <v>2712.123</v>
      </c>
      <c r="N4" s="18">
        <v>2757.3319999999999</v>
      </c>
      <c r="O4" s="18">
        <v>2754.1410000000001</v>
      </c>
      <c r="P4" s="18">
        <v>2726.5140000000001</v>
      </c>
      <c r="Q4" s="18">
        <v>2670.07</v>
      </c>
      <c r="R4" s="18">
        <v>2560.6579999999999</v>
      </c>
      <c r="S4" s="18">
        <v>2477.9319999999998</v>
      </c>
      <c r="T4" s="18">
        <v>2639.3969999999999</v>
      </c>
      <c r="U4" s="18">
        <v>2829.4</v>
      </c>
      <c r="V4" s="18">
        <v>2868.1790000000001</v>
      </c>
      <c r="W4" s="18">
        <v>2833.3139999999999</v>
      </c>
      <c r="X4" s="18">
        <v>2463.7579999999998</v>
      </c>
      <c r="Y4" s="18">
        <v>2225.8539999999998</v>
      </c>
      <c r="Z4" s="19"/>
      <c r="AA4" s="20">
        <f>SUM(B4:Z4)</f>
        <v>60659.044000000002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35.18</v>
      </c>
      <c r="C7" s="28">
        <v>28.99</v>
      </c>
      <c r="D7" s="28">
        <v>17.350000000000001</v>
      </c>
      <c r="E7" s="28">
        <v>0</v>
      </c>
      <c r="F7" s="28">
        <v>-500</v>
      </c>
      <c r="G7" s="28">
        <v>-500</v>
      </c>
      <c r="H7" s="28">
        <v>-500</v>
      </c>
      <c r="I7" s="28">
        <v>-500</v>
      </c>
      <c r="J7" s="28">
        <v>-500</v>
      </c>
      <c r="K7" s="28">
        <v>-500</v>
      </c>
      <c r="L7" s="28">
        <v>-500</v>
      </c>
      <c r="M7" s="28">
        <v>0</v>
      </c>
      <c r="N7" s="28">
        <v>0.1</v>
      </c>
      <c r="O7" s="28">
        <v>0.1</v>
      </c>
      <c r="P7" s="28">
        <v>0.1</v>
      </c>
      <c r="Q7" s="28">
        <v>2</v>
      </c>
      <c r="R7" s="28">
        <v>16.989999999999998</v>
      </c>
      <c r="S7" s="28">
        <v>26.36</v>
      </c>
      <c r="T7" s="28">
        <v>22.61</v>
      </c>
      <c r="U7" s="28">
        <v>-500</v>
      </c>
      <c r="V7" s="28">
        <v>-500</v>
      </c>
      <c r="W7" s="28">
        <v>0</v>
      </c>
      <c r="X7" s="28">
        <v>35.18</v>
      </c>
      <c r="Y7" s="28">
        <v>35.22</v>
      </c>
      <c r="Z7" s="29"/>
      <c r="AA7" s="30">
        <v>-178.32583333333332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33.771000000000008</v>
      </c>
      <c r="C17" s="66">
        <v>33.751000000000005</v>
      </c>
      <c r="D17" s="66">
        <v>33.751000000000005</v>
      </c>
      <c r="E17" s="66">
        <v>33.751000000000005</v>
      </c>
      <c r="F17" s="66">
        <v>33.133000000000003</v>
      </c>
      <c r="G17" s="66">
        <v>33.133000000000003</v>
      </c>
      <c r="H17" s="66">
        <v>33.133000000000003</v>
      </c>
      <c r="I17" s="66">
        <v>26.993000000000002</v>
      </c>
      <c r="J17" s="66">
        <v>27.003000000000004</v>
      </c>
      <c r="K17" s="66">
        <v>26.993000000000002</v>
      </c>
      <c r="L17" s="66">
        <v>32.963000000000001</v>
      </c>
      <c r="M17" s="66">
        <v>38.761000000000003</v>
      </c>
      <c r="N17" s="66">
        <v>38.143000000000001</v>
      </c>
      <c r="O17" s="66">
        <v>38.133000000000003</v>
      </c>
      <c r="P17" s="66">
        <v>40.133000000000003</v>
      </c>
      <c r="Q17" s="66">
        <v>33.751000000000005</v>
      </c>
      <c r="R17" s="66">
        <v>33.751000000000005</v>
      </c>
      <c r="S17" s="66">
        <v>33.761000000000003</v>
      </c>
      <c r="T17" s="66">
        <v>33.751000000000005</v>
      </c>
      <c r="U17" s="66">
        <v>33.761000000000003</v>
      </c>
      <c r="V17" s="66">
        <v>33.781000000000006</v>
      </c>
      <c r="W17" s="66">
        <v>33.203000000000003</v>
      </c>
      <c r="X17" s="66">
        <v>33.153000000000006</v>
      </c>
      <c r="Y17" s="66">
        <v>39.99</v>
      </c>
      <c r="Z17" s="67"/>
      <c r="AA17" s="68">
        <f>SUM(B17:Z17)</f>
        <v>812.44699999999989</v>
      </c>
    </row>
    <row r="18" spans="1:27" ht="24.95" customHeight="1" x14ac:dyDescent="0.2">
      <c r="A18" s="69" t="s">
        <v>13</v>
      </c>
      <c r="B18" s="70">
        <v>594.68900000000008</v>
      </c>
      <c r="C18" s="71">
        <v>584.34899999999993</v>
      </c>
      <c r="D18" s="71">
        <v>578.52499999999986</v>
      </c>
      <c r="E18" s="71">
        <v>572.5150000000001</v>
      </c>
      <c r="F18" s="71">
        <v>562.86800000000005</v>
      </c>
      <c r="G18" s="71">
        <v>560.21899999999994</v>
      </c>
      <c r="H18" s="71">
        <v>574.077</v>
      </c>
      <c r="I18" s="71">
        <v>604.09100000000001</v>
      </c>
      <c r="J18" s="71">
        <v>623.63</v>
      </c>
      <c r="K18" s="71">
        <v>642.50399999999991</v>
      </c>
      <c r="L18" s="71">
        <v>659.99800000000005</v>
      </c>
      <c r="M18" s="71">
        <v>669.00300000000004</v>
      </c>
      <c r="N18" s="71">
        <v>675.24799999999982</v>
      </c>
      <c r="O18" s="71">
        <v>677.29899999999986</v>
      </c>
      <c r="P18" s="71">
        <v>672.69600000000003</v>
      </c>
      <c r="Q18" s="71">
        <v>669.33699999999988</v>
      </c>
      <c r="R18" s="71">
        <v>662.19899999999996</v>
      </c>
      <c r="S18" s="71">
        <v>651.1579999999999</v>
      </c>
      <c r="T18" s="71">
        <v>638.15499999999997</v>
      </c>
      <c r="U18" s="71">
        <v>628.73200000000008</v>
      </c>
      <c r="V18" s="71">
        <v>622.88900000000012</v>
      </c>
      <c r="W18" s="71">
        <v>613.32900000000006</v>
      </c>
      <c r="X18" s="71">
        <v>602.91099999999983</v>
      </c>
      <c r="Y18" s="71">
        <v>587.51299999999992</v>
      </c>
      <c r="Z18" s="72"/>
      <c r="AA18" s="73">
        <f>SUM(B18:Z18)</f>
        <v>14927.934000000001</v>
      </c>
    </row>
    <row r="19" spans="1:27" ht="24.95" customHeight="1" x14ac:dyDescent="0.2">
      <c r="A19" s="69" t="s">
        <v>14</v>
      </c>
      <c r="B19" s="74">
        <v>1427.7689999999998</v>
      </c>
      <c r="C19" s="75">
        <v>1361.6559999999999</v>
      </c>
      <c r="D19" s="75">
        <v>1311.5409999999999</v>
      </c>
      <c r="E19" s="75">
        <v>1274.0439999999996</v>
      </c>
      <c r="F19" s="75">
        <v>1249.9089999999999</v>
      </c>
      <c r="G19" s="75">
        <v>1235.3389999999999</v>
      </c>
      <c r="H19" s="75">
        <v>1237.4660000000001</v>
      </c>
      <c r="I19" s="75">
        <v>1300.626</v>
      </c>
      <c r="J19" s="75">
        <v>1394.5070000000001</v>
      </c>
      <c r="K19" s="75">
        <v>1487.644</v>
      </c>
      <c r="L19" s="75">
        <v>1572.7140000000002</v>
      </c>
      <c r="M19" s="75">
        <v>1634.8590000000002</v>
      </c>
      <c r="N19" s="75">
        <v>1672.9409999999998</v>
      </c>
      <c r="O19" s="75">
        <v>1665.4590000000001</v>
      </c>
      <c r="P19" s="75">
        <v>1639.6849999999997</v>
      </c>
      <c r="Q19" s="75">
        <v>1621.482</v>
      </c>
      <c r="R19" s="75">
        <v>1614.61</v>
      </c>
      <c r="S19" s="75">
        <v>1608.2629999999999</v>
      </c>
      <c r="T19" s="75">
        <v>1598.6030000000003</v>
      </c>
      <c r="U19" s="75">
        <v>1636.1570000000002</v>
      </c>
      <c r="V19" s="75">
        <v>1676.2589999999998</v>
      </c>
      <c r="W19" s="75">
        <v>1650.7819999999999</v>
      </c>
      <c r="X19" s="75">
        <v>1579.7439999999999</v>
      </c>
      <c r="Y19" s="75">
        <v>1505.3510000000001</v>
      </c>
      <c r="Z19" s="72"/>
      <c r="AA19" s="73">
        <f>SUM(B19:Z19)</f>
        <v>35957.409999999996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86.55</v>
      </c>
      <c r="C21" s="71">
        <v>80.849999999999994</v>
      </c>
      <c r="D21" s="71">
        <v>74.25</v>
      </c>
      <c r="E21" s="71">
        <v>70.5</v>
      </c>
      <c r="F21" s="71">
        <v>69</v>
      </c>
      <c r="G21" s="71">
        <v>68.25</v>
      </c>
      <c r="H21" s="71">
        <v>67.5</v>
      </c>
      <c r="I21" s="71">
        <v>66</v>
      </c>
      <c r="J21" s="71">
        <v>66.75</v>
      </c>
      <c r="K21" s="71">
        <v>67.5</v>
      </c>
      <c r="L21" s="71">
        <v>67.5</v>
      </c>
      <c r="M21" s="71">
        <v>70.5</v>
      </c>
      <c r="N21" s="71">
        <v>72</v>
      </c>
      <c r="O21" s="71">
        <v>74.25</v>
      </c>
      <c r="P21" s="71">
        <v>75</v>
      </c>
      <c r="Q21" s="71">
        <v>76.5</v>
      </c>
      <c r="R21" s="71">
        <v>79.5</v>
      </c>
      <c r="S21" s="71">
        <v>84.75</v>
      </c>
      <c r="T21" s="71">
        <v>91.5</v>
      </c>
      <c r="U21" s="71">
        <v>96.75</v>
      </c>
      <c r="V21" s="71">
        <v>101.25</v>
      </c>
      <c r="W21" s="71">
        <v>102</v>
      </c>
      <c r="X21" s="71">
        <v>97.95</v>
      </c>
      <c r="Y21" s="71">
        <v>93</v>
      </c>
      <c r="Z21" s="71"/>
      <c r="AA21" s="73">
        <f>SUM(B21:Z21)</f>
        <v>1899.6000000000001</v>
      </c>
    </row>
    <row r="22" spans="1:27" ht="30" customHeight="1" thickBot="1" x14ac:dyDescent="0.25">
      <c r="A22" s="80" t="s">
        <v>17</v>
      </c>
      <c r="B22" s="81">
        <f t="shared" ref="B22:AA22" si="1">SUM(B17:B21)</f>
        <v>2142.779</v>
      </c>
      <c r="C22" s="82">
        <f t="shared" si="1"/>
        <v>2060.6059999999998</v>
      </c>
      <c r="D22" s="82">
        <f t="shared" si="1"/>
        <v>1998.0669999999998</v>
      </c>
      <c r="E22" s="82">
        <f t="shared" si="1"/>
        <v>1950.8099999999997</v>
      </c>
      <c r="F22" s="82">
        <f t="shared" si="1"/>
        <v>1914.9099999999999</v>
      </c>
      <c r="G22" s="82">
        <f t="shared" si="1"/>
        <v>1896.9409999999998</v>
      </c>
      <c r="H22" s="82">
        <f t="shared" si="1"/>
        <v>1912.1760000000002</v>
      </c>
      <c r="I22" s="82">
        <f t="shared" si="1"/>
        <v>1997.71</v>
      </c>
      <c r="J22" s="82">
        <f t="shared" si="1"/>
        <v>2111.8900000000003</v>
      </c>
      <c r="K22" s="82">
        <f t="shared" si="1"/>
        <v>2224.6410000000001</v>
      </c>
      <c r="L22" s="82">
        <f t="shared" si="1"/>
        <v>2333.1750000000002</v>
      </c>
      <c r="M22" s="82">
        <f t="shared" si="1"/>
        <v>2413.123</v>
      </c>
      <c r="N22" s="82">
        <f t="shared" si="1"/>
        <v>2458.3319999999994</v>
      </c>
      <c r="O22" s="82">
        <f t="shared" si="1"/>
        <v>2455.1410000000001</v>
      </c>
      <c r="P22" s="82">
        <f t="shared" si="1"/>
        <v>2427.5139999999997</v>
      </c>
      <c r="Q22" s="82">
        <f t="shared" si="1"/>
        <v>2401.0699999999997</v>
      </c>
      <c r="R22" s="82">
        <f t="shared" si="1"/>
        <v>2390.06</v>
      </c>
      <c r="S22" s="82">
        <f t="shared" si="1"/>
        <v>2377.9319999999998</v>
      </c>
      <c r="T22" s="82">
        <f t="shared" si="1"/>
        <v>2362.009</v>
      </c>
      <c r="U22" s="82">
        <f t="shared" si="1"/>
        <v>2395.4</v>
      </c>
      <c r="V22" s="82">
        <f t="shared" si="1"/>
        <v>2434.1790000000001</v>
      </c>
      <c r="W22" s="82">
        <f t="shared" si="1"/>
        <v>2399.3139999999999</v>
      </c>
      <c r="X22" s="82">
        <f t="shared" si="1"/>
        <v>2313.7579999999998</v>
      </c>
      <c r="Y22" s="82">
        <f t="shared" si="1"/>
        <v>2225.8540000000003</v>
      </c>
      <c r="Z22" s="83">
        <f t="shared" si="1"/>
        <v>0</v>
      </c>
      <c r="AA22" s="84">
        <f t="shared" si="1"/>
        <v>53597.390999999996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627.54999999999995</v>
      </c>
      <c r="C25" s="66">
        <v>621.85</v>
      </c>
      <c r="D25" s="66">
        <v>615.25</v>
      </c>
      <c r="E25" s="66">
        <v>611.5</v>
      </c>
      <c r="F25" s="66">
        <v>610</v>
      </c>
      <c r="G25" s="66">
        <v>609.25</v>
      </c>
      <c r="H25" s="66">
        <v>608.5</v>
      </c>
      <c r="I25" s="66">
        <v>607</v>
      </c>
      <c r="J25" s="66">
        <v>607.75</v>
      </c>
      <c r="K25" s="66">
        <v>608.5</v>
      </c>
      <c r="L25" s="66">
        <v>608.5</v>
      </c>
      <c r="M25" s="66">
        <v>611.5</v>
      </c>
      <c r="N25" s="66">
        <v>613</v>
      </c>
      <c r="O25" s="66">
        <v>615.25</v>
      </c>
      <c r="P25" s="66">
        <v>616</v>
      </c>
      <c r="Q25" s="66">
        <v>617.5</v>
      </c>
      <c r="R25" s="66">
        <v>620.5</v>
      </c>
      <c r="S25" s="66">
        <v>625.75</v>
      </c>
      <c r="T25" s="66">
        <v>632.5</v>
      </c>
      <c r="U25" s="66">
        <v>637.75</v>
      </c>
      <c r="V25" s="66">
        <v>642.25</v>
      </c>
      <c r="W25" s="66">
        <v>643</v>
      </c>
      <c r="X25" s="66">
        <v>638.95000000000005</v>
      </c>
      <c r="Y25" s="66">
        <v>634</v>
      </c>
      <c r="Z25" s="67"/>
      <c r="AA25" s="68">
        <f>SUM(B25:Z25)</f>
        <v>14883.6</v>
      </c>
    </row>
    <row r="26" spans="1:27" ht="24.95" customHeight="1" x14ac:dyDescent="0.2">
      <c r="A26" s="69" t="s">
        <v>20</v>
      </c>
      <c r="B26" s="70">
        <v>1515.229</v>
      </c>
      <c r="C26" s="71">
        <v>1438.827</v>
      </c>
      <c r="D26" s="71">
        <v>1662.413</v>
      </c>
      <c r="E26" s="71">
        <v>1773.31</v>
      </c>
      <c r="F26" s="71">
        <v>1738.91</v>
      </c>
      <c r="G26" s="71">
        <v>1721.691</v>
      </c>
      <c r="H26" s="71">
        <v>1737.6759999999999</v>
      </c>
      <c r="I26" s="71">
        <v>1819.71</v>
      </c>
      <c r="J26" s="71">
        <v>1933.14</v>
      </c>
      <c r="K26" s="71">
        <v>2040.1410000000001</v>
      </c>
      <c r="L26" s="71">
        <v>2023.675</v>
      </c>
      <c r="M26" s="71">
        <v>2100.623</v>
      </c>
      <c r="N26" s="71">
        <v>2144.3319999999999</v>
      </c>
      <c r="O26" s="71">
        <v>2138.8910000000001</v>
      </c>
      <c r="P26" s="71">
        <v>2110.5140000000001</v>
      </c>
      <c r="Q26" s="71">
        <v>2052.5700000000002</v>
      </c>
      <c r="R26" s="71">
        <v>1940.1579999999999</v>
      </c>
      <c r="S26" s="71">
        <v>1852.182</v>
      </c>
      <c r="T26" s="71">
        <v>2006.8969999999999</v>
      </c>
      <c r="U26" s="71">
        <v>2191.65</v>
      </c>
      <c r="V26" s="71">
        <v>2225.9290000000001</v>
      </c>
      <c r="W26" s="71">
        <v>2190.3139999999999</v>
      </c>
      <c r="X26" s="71">
        <v>1824.808</v>
      </c>
      <c r="Y26" s="71">
        <v>1591.854</v>
      </c>
      <c r="Z26" s="72"/>
      <c r="AA26" s="73">
        <f>SUM(B26:Z26)</f>
        <v>45775.443999999989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2142.779</v>
      </c>
      <c r="C28" s="57">
        <f t="shared" si="2"/>
        <v>2060.6770000000001</v>
      </c>
      <c r="D28" s="57">
        <f t="shared" si="2"/>
        <v>2277.663</v>
      </c>
      <c r="E28" s="57">
        <f t="shared" si="2"/>
        <v>2384.81</v>
      </c>
      <c r="F28" s="57">
        <f t="shared" si="2"/>
        <v>2348.91</v>
      </c>
      <c r="G28" s="57">
        <f t="shared" si="2"/>
        <v>2330.9409999999998</v>
      </c>
      <c r="H28" s="57">
        <f t="shared" si="2"/>
        <v>2346.1759999999999</v>
      </c>
      <c r="I28" s="57">
        <f t="shared" si="2"/>
        <v>2426.71</v>
      </c>
      <c r="J28" s="57">
        <f t="shared" si="2"/>
        <v>2540.8900000000003</v>
      </c>
      <c r="K28" s="57">
        <f t="shared" si="2"/>
        <v>2648.6410000000001</v>
      </c>
      <c r="L28" s="57">
        <f t="shared" si="2"/>
        <v>2632.1750000000002</v>
      </c>
      <c r="M28" s="57">
        <f t="shared" si="2"/>
        <v>2712.123</v>
      </c>
      <c r="N28" s="57">
        <f t="shared" si="2"/>
        <v>2757.3319999999999</v>
      </c>
      <c r="O28" s="57">
        <f t="shared" si="2"/>
        <v>2754.1410000000001</v>
      </c>
      <c r="P28" s="57">
        <f t="shared" si="2"/>
        <v>2726.5140000000001</v>
      </c>
      <c r="Q28" s="57">
        <f t="shared" si="2"/>
        <v>2670.07</v>
      </c>
      <c r="R28" s="57">
        <f t="shared" si="2"/>
        <v>2560.6579999999999</v>
      </c>
      <c r="S28" s="57">
        <f t="shared" si="2"/>
        <v>2477.9319999999998</v>
      </c>
      <c r="T28" s="57">
        <f t="shared" si="2"/>
        <v>2639.3969999999999</v>
      </c>
      <c r="U28" s="57">
        <f t="shared" si="2"/>
        <v>2829.4</v>
      </c>
      <c r="V28" s="57">
        <f t="shared" si="2"/>
        <v>2868.1790000000001</v>
      </c>
      <c r="W28" s="57">
        <f t="shared" si="2"/>
        <v>2833.3139999999999</v>
      </c>
      <c r="X28" s="57">
        <f t="shared" si="2"/>
        <v>2463.7579999999998</v>
      </c>
      <c r="Y28" s="57">
        <f t="shared" si="2"/>
        <v>2225.8540000000003</v>
      </c>
      <c r="Z28" s="58">
        <f t="shared" si="2"/>
        <v>0</v>
      </c>
      <c r="AA28" s="59">
        <f t="shared" si="2"/>
        <v>60659.043999999987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>
        <v>100</v>
      </c>
      <c r="E31" s="89">
        <v>100</v>
      </c>
      <c r="F31" s="89">
        <v>100</v>
      </c>
      <c r="G31" s="89">
        <v>100</v>
      </c>
      <c r="H31" s="89">
        <v>100</v>
      </c>
      <c r="I31" s="89">
        <v>100</v>
      </c>
      <c r="J31" s="89">
        <v>100</v>
      </c>
      <c r="K31" s="89">
        <v>100</v>
      </c>
      <c r="L31" s="89">
        <v>100</v>
      </c>
      <c r="M31" s="89">
        <v>100</v>
      </c>
      <c r="N31" s="89">
        <v>100</v>
      </c>
      <c r="O31" s="89">
        <v>100</v>
      </c>
      <c r="P31" s="89">
        <v>100</v>
      </c>
      <c r="Q31" s="89">
        <v>100</v>
      </c>
      <c r="R31" s="89">
        <v>100</v>
      </c>
      <c r="S31" s="89">
        <v>70</v>
      </c>
      <c r="T31" s="89">
        <v>100</v>
      </c>
      <c r="U31" s="89">
        <v>100</v>
      </c>
      <c r="V31" s="89">
        <v>100</v>
      </c>
      <c r="W31" s="89">
        <v>100</v>
      </c>
      <c r="X31" s="89">
        <v>70</v>
      </c>
      <c r="Y31" s="89"/>
      <c r="Z31" s="90"/>
      <c r="AA31" s="68">
        <f t="shared" ref="AA31:AA36" si="3">SUM(B31:Z31)</f>
        <v>2040</v>
      </c>
    </row>
    <row r="32" spans="1:27" ht="24.95" customHeight="1" x14ac:dyDescent="0.2">
      <c r="A32" s="91" t="s">
        <v>35</v>
      </c>
      <c r="B32" s="92"/>
      <c r="C32" s="93"/>
      <c r="D32" s="93">
        <v>35</v>
      </c>
      <c r="E32" s="93">
        <v>114</v>
      </c>
      <c r="F32" s="93">
        <v>114</v>
      </c>
      <c r="G32" s="93">
        <v>114</v>
      </c>
      <c r="H32" s="93">
        <v>114</v>
      </c>
      <c r="I32" s="93">
        <v>114</v>
      </c>
      <c r="J32" s="93">
        <v>114</v>
      </c>
      <c r="K32" s="93">
        <v>114</v>
      </c>
      <c r="L32" s="93">
        <v>114</v>
      </c>
      <c r="M32" s="93">
        <v>114</v>
      </c>
      <c r="N32" s="93">
        <v>114</v>
      </c>
      <c r="O32" s="93">
        <v>114</v>
      </c>
      <c r="P32" s="93">
        <v>114</v>
      </c>
      <c r="Q32" s="93">
        <v>114</v>
      </c>
      <c r="R32" s="93">
        <v>5.5979999999999999</v>
      </c>
      <c r="S32" s="93"/>
      <c r="T32" s="93">
        <v>75</v>
      </c>
      <c r="U32" s="93">
        <v>114</v>
      </c>
      <c r="V32" s="93">
        <v>114</v>
      </c>
      <c r="W32" s="93">
        <v>114</v>
      </c>
      <c r="X32" s="93"/>
      <c r="Y32" s="93"/>
      <c r="Z32" s="94"/>
      <c r="AA32" s="73">
        <f t="shared" si="3"/>
        <v>1939.598</v>
      </c>
    </row>
    <row r="33" spans="1:27" ht="24.95" customHeight="1" x14ac:dyDescent="0.2">
      <c r="A33" s="91" t="s">
        <v>36</v>
      </c>
      <c r="B33" s="92"/>
      <c r="C33" s="93"/>
      <c r="D33" s="93"/>
      <c r="E33" s="93">
        <v>60</v>
      </c>
      <c r="F33" s="93">
        <v>60</v>
      </c>
      <c r="G33" s="93">
        <v>60</v>
      </c>
      <c r="H33" s="93">
        <v>60</v>
      </c>
      <c r="I33" s="93">
        <v>60</v>
      </c>
      <c r="J33" s="93">
        <v>60</v>
      </c>
      <c r="K33" s="93">
        <v>60</v>
      </c>
      <c r="L33" s="93">
        <v>60</v>
      </c>
      <c r="M33" s="93">
        <v>60</v>
      </c>
      <c r="N33" s="93">
        <v>60</v>
      </c>
      <c r="O33" s="93">
        <v>60</v>
      </c>
      <c r="P33" s="93">
        <v>60</v>
      </c>
      <c r="Q33" s="93">
        <v>30</v>
      </c>
      <c r="R33" s="93"/>
      <c r="S33" s="93"/>
      <c r="T33" s="93"/>
      <c r="U33" s="93">
        <v>60</v>
      </c>
      <c r="V33" s="93">
        <v>60</v>
      </c>
      <c r="W33" s="93">
        <v>60</v>
      </c>
      <c r="X33" s="93"/>
      <c r="Y33" s="93"/>
      <c r="Z33" s="94"/>
      <c r="AA33" s="73">
        <f t="shared" si="3"/>
        <v>930</v>
      </c>
    </row>
    <row r="34" spans="1:27" ht="24.95" customHeight="1" x14ac:dyDescent="0.2">
      <c r="A34" s="91" t="s">
        <v>37</v>
      </c>
      <c r="B34" s="92"/>
      <c r="C34" s="93"/>
      <c r="D34" s="93">
        <v>35</v>
      </c>
      <c r="E34" s="93">
        <v>35</v>
      </c>
      <c r="F34" s="93">
        <v>35</v>
      </c>
      <c r="G34" s="93">
        <v>35</v>
      </c>
      <c r="H34" s="93">
        <v>35</v>
      </c>
      <c r="I34" s="93">
        <v>30</v>
      </c>
      <c r="J34" s="93">
        <v>30</v>
      </c>
      <c r="K34" s="93">
        <v>25</v>
      </c>
      <c r="L34" s="93">
        <v>25</v>
      </c>
      <c r="M34" s="93">
        <v>25</v>
      </c>
      <c r="N34" s="93">
        <v>25</v>
      </c>
      <c r="O34" s="93">
        <v>25</v>
      </c>
      <c r="P34" s="93">
        <v>25</v>
      </c>
      <c r="Q34" s="93">
        <v>25</v>
      </c>
      <c r="R34" s="93">
        <v>25</v>
      </c>
      <c r="S34" s="93">
        <v>30</v>
      </c>
      <c r="T34" s="93">
        <v>35</v>
      </c>
      <c r="U34" s="93">
        <v>35</v>
      </c>
      <c r="V34" s="93">
        <v>35</v>
      </c>
      <c r="W34" s="93">
        <v>35</v>
      </c>
      <c r="X34" s="93"/>
      <c r="Y34" s="93"/>
      <c r="Z34" s="94"/>
      <c r="AA34" s="73">
        <f t="shared" si="3"/>
        <v>605</v>
      </c>
    </row>
    <row r="35" spans="1:27" ht="24.95" customHeight="1" x14ac:dyDescent="0.2">
      <c r="A35" s="91" t="s">
        <v>38</v>
      </c>
      <c r="B35" s="92"/>
      <c r="C35" s="93">
        <v>7.0999999999999994E-2</v>
      </c>
      <c r="D35" s="93">
        <v>109.596</v>
      </c>
      <c r="E35" s="93">
        <v>125</v>
      </c>
      <c r="F35" s="93">
        <v>125</v>
      </c>
      <c r="G35" s="93">
        <v>125</v>
      </c>
      <c r="H35" s="93">
        <v>125</v>
      </c>
      <c r="I35" s="93">
        <v>125</v>
      </c>
      <c r="J35" s="93">
        <v>125</v>
      </c>
      <c r="K35" s="93">
        <v>125</v>
      </c>
      <c r="L35" s="93"/>
      <c r="M35" s="93"/>
      <c r="N35" s="93"/>
      <c r="O35" s="93"/>
      <c r="P35" s="93"/>
      <c r="Q35" s="93"/>
      <c r="R35" s="93">
        <v>40</v>
      </c>
      <c r="S35" s="93"/>
      <c r="T35" s="93">
        <v>67.388000000000005</v>
      </c>
      <c r="U35" s="93">
        <v>125</v>
      </c>
      <c r="V35" s="93">
        <v>125</v>
      </c>
      <c r="W35" s="93">
        <v>125</v>
      </c>
      <c r="X35" s="93">
        <v>80</v>
      </c>
      <c r="Y35" s="93"/>
      <c r="Z35" s="94"/>
      <c r="AA35" s="73">
        <f t="shared" si="3"/>
        <v>1547.0549999999998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7.0999999999999994E-2</v>
      </c>
      <c r="D36" s="82">
        <f t="shared" si="4"/>
        <v>279.596</v>
      </c>
      <c r="E36" s="82">
        <f t="shared" si="4"/>
        <v>434</v>
      </c>
      <c r="F36" s="82">
        <f t="shared" si="4"/>
        <v>434</v>
      </c>
      <c r="G36" s="82">
        <f t="shared" si="4"/>
        <v>434</v>
      </c>
      <c r="H36" s="82">
        <f t="shared" si="4"/>
        <v>434</v>
      </c>
      <c r="I36" s="82">
        <f t="shared" si="4"/>
        <v>429</v>
      </c>
      <c r="J36" s="82">
        <f t="shared" si="4"/>
        <v>429</v>
      </c>
      <c r="K36" s="82">
        <f t="shared" si="4"/>
        <v>424</v>
      </c>
      <c r="L36" s="82">
        <f t="shared" si="4"/>
        <v>299</v>
      </c>
      <c r="M36" s="82">
        <f t="shared" si="4"/>
        <v>299</v>
      </c>
      <c r="N36" s="82">
        <f t="shared" si="4"/>
        <v>299</v>
      </c>
      <c r="O36" s="82">
        <f t="shared" si="4"/>
        <v>299</v>
      </c>
      <c r="P36" s="82">
        <f t="shared" si="4"/>
        <v>299</v>
      </c>
      <c r="Q36" s="82">
        <f t="shared" si="4"/>
        <v>269</v>
      </c>
      <c r="R36" s="82">
        <f t="shared" si="4"/>
        <v>170.59800000000001</v>
      </c>
      <c r="S36" s="82">
        <f t="shared" si="4"/>
        <v>100</v>
      </c>
      <c r="T36" s="82">
        <f t="shared" si="4"/>
        <v>277.38800000000003</v>
      </c>
      <c r="U36" s="82">
        <f t="shared" si="4"/>
        <v>434</v>
      </c>
      <c r="V36" s="82">
        <f t="shared" si="4"/>
        <v>434</v>
      </c>
      <c r="W36" s="82">
        <f t="shared" si="4"/>
        <v>434</v>
      </c>
      <c r="X36" s="82">
        <f t="shared" si="4"/>
        <v>150</v>
      </c>
      <c r="Y36" s="82">
        <f t="shared" si="4"/>
        <v>0</v>
      </c>
      <c r="Z36" s="83">
        <f t="shared" si="4"/>
        <v>0</v>
      </c>
      <c r="AA36" s="84">
        <f t="shared" si="3"/>
        <v>7061.6529999999993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2142.779</v>
      </c>
      <c r="C39" s="82">
        <f t="shared" ref="C39:Z39" si="6">SUM(C10:C13)+C22+C36</f>
        <v>2060.6769999999997</v>
      </c>
      <c r="D39" s="82">
        <f t="shared" si="6"/>
        <v>2277.6629999999996</v>
      </c>
      <c r="E39" s="82">
        <f t="shared" si="6"/>
        <v>2384.8099999999995</v>
      </c>
      <c r="F39" s="82">
        <f t="shared" si="6"/>
        <v>2348.91</v>
      </c>
      <c r="G39" s="82">
        <f t="shared" si="6"/>
        <v>2330.9409999999998</v>
      </c>
      <c r="H39" s="82">
        <f t="shared" si="6"/>
        <v>2346.1760000000004</v>
      </c>
      <c r="I39" s="82">
        <f t="shared" si="6"/>
        <v>2426.71</v>
      </c>
      <c r="J39" s="82">
        <f t="shared" si="6"/>
        <v>2540.8900000000003</v>
      </c>
      <c r="K39" s="82">
        <f t="shared" si="6"/>
        <v>2648.6410000000001</v>
      </c>
      <c r="L39" s="82">
        <f t="shared" si="6"/>
        <v>2632.1750000000002</v>
      </c>
      <c r="M39" s="82">
        <f t="shared" si="6"/>
        <v>2712.123</v>
      </c>
      <c r="N39" s="82">
        <f t="shared" si="6"/>
        <v>2757.3319999999994</v>
      </c>
      <c r="O39" s="82">
        <f t="shared" si="6"/>
        <v>2754.1410000000001</v>
      </c>
      <c r="P39" s="82">
        <f t="shared" si="6"/>
        <v>2726.5139999999997</v>
      </c>
      <c r="Q39" s="82">
        <f t="shared" si="6"/>
        <v>2670.0699999999997</v>
      </c>
      <c r="R39" s="82">
        <f t="shared" si="6"/>
        <v>2560.6579999999999</v>
      </c>
      <c r="S39" s="82">
        <f t="shared" si="6"/>
        <v>2477.9319999999998</v>
      </c>
      <c r="T39" s="82">
        <f t="shared" si="6"/>
        <v>2639.3969999999999</v>
      </c>
      <c r="U39" s="82">
        <f t="shared" si="6"/>
        <v>2829.4</v>
      </c>
      <c r="V39" s="82">
        <f t="shared" si="6"/>
        <v>2868.1790000000001</v>
      </c>
      <c r="W39" s="82">
        <f t="shared" si="6"/>
        <v>2833.3139999999999</v>
      </c>
      <c r="X39" s="82">
        <f t="shared" si="6"/>
        <v>2463.7579999999998</v>
      </c>
      <c r="Y39" s="82">
        <f t="shared" si="6"/>
        <v>2225.8540000000003</v>
      </c>
      <c r="Z39" s="83">
        <f t="shared" si="6"/>
        <v>0</v>
      </c>
      <c r="AA39" s="95">
        <f>SUM(B39:Z39)</f>
        <v>60659.044000000002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2020-09-06T02:20:07Z</dcterms:created>
  <dcterms:modified xsi:type="dcterms:W3CDTF">2020-09-06T02:20:08Z</dcterms:modified>
</cp:coreProperties>
</file>