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HEnEx\EXE\TradingPlatforms\Publication_Results\"/>
    </mc:Choice>
  </mc:AlternateContent>
  <bookViews>
    <workbookView xWindow="0" yWindow="0" windowWidth="32670" windowHeight="17430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BRD_EXP_NAMES_SUM_BUY">'SPOT_Summary (BUY)'!$A$31:$A$35</definedName>
    <definedName name="BRD_EXP_VALUES_ANAL_BUY">'[1]SPOT_Analytical (BUY)'!$B$73:$Z$77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(SELL)'!$B$74:$Z$78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ELIVERY_DAY">[1]ReportMenu!$C$2</definedName>
    <definedName name="DEM_UNITS_HVL_VALUES_ANAL_BUY">'[1]SPOT_Analytical (BUY)'!$B$65:$Z$65</definedName>
    <definedName name="DEM_UNITS_HVL_VALUES_ANAL_SELL">'[1]SPOT_Analytical (SELL)'!$B$66:$Z$66</definedName>
    <definedName name="DEM_UNITS_LVL_VALUES_ANAL_BUY">'[1]SPOT_Analytical (BUY)'!$B$67:$Z$67</definedName>
    <definedName name="DEM_UNITS_LVL_VALUES_ANAL_SELL">'[1]SPOT_Analytical (SELL)'!$B$68:$Z$68</definedName>
    <definedName name="DEM_UNITS_MVL_VALUES_ANAL_BUY">'[1]SPOT_Analytical (BUY)'!$B$66:$Z$66</definedName>
    <definedName name="DEM_UNITS_MVL_VALUES_ANAL_SELL">'[1]SPOT_Analytical (SELL)'!$B$67:$Z$67</definedName>
    <definedName name="DEM_UNITS_PMP_VALUES_ANAL_BUY">'[1]SPOT_Analytical (BUY)'!$B$68:$Z$68</definedName>
    <definedName name="DEM_UNITS_PMP_VALUES_ANAL_SELL">'[1]SPOT_Analytical (SELL)'!$B$69:$Z$69</definedName>
    <definedName name="DEM_UNITS_SLL_VALUES_ANAL_BUY">'[1]SPOT_Analytical (BUY)'!$B$69:$Z$69</definedName>
    <definedName name="DEM_UNITS_SLL_VALUES_ANAL_SELL">'[1]SPOT_Analytical (SELL)'!$B$70:$Z$70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GAS_UNITS_VALUES_ANAL_BUY">'[1]SPOT_Analytical (BUY)'!$B$25:$Z$39</definedName>
    <definedName name="GAS_UNITS_VALUES_ANAL_SELL">'[1]SPOT_Analytical (SELL)'!$B$25:$Z$40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(BUY)'!$B$41:$Z$58</definedName>
    <definedName name="HDR_UNITS_VALUES_ANAL_SELL">'[1]SPOT_Analytical (SELL)'!$B$42:$Z$59</definedName>
    <definedName name="LIG_UNITS_VALUES_ANAL_BUY">'[1]SPOT_Analytical (BUY)'!$B$10:$Z$23</definedName>
    <definedName name="LIG_UNITS_VALUES_ANAL_SELL">'[1]SPOT_Analytical (SELL)'!$B$10:$Z$23</definedName>
    <definedName name="MKT_OVW_PARTICIPANTS_B">[1]SPOT_Orders_OverView_01!$A$43:$A$66</definedName>
    <definedName name="MKT_OVW_PARTICIPANTS_S">[1]SPOT_Orders_OverView_01!$A$5:$A$39</definedName>
    <definedName name="MTUs_MKT_SUM_BUY">'SPOT_Summary (BUY)'!$B$2:$Z$2</definedName>
    <definedName name="MTUs_MKT_SUM_SELL">'SPOT_Summary (SELL)'!$B$2:$Z$2</definedName>
    <definedName name="_xlnm.Print_Area" localSheetId="0">'SPOT_Summary (SELL)'!$A$1:$AA$36</definedName>
    <definedName name="REP_MNU_T_BUY_Q">[1]ReportMenu!$C$30:$C$39</definedName>
    <definedName name="REP_MNU_T_SELL_Q">[1]ReportMenu!$C$18:$C$27</definedName>
    <definedName name="RES_UNITS_VALUES_ANAL_BUY">'[1]SPOT_Analytical (BUY)'!$B$60:$Z$61</definedName>
    <definedName name="RES_UNITS_VALUES_ANAL_SELL">'[1]SPOT_Analytical (SELL)'!$B$61:$Z$62</definedName>
    <definedName name="SELL_ORDERS_NAMES_SUM_SELL">'SPOT_Summary (SELL)'!$A$25:$A$27</definedName>
    <definedName name="SELL_ORDERS_VALUES_SUM_SELL">'SPOT_Summary (SELL)'!$B$25:$Z$27</definedName>
    <definedName name="TARGET_MARKET">[1]ReportMenu!$C$4</definedName>
    <definedName name="TESTING_PERIOD">[1]ReportMenu!$C$1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39" i="5" l="1"/>
  <c r="L39" i="5"/>
  <c r="D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AA22" i="5"/>
  <c r="Z22" i="5"/>
  <c r="Z39" i="5" s="1"/>
  <c r="Y22" i="5"/>
  <c r="Y39" i="5" s="1"/>
  <c r="X22" i="5"/>
  <c r="X39" i="5" s="1"/>
  <c r="W22" i="5"/>
  <c r="W39" i="5" s="1"/>
  <c r="V22" i="5"/>
  <c r="V39" i="5" s="1"/>
  <c r="U22" i="5"/>
  <c r="U39" i="5" s="1"/>
  <c r="T22" i="5"/>
  <c r="S22" i="5"/>
  <c r="S39" i="5" s="1"/>
  <c r="R22" i="5"/>
  <c r="R39" i="5" s="1"/>
  <c r="Q22" i="5"/>
  <c r="Q39" i="5" s="1"/>
  <c r="P22" i="5"/>
  <c r="P39" i="5" s="1"/>
  <c r="O22" i="5"/>
  <c r="O39" i="5" s="1"/>
  <c r="N22" i="5"/>
  <c r="N39" i="5" s="1"/>
  <c r="M22" i="5"/>
  <c r="M39" i="5" s="1"/>
  <c r="L22" i="5"/>
  <c r="K22" i="5"/>
  <c r="K39" i="5" s="1"/>
  <c r="J22" i="5"/>
  <c r="J39" i="5" s="1"/>
  <c r="I22" i="5"/>
  <c r="I39" i="5" s="1"/>
  <c r="H22" i="5"/>
  <c r="H39" i="5" s="1"/>
  <c r="G22" i="5"/>
  <c r="G39" i="5" s="1"/>
  <c r="F22" i="5"/>
  <c r="F39" i="5" s="1"/>
  <c r="E22" i="5"/>
  <c r="E39" i="5" s="1"/>
  <c r="D22" i="5"/>
  <c r="C22" i="5"/>
  <c r="C39" i="5" s="1"/>
  <c r="B22" i="5"/>
  <c r="B39" i="5" s="1"/>
  <c r="AA39" i="5" s="1"/>
  <c r="AA21" i="5"/>
  <c r="AA20" i="5"/>
  <c r="AA19" i="5"/>
  <c r="AA18" i="5"/>
  <c r="AA17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W39" i="4"/>
  <c r="S39" i="4"/>
  <c r="O39" i="4"/>
  <c r="K39" i="4"/>
  <c r="G39" i="4"/>
  <c r="C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V14" i="4"/>
  <c r="V39" i="4" s="1"/>
  <c r="U14" i="4"/>
  <c r="U39" i="4" s="1"/>
  <c r="T14" i="4"/>
  <c r="T39" i="4" s="1"/>
  <c r="S14" i="4"/>
  <c r="R14" i="4"/>
  <c r="R39" i="4" s="1"/>
  <c r="Q14" i="4"/>
  <c r="Q39" i="4" s="1"/>
  <c r="P14" i="4"/>
  <c r="P39" i="4" s="1"/>
  <c r="O14" i="4"/>
  <c r="N14" i="4"/>
  <c r="N39" i="4" s="1"/>
  <c r="M14" i="4"/>
  <c r="M39" i="4" s="1"/>
  <c r="L14" i="4"/>
  <c r="L39" i="4" s="1"/>
  <c r="K14" i="4"/>
  <c r="J14" i="4"/>
  <c r="J39" i="4" s="1"/>
  <c r="I14" i="4"/>
  <c r="I39" i="4" s="1"/>
  <c r="H14" i="4"/>
  <c r="H39" i="4" s="1"/>
  <c r="G14" i="4"/>
  <c r="F14" i="4"/>
  <c r="F39" i="4" s="1"/>
  <c r="E14" i="4"/>
  <c r="E39" i="4" s="1"/>
  <c r="D14" i="4"/>
  <c r="D39" i="4" s="1"/>
  <c r="C14" i="4"/>
  <c r="B14" i="4"/>
  <c r="B39" i="4" s="1"/>
  <c r="AA13" i="4"/>
  <c r="AA12" i="4"/>
  <c r="AA11" i="4"/>
  <c r="AA10" i="4"/>
  <c r="AA14" i="4" s="1"/>
  <c r="AA7" i="4"/>
  <c r="AA4" i="4"/>
  <c r="AA39" i="4" l="1"/>
</calcChain>
</file>

<file path=xl/sharedStrings.xml><?xml version="1.0" encoding="utf-8"?>
<sst xmlns="http://schemas.openxmlformats.org/spreadsheetml/2006/main" count="74" uniqueCount="41">
  <si>
    <t>Publication on: 06/09/2020 05:17:48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</si>
  <si>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</si>
  <si>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</si>
  <si>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</si>
  <si>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</si>
  <si>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</si>
  <si>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</si>
  <si>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</si>
  <si>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</si>
  <si>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</si>
  <si>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</si>
  <si>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</si>
  <si>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</si>
  <si>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</si>
  <si>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</si>
  <si>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</si>
  <si>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</si>
  <si>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</si>
  <si>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</si>
  <si>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</si>
  <si>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</si>
  <si>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</si>
  <si>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</si>
  <si>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</si>
  <si>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</si>
  <si>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</si>
  <si>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</si>
  <si>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</si>
  <si>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</si>
  <si>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</si>
  <si>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</si>
  <si>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</si>
  <si>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</si>
  <si>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</si>
  <si>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</si>
  <si>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</si>
  <si>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</si>
  <si>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</si>
  <si>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</si>
  <si>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</si>
  <si>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Day-Ahead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</si>
</sst>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right" vertical="center" indent="1"/>
    </xf>
    <xf numFmtId="0" fontId="4" fillId="0" borderId="0" xfId="0" applyFont="1"/>
    <xf numFmtId="164" fontId="5" fillId="2" borderId="2" xfId="0" applyNumberFormat="1" applyFont="1" applyFill="1" applyBorder="1" applyAlignment="1" applyProtection="1">
      <alignment horizontal="left" vertical="center" indent="1" shrinkToFit="1"/>
      <protection locked="0"/>
    </xf>
    <xf numFmtId="165" fontId="6" fillId="3" borderId="3" xfId="0" applyNumberFormat="1" applyFont="1" applyFill="1" applyBorder="1" applyAlignment="1" applyProtection="1">
      <alignment horizontal="center" vertical="center"/>
      <protection hidden="1"/>
    </xf>
    <xf numFmtId="165" fontId="6" fillId="3" borderId="4" xfId="0" applyNumberFormat="1" applyFont="1" applyFill="1" applyBorder="1" applyAlignment="1" applyProtection="1">
      <alignment horizontal="center" vertical="center"/>
      <protection hidden="1"/>
    </xf>
    <xf numFmtId="165" fontId="6" fillId="3" borderId="5" xfId="0" applyNumberFormat="1" applyFont="1" applyFill="1" applyBorder="1" applyAlignment="1" applyProtection="1">
      <alignment horizontal="center" vertical="center"/>
      <protection hidden="1"/>
    </xf>
    <xf numFmtId="165" fontId="6" fillId="3" borderId="6" xfId="0" applyNumberFormat="1" applyFont="1" applyFill="1" applyBorder="1" applyAlignment="1" applyProtection="1">
      <alignment horizontal="center" vertical="center"/>
      <protection hidden="1"/>
    </xf>
    <xf numFmtId="0" fontId="6" fillId="3" borderId="2" xfId="0" applyFont="1" applyFill="1" applyBorder="1" applyAlignment="1" applyProtection="1">
      <alignment horizontal="center" vertical="center"/>
      <protection hidden="1"/>
    </xf>
    <xf numFmtId="0" fontId="6" fillId="4" borderId="2" xfId="0" applyFont="1" applyFill="1" applyBorder="1" applyAlignment="1" applyProtection="1">
      <alignment horizontal="left" vertical="center" indent="1"/>
      <protection hidden="1"/>
    </xf>
    <xf numFmtId="166" fontId="7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166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4" xfId="0" applyFont="1" applyFill="1" applyBorder="1" applyAlignment="1" applyProtection="1">
      <alignment horizontal="left" vertical="center" indent="1"/>
      <protection hidden="1"/>
    </xf>
    <xf numFmtId="0" fontId="8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7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8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0" xfId="0" applyFont="1" applyFill="1" applyBorder="1" applyAlignment="1" applyProtection="1">
      <alignment horizontal="left" vertical="center" indent="1" shrinkToFit="1"/>
      <protection hidden="1"/>
    </xf>
    <xf numFmtId="2" fontId="9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4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9" xfId="0" applyFont="1" applyFill="1" applyBorder="1" applyAlignment="1" applyProtection="1">
      <alignment horizontal="left" vertical="center" indent="1" shrinkToFit="1"/>
      <protection hidden="1"/>
    </xf>
    <xf numFmtId="2" fontId="9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20" xfId="0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21" xfId="0" applyNumberFormat="1" applyFont="1" applyFill="1" applyBorder="1" applyAlignment="1" applyProtection="1">
      <alignment horizontal="right" vertical="center" shrinkToFit="1"/>
      <protection hidden="1"/>
    </xf>
    <xf numFmtId="0" fontId="6" fillId="3" borderId="2" xfId="0" applyFont="1" applyFill="1" applyBorder="1" applyAlignment="1" applyProtection="1">
      <alignment horizontal="left" vertical="center"/>
      <protection hidden="1"/>
    </xf>
    <xf numFmtId="165" fontId="6" fillId="0" borderId="7" xfId="0" applyNumberFormat="1" applyFont="1" applyFill="1" applyBorder="1" applyAlignment="1" applyProtection="1">
      <alignment horizontal="center" vertical="center"/>
      <protection hidden="1"/>
    </xf>
    <xf numFmtId="165" fontId="6" fillId="0" borderId="8" xfId="0" applyNumberFormat="1" applyFont="1" applyFill="1" applyBorder="1" applyAlignment="1" applyProtection="1">
      <alignment horizontal="center" vertical="center"/>
      <protection hidden="1"/>
    </xf>
    <xf numFmtId="165" fontId="6" fillId="0" borderId="9" xfId="0" applyNumberFormat="1" applyFont="1" applyFill="1" applyBorder="1" applyAlignment="1" applyProtection="1">
      <alignment horizontal="center" vertical="center"/>
      <protection hidden="1"/>
    </xf>
    <xf numFmtId="0" fontId="10" fillId="0" borderId="10" xfId="0" applyFont="1" applyFill="1" applyBorder="1" applyAlignment="1" applyProtection="1">
      <alignment horizontal="left" vertical="center" indent="1" shrinkToFi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0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22" xfId="0" applyFont="1" applyFill="1" applyBorder="1" applyAlignment="1" applyProtection="1">
      <alignment horizontal="left" vertical="center" indent="1" shrinkToFit="1"/>
      <protection hidden="1"/>
    </xf>
    <xf numFmtId="0" fontId="8" fillId="0" borderId="23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4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5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22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0" applyFont="1" applyFill="1" applyBorder="1" applyAlignment="1" applyProtection="1">
      <alignment horizontal="left" vertical="center" indent="1" shrinkToFit="1"/>
      <protection hidden="1"/>
    </xf>
    <xf numFmtId="0" fontId="8" fillId="0" borderId="26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7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0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9" xfId="0" applyNumberFormat="1" applyFont="1" applyFill="1" applyBorder="1" applyAlignment="1" applyProtection="1">
      <alignment horizontal="right" vertical="center" shrinkToFit="1"/>
      <protection hidden="1"/>
    </xf>
    <xf numFmtId="0" fontId="6" fillId="4" borderId="21" xfId="0" applyFont="1" applyFill="1" applyBorder="1" applyAlignment="1" applyProtection="1">
      <alignment horizontal="left" vertical="center" indent="1" shrinkToFit="1"/>
      <protection hidden="1"/>
    </xf>
    <xf numFmtId="167" fontId="7" fillId="4" borderId="15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6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7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21" xfId="0" applyNumberFormat="1" applyFont="1" applyFill="1" applyBorder="1" applyAlignment="1" applyProtection="1">
      <alignment horizontal="right" vertical="center" shrinkToFit="1"/>
      <protection hidden="1"/>
    </xf>
    <xf numFmtId="0" fontId="11" fillId="0" borderId="28" xfId="0" applyFont="1" applyFill="1" applyBorder="1" applyAlignment="1" applyProtection="1">
      <alignment horizontal="left" vertical="center" indent="1" shrinkToFit="1"/>
      <protection hidden="1"/>
    </xf>
    <xf numFmtId="166" fontId="12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5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Border="1" applyAlignment="1">
      <alignment horizontal="right" vertical="center"/>
    </xf>
    <xf numFmtId="0" fontId="8" fillId="0" borderId="12" xfId="0" applyNumberFormat="1" applyFont="1" applyBorder="1" applyAlignment="1">
      <alignment horizontal="right" vertical="center"/>
    </xf>
    <xf numFmtId="0" fontId="8" fillId="0" borderId="13" xfId="0" applyNumberFormat="1" applyFont="1" applyBorder="1" applyAlignment="1">
      <alignment horizontal="right" vertical="center"/>
    </xf>
    <xf numFmtId="166" fontId="8" fillId="5" borderId="10" xfId="0" applyNumberFormat="1" applyFont="1" applyFill="1" applyBorder="1" applyAlignment="1">
      <alignment horizontal="right" vertical="center"/>
    </xf>
    <xf numFmtId="0" fontId="8" fillId="6" borderId="29" xfId="0" applyFont="1" applyFill="1" applyBorder="1" applyAlignment="1" applyProtection="1">
      <alignment horizontal="left" vertical="center" indent="1"/>
      <protection hidden="1"/>
    </xf>
    <xf numFmtId="0" fontId="8" fillId="0" borderId="23" xfId="0" applyNumberFormat="1" applyFont="1" applyBorder="1" applyAlignment="1">
      <alignment horizontal="right" vertical="center"/>
    </xf>
    <xf numFmtId="0" fontId="8" fillId="0" borderId="24" xfId="0" applyNumberFormat="1" applyFont="1" applyBorder="1" applyAlignment="1">
      <alignment horizontal="right" vertical="center"/>
    </xf>
    <xf numFmtId="0" fontId="8" fillId="0" borderId="25" xfId="0" applyNumberFormat="1" applyFont="1" applyBorder="1" applyAlignment="1">
      <alignment horizontal="right" vertical="center"/>
    </xf>
    <xf numFmtId="166" fontId="8" fillId="5" borderId="22" xfId="0" applyNumberFormat="1" applyFont="1" applyFill="1" applyBorder="1" applyAlignment="1">
      <alignment horizontal="right" vertical="center"/>
    </xf>
    <xf numFmtId="0" fontId="8" fillId="0" borderId="26" xfId="0" applyNumberFormat="1" applyFont="1" applyBorder="1" applyAlignment="1">
      <alignment horizontal="right" vertical="center"/>
    </xf>
    <xf numFmtId="0" fontId="8" fillId="0" borderId="27" xfId="0" applyNumberFormat="1" applyFont="1" applyBorder="1" applyAlignment="1">
      <alignment horizontal="right" vertical="center"/>
    </xf>
    <xf numFmtId="0" fontId="8" fillId="6" borderId="14" xfId="0" applyFont="1" applyFill="1" applyBorder="1" applyAlignment="1" applyProtection="1">
      <alignment horizontal="left" vertical="center" indent="1"/>
      <protection hidden="1"/>
    </xf>
    <xf numFmtId="0" fontId="8" fillId="0" borderId="20" xfId="0" applyNumberFormat="1" applyFont="1" applyBorder="1" applyAlignment="1">
      <alignment horizontal="right" vertical="center"/>
    </xf>
    <xf numFmtId="166" fontId="8" fillId="5" borderId="19" xfId="0" applyNumberFormat="1" applyFont="1" applyFill="1" applyBorder="1" applyAlignment="1">
      <alignment horizontal="right" vertical="center"/>
    </xf>
    <xf numFmtId="0" fontId="8" fillId="6" borderId="22" xfId="0" applyFont="1" applyFill="1" applyBorder="1" applyAlignment="1" applyProtection="1">
      <alignment horizontal="left" vertical="center" indent="1"/>
      <protection hidden="1"/>
    </xf>
    <xf numFmtId="0" fontId="6" fillId="4" borderId="18" xfId="0" applyFont="1" applyFill="1" applyBorder="1" applyAlignment="1" applyProtection="1">
      <alignment horizontal="left" vertical="center" indent="1" shrinkToFit="1"/>
      <protection hidden="1"/>
    </xf>
    <xf numFmtId="167" fontId="7" fillId="4" borderId="30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1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2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18" xfId="0" applyNumberFormat="1" applyFont="1" applyFill="1" applyBorder="1" applyAlignment="1" applyProtection="1">
      <alignment horizontal="right" vertical="center" shrinkToFit="1"/>
      <protection hidden="1"/>
    </xf>
    <xf numFmtId="165" fontId="6" fillId="0" borderId="33" xfId="0" applyNumberFormat="1" applyFont="1" applyFill="1" applyBorder="1" applyAlignment="1" applyProtection="1">
      <alignment horizontal="center" vertical="center"/>
      <protection hidden="1"/>
    </xf>
    <xf numFmtId="165" fontId="6" fillId="0" borderId="34" xfId="0" applyNumberFormat="1" applyFont="1" applyFill="1" applyBorder="1" applyAlignment="1" applyProtection="1">
      <alignment horizontal="center" vertical="center"/>
      <protection hidden="1"/>
    </xf>
    <xf numFmtId="165" fontId="6" fillId="0" borderId="35" xfId="0" applyNumberFormat="1" applyFont="1" applyFill="1" applyBorder="1" applyAlignment="1" applyProtection="1">
      <alignment horizontal="center" vertical="center"/>
      <protection hidden="1"/>
    </xf>
    <xf numFmtId="0" fontId="8" fillId="5" borderId="11" xfId="0" applyNumberFormat="1" applyFont="1" applyFill="1" applyBorder="1" applyAlignment="1">
      <alignment horizontal="right" vertical="center"/>
    </xf>
    <xf numFmtId="0" fontId="8" fillId="5" borderId="36" xfId="0" applyNumberFormat="1" applyFont="1" applyFill="1" applyBorder="1" applyAlignment="1">
      <alignment horizontal="right" vertical="center"/>
    </xf>
    <xf numFmtId="0" fontId="8" fillId="5" borderId="13" xfId="0" applyNumberFormat="1" applyFont="1" applyFill="1" applyBorder="1" applyAlignment="1">
      <alignment horizontal="right" vertical="center"/>
    </xf>
    <xf numFmtId="0" fontId="8" fillId="5" borderId="22" xfId="0" applyFont="1" applyFill="1" applyBorder="1" applyAlignment="1" applyProtection="1">
      <alignment horizontal="left" vertical="center" indent="1"/>
      <protection hidden="1"/>
    </xf>
    <xf numFmtId="0" fontId="8" fillId="5" borderId="23" xfId="0" applyNumberFormat="1" applyFont="1" applyFill="1" applyBorder="1" applyAlignment="1">
      <alignment horizontal="right" vertical="center"/>
    </xf>
    <xf numFmtId="0" fontId="8" fillId="5" borderId="24" xfId="0" applyNumberFormat="1" applyFont="1" applyFill="1" applyBorder="1" applyAlignment="1">
      <alignment horizontal="right" vertical="center"/>
    </xf>
    <xf numFmtId="0" fontId="8" fillId="5" borderId="25" xfId="0" applyNumberFormat="1" applyFont="1" applyFill="1" applyBorder="1" applyAlignment="1">
      <alignment horizontal="right" vertical="center"/>
    </xf>
    <xf numFmtId="166" fontId="7" fillId="4" borderId="2" xfId="0" applyNumberFormat="1" applyFont="1" applyFill="1" applyBorder="1" applyAlignment="1" applyProtection="1">
      <alignment horizontal="right" vertical="center" shrinkToFit="1"/>
      <protection hidden="1"/>
    </xf>
  </cellXfs>
  <cellStyles count="1">
    <cellStyle name="Normal" xfId="0" builtinId="0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4">
                <a:lumMod val="50000"/>
              </a:schemeClr>
            </a:solidFill>
            <a:ln>
              <a:solidFill>
                <a:schemeClr val="accent4">
                  <a:lumMod val="50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899.31799999999998</c:v>
                </c:pt>
                <c:pt idx="1">
                  <c:v>656.46900000000005</c:v>
                </c:pt>
                <c:pt idx="2">
                  <c:v>650</c:v>
                </c:pt>
                <c:pt idx="3">
                  <c:v>650</c:v>
                </c:pt>
                <c:pt idx="4">
                  <c:v>650</c:v>
                </c:pt>
                <c:pt idx="5">
                  <c:v>650</c:v>
                </c:pt>
                <c:pt idx="6">
                  <c:v>650</c:v>
                </c:pt>
                <c:pt idx="7">
                  <c:v>650</c:v>
                </c:pt>
                <c:pt idx="8">
                  <c:v>650</c:v>
                </c:pt>
                <c:pt idx="9">
                  <c:v>650</c:v>
                </c:pt>
                <c:pt idx="10">
                  <c:v>650</c:v>
                </c:pt>
                <c:pt idx="11">
                  <c:v>650</c:v>
                </c:pt>
                <c:pt idx="12">
                  <c:v>650</c:v>
                </c:pt>
                <c:pt idx="13">
                  <c:v>852.41300000000001</c:v>
                </c:pt>
                <c:pt idx="14">
                  <c:v>958</c:v>
                </c:pt>
                <c:pt idx="15">
                  <c:v>958</c:v>
                </c:pt>
                <c:pt idx="16">
                  <c:v>958</c:v>
                </c:pt>
                <c:pt idx="17">
                  <c:v>958</c:v>
                </c:pt>
                <c:pt idx="18">
                  <c:v>958</c:v>
                </c:pt>
                <c:pt idx="19">
                  <c:v>650</c:v>
                </c:pt>
                <c:pt idx="20">
                  <c:v>714.44499999999994</c:v>
                </c:pt>
                <c:pt idx="21">
                  <c:v>958</c:v>
                </c:pt>
                <c:pt idx="22">
                  <c:v>958</c:v>
                </c:pt>
                <c:pt idx="23">
                  <c:v>958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06D-41C2-BCE3-F4B2254B16DE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>
                <a:lumMod val="60000"/>
                <a:lumOff val="40000"/>
              </a:schemeClr>
            </a:solidFill>
            <a:ln>
              <a:solidFill>
                <a:schemeClr val="accent2">
                  <a:lumMod val="60000"/>
                  <a:lumOff val="40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3021.4</c:v>
                </c:pt>
                <c:pt idx="1">
                  <c:v>2957.9</c:v>
                </c:pt>
                <c:pt idx="2">
                  <c:v>2738.8960000000002</c:v>
                </c:pt>
                <c:pt idx="3">
                  <c:v>2498.3690000000001</c:v>
                </c:pt>
                <c:pt idx="4">
                  <c:v>2298.7370000000001</c:v>
                </c:pt>
                <c:pt idx="5">
                  <c:v>2213.2759999999998</c:v>
                </c:pt>
                <c:pt idx="6">
                  <c:v>2166.9459999999999</c:v>
                </c:pt>
                <c:pt idx="7">
                  <c:v>1928.877</c:v>
                </c:pt>
                <c:pt idx="8">
                  <c:v>2237.6260000000002</c:v>
                </c:pt>
                <c:pt idx="9">
                  <c:v>2313.9</c:v>
                </c:pt>
                <c:pt idx="10">
                  <c:v>2329.1580000000004</c:v>
                </c:pt>
                <c:pt idx="11">
                  <c:v>2569.288</c:v>
                </c:pt>
                <c:pt idx="12">
                  <c:v>2821.3389999999999</c:v>
                </c:pt>
                <c:pt idx="13">
                  <c:v>2842.9</c:v>
                </c:pt>
                <c:pt idx="14">
                  <c:v>2868.1010000000001</c:v>
                </c:pt>
                <c:pt idx="15">
                  <c:v>2945.9</c:v>
                </c:pt>
                <c:pt idx="16">
                  <c:v>2940.9</c:v>
                </c:pt>
                <c:pt idx="17">
                  <c:v>2977.9</c:v>
                </c:pt>
                <c:pt idx="18">
                  <c:v>3024.9</c:v>
                </c:pt>
                <c:pt idx="19">
                  <c:v>2914.0030000000002</c:v>
                </c:pt>
                <c:pt idx="20">
                  <c:v>2920.9</c:v>
                </c:pt>
                <c:pt idx="21">
                  <c:v>3117.9</c:v>
                </c:pt>
                <c:pt idx="22">
                  <c:v>3127.9</c:v>
                </c:pt>
                <c:pt idx="23">
                  <c:v>3136.9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06D-41C2-BCE3-F4B2254B16DE}"/>
            </c:ext>
          </c:extLst>
        </c:ser>
        <c:ser>
          <c:idx val="4"/>
          <c:order val="2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1113</c:v>
                </c:pt>
                <c:pt idx="1">
                  <c:v>1141</c:v>
                </c:pt>
                <c:pt idx="2">
                  <c:v>1097</c:v>
                </c:pt>
                <c:pt idx="3">
                  <c:v>1120</c:v>
                </c:pt>
                <c:pt idx="4">
                  <c:v>1118</c:v>
                </c:pt>
                <c:pt idx="5">
                  <c:v>1114</c:v>
                </c:pt>
                <c:pt idx="6">
                  <c:v>1069</c:v>
                </c:pt>
                <c:pt idx="7">
                  <c:v>983</c:v>
                </c:pt>
                <c:pt idx="8">
                  <c:v>788</c:v>
                </c:pt>
                <c:pt idx="9">
                  <c:v>898.51</c:v>
                </c:pt>
                <c:pt idx="10">
                  <c:v>1089</c:v>
                </c:pt>
                <c:pt idx="11">
                  <c:v>1077</c:v>
                </c:pt>
                <c:pt idx="12">
                  <c:v>1104</c:v>
                </c:pt>
                <c:pt idx="13">
                  <c:v>1115</c:v>
                </c:pt>
                <c:pt idx="14">
                  <c:v>1115</c:v>
                </c:pt>
                <c:pt idx="15">
                  <c:v>1091</c:v>
                </c:pt>
                <c:pt idx="16">
                  <c:v>1077</c:v>
                </c:pt>
                <c:pt idx="17">
                  <c:v>1137</c:v>
                </c:pt>
                <c:pt idx="18">
                  <c:v>1183</c:v>
                </c:pt>
                <c:pt idx="19">
                  <c:v>1106</c:v>
                </c:pt>
                <c:pt idx="20">
                  <c:v>1004</c:v>
                </c:pt>
                <c:pt idx="21">
                  <c:v>1095</c:v>
                </c:pt>
                <c:pt idx="22">
                  <c:v>1031</c:v>
                </c:pt>
                <c:pt idx="23">
                  <c:v>1038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06D-41C2-BCE3-F4B2254B16DE}"/>
            </c:ext>
          </c:extLst>
        </c:ser>
        <c:ser>
          <c:idx val="3"/>
          <c:order val="3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701.66800000000001</c:v>
                </c:pt>
                <c:pt idx="1">
                  <c:v>734.47399999999982</c:v>
                </c:pt>
                <c:pt idx="2">
                  <c:v>802.81299999999999</c:v>
                </c:pt>
                <c:pt idx="3">
                  <c:v>875.93500000000006</c:v>
                </c:pt>
                <c:pt idx="4">
                  <c:v>968.64199999999994</c:v>
                </c:pt>
                <c:pt idx="5">
                  <c:v>1033.806</c:v>
                </c:pt>
                <c:pt idx="6">
                  <c:v>1160.8200000000004</c:v>
                </c:pt>
                <c:pt idx="7">
                  <c:v>1493.3389999999997</c:v>
                </c:pt>
                <c:pt idx="8">
                  <c:v>1911.095</c:v>
                </c:pt>
                <c:pt idx="9">
                  <c:v>2298.665</c:v>
                </c:pt>
                <c:pt idx="10">
                  <c:v>2560.4569999999994</c:v>
                </c:pt>
                <c:pt idx="11">
                  <c:v>2651.4159999999997</c:v>
                </c:pt>
                <c:pt idx="12">
                  <c:v>2637.5850000000005</c:v>
                </c:pt>
                <c:pt idx="13">
                  <c:v>2554.4289999999996</c:v>
                </c:pt>
                <c:pt idx="14">
                  <c:v>2357.4920000000002</c:v>
                </c:pt>
                <c:pt idx="15">
                  <c:v>2063.02</c:v>
                </c:pt>
                <c:pt idx="16">
                  <c:v>1652.65</c:v>
                </c:pt>
                <c:pt idx="17">
                  <c:v>1113.7110000000002</c:v>
                </c:pt>
                <c:pt idx="18">
                  <c:v>704.13799999999992</c:v>
                </c:pt>
                <c:pt idx="19">
                  <c:v>575.90499999999997</c:v>
                </c:pt>
                <c:pt idx="20">
                  <c:v>522.35799999999995</c:v>
                </c:pt>
                <c:pt idx="21">
                  <c:v>471.73199999999991</c:v>
                </c:pt>
                <c:pt idx="22">
                  <c:v>434.76299999999998</c:v>
                </c:pt>
                <c:pt idx="23">
                  <c:v>428.81699999999995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06D-41C2-BCE3-F4B2254B16DE}"/>
            </c:ext>
          </c:extLst>
        </c:ser>
        <c:ser>
          <c:idx val="2"/>
          <c:order val="4"/>
          <c:tx>
            <c:v>Hydro</c:v>
          </c:tx>
          <c:spPr>
            <a:solidFill>
              <a:srgbClr val="0070C0"/>
            </a:solidFill>
            <a:ln>
              <a:solidFill>
                <a:schemeClr val="accent1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138</c:v>
                </c:pt>
                <c:pt idx="1">
                  <c:v>20</c:v>
                </c:pt>
                <c:pt idx="7">
                  <c:v>183</c:v>
                </c:pt>
                <c:pt idx="8">
                  <c:v>183</c:v>
                </c:pt>
                <c:pt idx="9">
                  <c:v>183</c:v>
                </c:pt>
                <c:pt idx="10">
                  <c:v>148</c:v>
                </c:pt>
                <c:pt idx="11">
                  <c:v>103</c:v>
                </c:pt>
                <c:pt idx="12">
                  <c:v>88</c:v>
                </c:pt>
                <c:pt idx="13">
                  <c:v>70</c:v>
                </c:pt>
                <c:pt idx="14">
                  <c:v>38</c:v>
                </c:pt>
                <c:pt idx="15">
                  <c:v>38</c:v>
                </c:pt>
                <c:pt idx="16">
                  <c:v>296</c:v>
                </c:pt>
                <c:pt idx="17">
                  <c:v>554</c:v>
                </c:pt>
                <c:pt idx="18">
                  <c:v>769</c:v>
                </c:pt>
                <c:pt idx="19">
                  <c:v>1559</c:v>
                </c:pt>
                <c:pt idx="20">
                  <c:v>1769</c:v>
                </c:pt>
                <c:pt idx="21">
                  <c:v>826</c:v>
                </c:pt>
                <c:pt idx="22">
                  <c:v>516</c:v>
                </c:pt>
                <c:pt idx="23">
                  <c:v>138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06D-41C2-BCE3-F4B2254B16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09631080"/>
        <c:axId val="70963304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5873.3860000000004</c:v>
                </c:pt>
                <c:pt idx="1">
                  <c:v>5509.8429999999998</c:v>
                </c:pt>
                <c:pt idx="2">
                  <c:v>5288.7089999999998</c:v>
                </c:pt>
                <c:pt idx="3">
                  <c:v>5144.3040000000001</c:v>
                </c:pt>
                <c:pt idx="4">
                  <c:v>5035.3789999999999</c:v>
                </c:pt>
                <c:pt idx="5">
                  <c:v>5011.0820000000003</c:v>
                </c:pt>
                <c:pt idx="6">
                  <c:v>5046.7659999999996</c:v>
                </c:pt>
                <c:pt idx="7">
                  <c:v>5238.2160000000003</c:v>
                </c:pt>
                <c:pt idx="8">
                  <c:v>5769.7209999999995</c:v>
                </c:pt>
                <c:pt idx="9">
                  <c:v>6344.0749999999998</c:v>
                </c:pt>
                <c:pt idx="10">
                  <c:v>6776.6149999999998</c:v>
                </c:pt>
                <c:pt idx="11">
                  <c:v>7050.7039999999997</c:v>
                </c:pt>
                <c:pt idx="12">
                  <c:v>7300.924</c:v>
                </c:pt>
                <c:pt idx="13">
                  <c:v>7434.7420000000002</c:v>
                </c:pt>
                <c:pt idx="14">
                  <c:v>7336.5929999999998</c:v>
                </c:pt>
                <c:pt idx="15">
                  <c:v>7095.92</c:v>
                </c:pt>
                <c:pt idx="16">
                  <c:v>6924.55</c:v>
                </c:pt>
                <c:pt idx="17">
                  <c:v>6740.6109999999999</c:v>
                </c:pt>
                <c:pt idx="18">
                  <c:v>6639.0379999999996</c:v>
                </c:pt>
                <c:pt idx="19">
                  <c:v>6804.9080000000004</c:v>
                </c:pt>
                <c:pt idx="20">
                  <c:v>6930.7030000000004</c:v>
                </c:pt>
                <c:pt idx="21">
                  <c:v>6468.6319999999996</c:v>
                </c:pt>
                <c:pt idx="22">
                  <c:v>6067.6629999999996</c:v>
                </c:pt>
                <c:pt idx="23">
                  <c:v>5699.7169999999996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06D-41C2-BCE3-F4B2254B16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9631080"/>
        <c:axId val="70963304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94</c:v>
                </c:pt>
                <c:pt idx="1">
                  <c:v>65.400000000000006</c:v>
                </c:pt>
                <c:pt idx="2">
                  <c:v>51.48</c:v>
                </c:pt>
                <c:pt idx="3">
                  <c:v>48</c:v>
                </c:pt>
                <c:pt idx="4">
                  <c:v>35.9</c:v>
                </c:pt>
                <c:pt idx="5">
                  <c:v>35.6</c:v>
                </c:pt>
                <c:pt idx="6">
                  <c:v>35.6</c:v>
                </c:pt>
                <c:pt idx="7">
                  <c:v>35.200000000000003</c:v>
                </c:pt>
                <c:pt idx="8">
                  <c:v>35.9</c:v>
                </c:pt>
                <c:pt idx="9">
                  <c:v>38.54</c:v>
                </c:pt>
                <c:pt idx="10">
                  <c:v>48</c:v>
                </c:pt>
                <c:pt idx="11">
                  <c:v>51.48</c:v>
                </c:pt>
                <c:pt idx="12">
                  <c:v>64.27</c:v>
                </c:pt>
                <c:pt idx="13">
                  <c:v>75.8</c:v>
                </c:pt>
                <c:pt idx="14">
                  <c:v>99.9</c:v>
                </c:pt>
                <c:pt idx="15">
                  <c:v>110</c:v>
                </c:pt>
                <c:pt idx="16">
                  <c:v>110</c:v>
                </c:pt>
                <c:pt idx="17">
                  <c:v>150</c:v>
                </c:pt>
                <c:pt idx="18">
                  <c:v>150</c:v>
                </c:pt>
                <c:pt idx="19">
                  <c:v>63.55</c:v>
                </c:pt>
                <c:pt idx="20">
                  <c:v>67.2</c:v>
                </c:pt>
                <c:pt idx="21">
                  <c:v>150</c:v>
                </c:pt>
                <c:pt idx="22">
                  <c:v>150</c:v>
                </c:pt>
                <c:pt idx="23">
                  <c:v>150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06D-41C2-BCE3-F4B2254B16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9613664"/>
        <c:axId val="719613008"/>
      </c:lineChart>
      <c:catAx>
        <c:axId val="7096310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09633048"/>
        <c:crosses val="autoZero"/>
        <c:auto val="1"/>
        <c:lblAlgn val="ctr"/>
        <c:lblOffset val="100"/>
        <c:noMultiLvlLbl val="0"/>
      </c:catAx>
      <c:valAx>
        <c:axId val="709633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09631080"/>
        <c:crosses val="autoZero"/>
        <c:crossBetween val="between"/>
      </c:valAx>
      <c:valAx>
        <c:axId val="7196130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19613664"/>
        <c:crosses val="max"/>
        <c:crossBetween val="between"/>
      </c:valAx>
      <c:catAx>
        <c:axId val="7196136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7196130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1240" cy="627888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otMarketsReporting_HEnEx_v02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Menu"/>
      <sheetName val="Outlook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</sheetNames>
    <sheetDataSet>
      <sheetData sheetId="0">
        <row r="1">
          <cell r="C1" t="str">
            <v>Dry Runs</v>
          </cell>
        </row>
        <row r="2">
          <cell r="C2">
            <v>44072</v>
          </cell>
        </row>
        <row r="4">
          <cell r="C4" t="str">
            <v>DAM</v>
          </cell>
        </row>
        <row r="18">
          <cell r="C18">
            <v>18586.644999999997</v>
          </cell>
        </row>
        <row r="19">
          <cell r="C19">
            <v>64913.916000000041</v>
          </cell>
        </row>
        <row r="20">
          <cell r="C20">
            <v>7619</v>
          </cell>
        </row>
        <row r="21">
          <cell r="C21">
            <v>25703.51</v>
          </cell>
        </row>
        <row r="22">
          <cell r="C22">
            <v>32709.729999999996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30">
          <cell r="C30">
            <v>22617.621000000003</v>
          </cell>
        </row>
        <row r="31">
          <cell r="C31">
            <v>27025.952000000005</v>
          </cell>
        </row>
        <row r="32">
          <cell r="C32">
            <v>97827.478000000003</v>
          </cell>
        </row>
        <row r="33">
          <cell r="C33">
            <v>0</v>
          </cell>
        </row>
        <row r="34">
          <cell r="C34">
            <v>12</v>
          </cell>
        </row>
        <row r="35">
          <cell r="C35">
            <v>2049.75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</sheetData>
      <sheetData sheetId="1"/>
      <sheetData sheetId="2"/>
      <sheetData sheetId="3"/>
      <sheetData sheetId="4"/>
      <sheetData sheetId="5">
        <row r="7">
          <cell r="B7">
            <v>94</v>
          </cell>
          <cell r="C7">
            <v>65.400000000000006</v>
          </cell>
          <cell r="D7">
            <v>51.48</v>
          </cell>
          <cell r="E7">
            <v>48</v>
          </cell>
          <cell r="F7">
            <v>35.9</v>
          </cell>
          <cell r="G7">
            <v>35.6</v>
          </cell>
          <cell r="H7">
            <v>35.6</v>
          </cell>
          <cell r="I7">
            <v>35.200000000000003</v>
          </cell>
          <cell r="J7">
            <v>35.9</v>
          </cell>
          <cell r="K7">
            <v>38.54</v>
          </cell>
          <cell r="L7">
            <v>48</v>
          </cell>
          <cell r="M7">
            <v>51.48</v>
          </cell>
          <cell r="N7">
            <v>64.27</v>
          </cell>
          <cell r="O7">
            <v>75.8</v>
          </cell>
          <cell r="P7">
            <v>99.9</v>
          </cell>
          <cell r="Q7">
            <v>110</v>
          </cell>
          <cell r="R7">
            <v>110</v>
          </cell>
          <cell r="S7">
            <v>150</v>
          </cell>
          <cell r="T7">
            <v>150</v>
          </cell>
          <cell r="U7">
            <v>63.55</v>
          </cell>
          <cell r="V7">
            <v>67.2</v>
          </cell>
          <cell r="W7">
            <v>150</v>
          </cell>
          <cell r="X7">
            <v>150</v>
          </cell>
          <cell r="Y7">
            <v>150</v>
          </cell>
        </row>
        <row r="11">
          <cell r="B11">
            <v>188.31800000000001</v>
          </cell>
          <cell r="C11">
            <v>150</v>
          </cell>
          <cell r="D11">
            <v>150</v>
          </cell>
          <cell r="E11">
            <v>150</v>
          </cell>
          <cell r="F11">
            <v>150</v>
          </cell>
          <cell r="G11">
            <v>150</v>
          </cell>
          <cell r="H11">
            <v>150</v>
          </cell>
          <cell r="I11">
            <v>150</v>
          </cell>
          <cell r="J11">
            <v>150</v>
          </cell>
          <cell r="K11">
            <v>150</v>
          </cell>
          <cell r="L11">
            <v>150</v>
          </cell>
          <cell r="M11">
            <v>150</v>
          </cell>
          <cell r="N11">
            <v>150</v>
          </cell>
          <cell r="O11">
            <v>150</v>
          </cell>
          <cell r="P11">
            <v>247</v>
          </cell>
          <cell r="Q11">
            <v>247</v>
          </cell>
          <cell r="R11">
            <v>247</v>
          </cell>
          <cell r="S11">
            <v>247</v>
          </cell>
          <cell r="T11">
            <v>247</v>
          </cell>
          <cell r="U11">
            <v>150</v>
          </cell>
          <cell r="V11">
            <v>150</v>
          </cell>
          <cell r="W11">
            <v>247</v>
          </cell>
          <cell r="X11">
            <v>247</v>
          </cell>
          <cell r="Y11">
            <v>247</v>
          </cell>
        </row>
        <row r="19">
          <cell r="B19">
            <v>212</v>
          </cell>
          <cell r="C19">
            <v>154</v>
          </cell>
          <cell r="D19">
            <v>154</v>
          </cell>
          <cell r="E19">
            <v>154</v>
          </cell>
          <cell r="F19">
            <v>154</v>
          </cell>
          <cell r="G19">
            <v>154</v>
          </cell>
          <cell r="H19">
            <v>154</v>
          </cell>
          <cell r="I19">
            <v>154</v>
          </cell>
          <cell r="J19">
            <v>154</v>
          </cell>
          <cell r="K19">
            <v>154</v>
          </cell>
          <cell r="L19">
            <v>154</v>
          </cell>
          <cell r="M19">
            <v>154</v>
          </cell>
          <cell r="N19">
            <v>154</v>
          </cell>
          <cell r="O19">
            <v>203.41300000000001</v>
          </cell>
          <cell r="P19">
            <v>212</v>
          </cell>
          <cell r="Q19">
            <v>212</v>
          </cell>
          <cell r="R19">
            <v>212</v>
          </cell>
          <cell r="S19">
            <v>212</v>
          </cell>
          <cell r="T19">
            <v>212</v>
          </cell>
          <cell r="U19">
            <v>154</v>
          </cell>
          <cell r="V19">
            <v>154</v>
          </cell>
          <cell r="W19">
            <v>212</v>
          </cell>
          <cell r="X19">
            <v>212</v>
          </cell>
          <cell r="Y19">
            <v>212</v>
          </cell>
        </row>
        <row r="20">
          <cell r="B20">
            <v>238</v>
          </cell>
          <cell r="C20">
            <v>201.46899999999999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238</v>
          </cell>
          <cell r="P20">
            <v>238</v>
          </cell>
          <cell r="Q20">
            <v>238</v>
          </cell>
          <cell r="R20">
            <v>238</v>
          </cell>
          <cell r="S20">
            <v>238</v>
          </cell>
          <cell r="T20">
            <v>238</v>
          </cell>
          <cell r="U20">
            <v>195</v>
          </cell>
          <cell r="V20">
            <v>238</v>
          </cell>
          <cell r="W20">
            <v>238</v>
          </cell>
          <cell r="X20">
            <v>238</v>
          </cell>
          <cell r="Y20">
            <v>238</v>
          </cell>
        </row>
        <row r="23">
          <cell r="B23">
            <v>261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151</v>
          </cell>
          <cell r="I23">
            <v>151</v>
          </cell>
          <cell r="J23">
            <v>151</v>
          </cell>
          <cell r="K23">
            <v>151</v>
          </cell>
          <cell r="L23">
            <v>151</v>
          </cell>
          <cell r="M23">
            <v>151</v>
          </cell>
          <cell r="N23">
            <v>151</v>
          </cell>
          <cell r="O23">
            <v>261</v>
          </cell>
          <cell r="P23">
            <v>261</v>
          </cell>
          <cell r="Q23">
            <v>261</v>
          </cell>
          <cell r="R23">
            <v>261</v>
          </cell>
          <cell r="S23">
            <v>261</v>
          </cell>
          <cell r="T23">
            <v>261</v>
          </cell>
          <cell r="U23">
            <v>151</v>
          </cell>
          <cell r="V23">
            <v>172.44499999999999</v>
          </cell>
          <cell r="W23">
            <v>261</v>
          </cell>
          <cell r="X23">
            <v>261</v>
          </cell>
          <cell r="Y23">
            <v>261</v>
          </cell>
        </row>
        <row r="25">
          <cell r="B25">
            <v>400</v>
          </cell>
          <cell r="C25">
            <v>405</v>
          </cell>
          <cell r="D25">
            <v>405</v>
          </cell>
          <cell r="E25">
            <v>405</v>
          </cell>
          <cell r="F25">
            <v>405</v>
          </cell>
          <cell r="G25">
            <v>365.37599999999998</v>
          </cell>
          <cell r="H25">
            <v>343.04599999999999</v>
          </cell>
          <cell r="I25">
            <v>182</v>
          </cell>
          <cell r="J25">
            <v>390</v>
          </cell>
          <cell r="K25">
            <v>385</v>
          </cell>
          <cell r="L25">
            <v>380</v>
          </cell>
          <cell r="M25">
            <v>380</v>
          </cell>
          <cell r="N25">
            <v>380</v>
          </cell>
          <cell r="O25">
            <v>380</v>
          </cell>
          <cell r="P25">
            <v>380</v>
          </cell>
          <cell r="Q25">
            <v>380</v>
          </cell>
          <cell r="R25">
            <v>380</v>
          </cell>
          <cell r="S25">
            <v>380</v>
          </cell>
          <cell r="T25">
            <v>385</v>
          </cell>
          <cell r="U25">
            <v>390</v>
          </cell>
          <cell r="V25">
            <v>395</v>
          </cell>
          <cell r="W25">
            <v>400</v>
          </cell>
          <cell r="X25">
            <v>400</v>
          </cell>
          <cell r="Y25">
            <v>400</v>
          </cell>
        </row>
        <row r="26">
          <cell r="B26">
            <v>331</v>
          </cell>
          <cell r="C26">
            <v>331</v>
          </cell>
          <cell r="D26">
            <v>140.99600000000001</v>
          </cell>
          <cell r="E26">
            <v>110</v>
          </cell>
          <cell r="F26">
            <v>110</v>
          </cell>
          <cell r="G26">
            <v>110</v>
          </cell>
          <cell r="H26">
            <v>110</v>
          </cell>
          <cell r="I26">
            <v>110</v>
          </cell>
          <cell r="J26">
            <v>110</v>
          </cell>
          <cell r="K26">
            <v>110</v>
          </cell>
          <cell r="L26">
            <v>110</v>
          </cell>
          <cell r="M26">
            <v>116.38800000000001</v>
          </cell>
          <cell r="N26">
            <v>318</v>
          </cell>
          <cell r="O26">
            <v>318</v>
          </cell>
          <cell r="P26">
            <v>318</v>
          </cell>
          <cell r="Q26">
            <v>318</v>
          </cell>
          <cell r="R26">
            <v>318</v>
          </cell>
          <cell r="S26">
            <v>320</v>
          </cell>
          <cell r="T26">
            <v>323</v>
          </cell>
          <cell r="U26">
            <v>326</v>
          </cell>
          <cell r="V26">
            <v>328</v>
          </cell>
          <cell r="W26">
            <v>330</v>
          </cell>
          <cell r="X26">
            <v>331</v>
          </cell>
          <cell r="Y26">
            <v>331</v>
          </cell>
        </row>
        <row r="27">
          <cell r="B27">
            <v>359</v>
          </cell>
          <cell r="C27">
            <v>359</v>
          </cell>
          <cell r="D27">
            <v>359</v>
          </cell>
          <cell r="E27">
            <v>359</v>
          </cell>
          <cell r="F27">
            <v>231.83699999999999</v>
          </cell>
          <cell r="G27">
            <v>220</v>
          </cell>
          <cell r="H27">
            <v>220</v>
          </cell>
          <cell r="I27">
            <v>220</v>
          </cell>
          <cell r="J27">
            <v>232.726</v>
          </cell>
          <cell r="K27">
            <v>340</v>
          </cell>
          <cell r="L27">
            <v>340</v>
          </cell>
          <cell r="M27">
            <v>340</v>
          </cell>
          <cell r="N27">
            <v>340</v>
          </cell>
          <cell r="O27">
            <v>340</v>
          </cell>
          <cell r="P27">
            <v>340</v>
          </cell>
          <cell r="Q27">
            <v>340</v>
          </cell>
          <cell r="R27">
            <v>342</v>
          </cell>
          <cell r="S27">
            <v>345</v>
          </cell>
          <cell r="T27">
            <v>348</v>
          </cell>
          <cell r="U27">
            <v>351</v>
          </cell>
          <cell r="V27">
            <v>354</v>
          </cell>
          <cell r="W27">
            <v>356</v>
          </cell>
          <cell r="X27">
            <v>357</v>
          </cell>
          <cell r="Y27">
            <v>359</v>
          </cell>
        </row>
        <row r="28">
          <cell r="B28">
            <v>437</v>
          </cell>
          <cell r="C28">
            <v>437</v>
          </cell>
          <cell r="D28">
            <v>439</v>
          </cell>
          <cell r="E28">
            <v>231.46899999999999</v>
          </cell>
          <cell r="F28">
            <v>170</v>
          </cell>
          <cell r="G28">
            <v>170</v>
          </cell>
          <cell r="H28">
            <v>170</v>
          </cell>
          <cell r="I28">
            <v>170</v>
          </cell>
          <cell r="J28">
            <v>170</v>
          </cell>
          <cell r="K28">
            <v>170</v>
          </cell>
          <cell r="L28">
            <v>178.25800000000001</v>
          </cell>
          <cell r="M28">
            <v>415</v>
          </cell>
          <cell r="N28">
            <v>412</v>
          </cell>
          <cell r="O28">
            <v>410</v>
          </cell>
          <cell r="P28">
            <v>413</v>
          </cell>
          <cell r="Q28">
            <v>416</v>
          </cell>
          <cell r="R28">
            <v>419</v>
          </cell>
          <cell r="S28">
            <v>424</v>
          </cell>
          <cell r="T28">
            <v>428</v>
          </cell>
          <cell r="U28">
            <v>433</v>
          </cell>
          <cell r="V28">
            <v>434</v>
          </cell>
          <cell r="W28">
            <v>436</v>
          </cell>
          <cell r="X28">
            <v>437</v>
          </cell>
          <cell r="Y28">
            <v>437</v>
          </cell>
        </row>
        <row r="29">
          <cell r="B29">
            <v>391</v>
          </cell>
          <cell r="C29">
            <v>393</v>
          </cell>
          <cell r="D29">
            <v>395</v>
          </cell>
          <cell r="E29">
            <v>397</v>
          </cell>
          <cell r="F29">
            <v>393</v>
          </cell>
          <cell r="G29">
            <v>388</v>
          </cell>
          <cell r="H29">
            <v>385</v>
          </cell>
          <cell r="I29">
            <v>307.97699999999998</v>
          </cell>
          <cell r="J29">
            <v>364</v>
          </cell>
          <cell r="K29">
            <v>354</v>
          </cell>
          <cell r="L29">
            <v>347</v>
          </cell>
          <cell r="M29">
            <v>343</v>
          </cell>
          <cell r="N29">
            <v>339</v>
          </cell>
          <cell r="O29">
            <v>343</v>
          </cell>
          <cell r="P29">
            <v>347</v>
          </cell>
          <cell r="Q29">
            <v>351</v>
          </cell>
          <cell r="R29">
            <v>358</v>
          </cell>
          <cell r="S29">
            <v>361</v>
          </cell>
          <cell r="T29">
            <v>370</v>
          </cell>
          <cell r="U29">
            <v>374</v>
          </cell>
          <cell r="V29">
            <v>377</v>
          </cell>
          <cell r="W29">
            <v>382</v>
          </cell>
          <cell r="X29">
            <v>385</v>
          </cell>
          <cell r="Y29">
            <v>388</v>
          </cell>
        </row>
        <row r="35">
          <cell r="B35">
            <v>325.5</v>
          </cell>
          <cell r="C35">
            <v>305</v>
          </cell>
          <cell r="D35">
            <v>290</v>
          </cell>
          <cell r="E35">
            <v>290</v>
          </cell>
          <cell r="F35">
            <v>290</v>
          </cell>
          <cell r="G35">
            <v>290</v>
          </cell>
          <cell r="H35">
            <v>290</v>
          </cell>
          <cell r="I35">
            <v>290</v>
          </cell>
          <cell r="J35">
            <v>285</v>
          </cell>
          <cell r="K35">
            <v>285</v>
          </cell>
          <cell r="L35">
            <v>285</v>
          </cell>
          <cell r="M35">
            <v>285</v>
          </cell>
          <cell r="N35">
            <v>285</v>
          </cell>
          <cell r="O35">
            <v>304</v>
          </cell>
          <cell r="P35">
            <v>303.5</v>
          </cell>
          <cell r="Q35">
            <v>305</v>
          </cell>
          <cell r="R35">
            <v>306</v>
          </cell>
          <cell r="S35">
            <v>323</v>
          </cell>
          <cell r="T35">
            <v>324</v>
          </cell>
          <cell r="U35">
            <v>305</v>
          </cell>
          <cell r="V35">
            <v>305</v>
          </cell>
          <cell r="W35">
            <v>341</v>
          </cell>
          <cell r="X35">
            <v>343</v>
          </cell>
          <cell r="Y35">
            <v>345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308</v>
          </cell>
          <cell r="C37">
            <v>300</v>
          </cell>
          <cell r="D37">
            <v>282</v>
          </cell>
          <cell r="E37">
            <v>278</v>
          </cell>
          <cell r="F37">
            <v>271</v>
          </cell>
          <cell r="G37">
            <v>271</v>
          </cell>
          <cell r="H37">
            <v>271</v>
          </cell>
          <cell r="I37">
            <v>271</v>
          </cell>
          <cell r="J37">
            <v>258</v>
          </cell>
          <cell r="K37">
            <v>250</v>
          </cell>
          <cell r="L37">
            <v>261</v>
          </cell>
          <cell r="M37">
            <v>262</v>
          </cell>
          <cell r="N37">
            <v>288</v>
          </cell>
          <cell r="O37">
            <v>280</v>
          </cell>
          <cell r="P37">
            <v>298.70100000000002</v>
          </cell>
          <cell r="Q37">
            <v>361</v>
          </cell>
          <cell r="R37">
            <v>336</v>
          </cell>
          <cell r="S37">
            <v>337</v>
          </cell>
          <cell r="T37">
            <v>353</v>
          </cell>
          <cell r="U37">
            <v>305</v>
          </cell>
          <cell r="V37">
            <v>300</v>
          </cell>
          <cell r="W37">
            <v>365</v>
          </cell>
          <cell r="X37">
            <v>366</v>
          </cell>
          <cell r="Y37">
            <v>367</v>
          </cell>
        </row>
        <row r="38">
          <cell r="B38">
            <v>342</v>
          </cell>
          <cell r="C38">
            <v>300</v>
          </cell>
          <cell r="D38">
            <v>300</v>
          </cell>
          <cell r="E38">
            <v>300</v>
          </cell>
          <cell r="F38">
            <v>300</v>
          </cell>
          <cell r="G38">
            <v>271</v>
          </cell>
          <cell r="H38">
            <v>250</v>
          </cell>
          <cell r="I38">
            <v>250</v>
          </cell>
          <cell r="J38">
            <v>300</v>
          </cell>
          <cell r="K38">
            <v>292</v>
          </cell>
          <cell r="L38">
            <v>300</v>
          </cell>
          <cell r="M38">
            <v>300</v>
          </cell>
          <cell r="N38">
            <v>331.43900000000002</v>
          </cell>
          <cell r="O38">
            <v>340</v>
          </cell>
          <cell r="P38">
            <v>340</v>
          </cell>
          <cell r="Q38">
            <v>347</v>
          </cell>
          <cell r="R38">
            <v>354</v>
          </cell>
          <cell r="S38">
            <v>360</v>
          </cell>
          <cell r="T38">
            <v>366</v>
          </cell>
          <cell r="U38">
            <v>302.10300000000001</v>
          </cell>
          <cell r="V38">
            <v>300</v>
          </cell>
          <cell r="W38">
            <v>380</v>
          </cell>
          <cell r="X38">
            <v>381</v>
          </cell>
          <cell r="Y38">
            <v>382</v>
          </cell>
        </row>
        <row r="42">
          <cell r="B42">
            <v>93</v>
          </cell>
          <cell r="C42">
            <v>20</v>
          </cell>
          <cell r="R42">
            <v>93</v>
          </cell>
          <cell r="S42">
            <v>186</v>
          </cell>
          <cell r="T42">
            <v>186</v>
          </cell>
          <cell r="U42">
            <v>372</v>
          </cell>
          <cell r="V42">
            <v>372</v>
          </cell>
          <cell r="W42">
            <v>219</v>
          </cell>
          <cell r="X42">
            <v>186</v>
          </cell>
          <cell r="Y42">
            <v>93</v>
          </cell>
        </row>
        <row r="43">
          <cell r="R43">
            <v>80</v>
          </cell>
          <cell r="S43">
            <v>110</v>
          </cell>
          <cell r="T43">
            <v>160</v>
          </cell>
          <cell r="U43">
            <v>270</v>
          </cell>
          <cell r="V43">
            <v>320</v>
          </cell>
          <cell r="W43">
            <v>160</v>
          </cell>
          <cell r="X43">
            <v>160</v>
          </cell>
        </row>
        <row r="44">
          <cell r="B44">
            <v>45</v>
          </cell>
          <cell r="I44">
            <v>45</v>
          </cell>
          <cell r="J44">
            <v>45</v>
          </cell>
          <cell r="K44">
            <v>45</v>
          </cell>
          <cell r="L44">
            <v>45</v>
          </cell>
          <cell r="U44">
            <v>45</v>
          </cell>
          <cell r="V44">
            <v>45</v>
          </cell>
          <cell r="Y44">
            <v>45</v>
          </cell>
        </row>
        <row r="45">
          <cell r="T45">
            <v>13</v>
          </cell>
          <cell r="U45">
            <v>67</v>
          </cell>
          <cell r="V45">
            <v>67</v>
          </cell>
        </row>
        <row r="46">
          <cell r="R46">
            <v>85</v>
          </cell>
          <cell r="S46">
            <v>120</v>
          </cell>
          <cell r="T46">
            <v>240</v>
          </cell>
          <cell r="U46">
            <v>240</v>
          </cell>
          <cell r="V46">
            <v>240</v>
          </cell>
          <cell r="W46">
            <v>120</v>
          </cell>
          <cell r="X46">
            <v>120</v>
          </cell>
        </row>
        <row r="47">
          <cell r="T47">
            <v>122</v>
          </cell>
          <cell r="U47">
            <v>210</v>
          </cell>
          <cell r="V47">
            <v>210</v>
          </cell>
        </row>
        <row r="48">
          <cell r="I48">
            <v>40</v>
          </cell>
          <cell r="J48">
            <v>40</v>
          </cell>
          <cell r="K48">
            <v>40</v>
          </cell>
          <cell r="L48">
            <v>40</v>
          </cell>
          <cell r="M48">
            <v>40</v>
          </cell>
          <cell r="N48">
            <v>40</v>
          </cell>
          <cell r="O48">
            <v>32</v>
          </cell>
          <cell r="U48">
            <v>40</v>
          </cell>
          <cell r="V48">
            <v>40</v>
          </cell>
          <cell r="W48">
            <v>40</v>
          </cell>
        </row>
        <row r="50">
          <cell r="U50">
            <v>126</v>
          </cell>
          <cell r="V50">
            <v>126</v>
          </cell>
        </row>
        <row r="51">
          <cell r="U51">
            <v>126</v>
          </cell>
          <cell r="V51">
            <v>126</v>
          </cell>
          <cell r="W51">
            <v>96</v>
          </cell>
        </row>
        <row r="53">
          <cell r="V53">
            <v>100</v>
          </cell>
          <cell r="W53">
            <v>100</v>
          </cell>
          <cell r="X53">
            <v>50</v>
          </cell>
        </row>
        <row r="55">
          <cell r="S55">
            <v>100</v>
          </cell>
        </row>
        <row r="56">
          <cell r="I56">
            <v>60</v>
          </cell>
          <cell r="J56">
            <v>60</v>
          </cell>
          <cell r="K56">
            <v>60</v>
          </cell>
          <cell r="V56">
            <v>60</v>
          </cell>
          <cell r="W56">
            <v>60</v>
          </cell>
        </row>
        <row r="57">
          <cell r="I57">
            <v>38</v>
          </cell>
          <cell r="J57">
            <v>38</v>
          </cell>
          <cell r="K57">
            <v>38</v>
          </cell>
          <cell r="L57">
            <v>38</v>
          </cell>
          <cell r="M57">
            <v>38</v>
          </cell>
          <cell r="N57">
            <v>38</v>
          </cell>
          <cell r="O57">
            <v>38</v>
          </cell>
          <cell r="P57">
            <v>38</v>
          </cell>
          <cell r="Q57">
            <v>38</v>
          </cell>
          <cell r="R57">
            <v>38</v>
          </cell>
          <cell r="S57">
            <v>38</v>
          </cell>
          <cell r="T57">
            <v>38</v>
          </cell>
          <cell r="U57">
            <v>38</v>
          </cell>
          <cell r="V57">
            <v>38</v>
          </cell>
          <cell r="W57">
            <v>31</v>
          </cell>
        </row>
        <row r="58">
          <cell r="L58">
            <v>15</v>
          </cell>
          <cell r="M58">
            <v>15</v>
          </cell>
          <cell r="U58">
            <v>15</v>
          </cell>
          <cell r="V58">
            <v>15</v>
          </cell>
        </row>
        <row r="59">
          <cell r="L59">
            <v>10</v>
          </cell>
          <cell r="M59">
            <v>10</v>
          </cell>
          <cell r="N59">
            <v>10</v>
          </cell>
          <cell r="T59">
            <v>10</v>
          </cell>
          <cell r="U59">
            <v>10</v>
          </cell>
          <cell r="V59">
            <v>10</v>
          </cell>
        </row>
        <row r="61">
          <cell r="B61">
            <v>701.66800000000001</v>
          </cell>
          <cell r="C61">
            <v>734.47399999999982</v>
          </cell>
          <cell r="D61">
            <v>802.81299999999999</v>
          </cell>
          <cell r="E61">
            <v>875.93500000000006</v>
          </cell>
          <cell r="F61">
            <v>968.64199999999994</v>
          </cell>
          <cell r="G61">
            <v>1033.806</v>
          </cell>
          <cell r="H61">
            <v>1160.8200000000004</v>
          </cell>
          <cell r="I61">
            <v>1493.3389999999997</v>
          </cell>
          <cell r="J61">
            <v>1911.095</v>
          </cell>
          <cell r="K61">
            <v>2298.665</v>
          </cell>
          <cell r="L61">
            <v>2560.4569999999994</v>
          </cell>
          <cell r="M61">
            <v>2651.4159999999997</v>
          </cell>
          <cell r="N61">
            <v>2637.5850000000005</v>
          </cell>
          <cell r="O61">
            <v>2554.4289999999996</v>
          </cell>
          <cell r="P61">
            <v>2357.4920000000002</v>
          </cell>
          <cell r="Q61">
            <v>2063.02</v>
          </cell>
          <cell r="R61">
            <v>1652.65</v>
          </cell>
          <cell r="S61">
            <v>1113.7110000000002</v>
          </cell>
          <cell r="T61">
            <v>704.13799999999992</v>
          </cell>
          <cell r="U61">
            <v>575.90499999999997</v>
          </cell>
          <cell r="V61">
            <v>522.35799999999995</v>
          </cell>
          <cell r="W61">
            <v>471.73199999999991</v>
          </cell>
          <cell r="X61">
            <v>434.76299999999998</v>
          </cell>
          <cell r="Y61">
            <v>428.81699999999995</v>
          </cell>
        </row>
        <row r="74">
          <cell r="B74">
            <v>193</v>
          </cell>
          <cell r="C74">
            <v>195</v>
          </cell>
          <cell r="D74">
            <v>203</v>
          </cell>
          <cell r="E74">
            <v>203</v>
          </cell>
          <cell r="F74">
            <v>179</v>
          </cell>
          <cell r="G74">
            <v>177</v>
          </cell>
          <cell r="H74">
            <v>175</v>
          </cell>
          <cell r="I74">
            <v>194</v>
          </cell>
          <cell r="J74">
            <v>138</v>
          </cell>
          <cell r="K74">
            <v>190</v>
          </cell>
          <cell r="L74">
            <v>190</v>
          </cell>
          <cell r="M74">
            <v>178</v>
          </cell>
          <cell r="N74">
            <v>182</v>
          </cell>
          <cell r="O74">
            <v>182</v>
          </cell>
          <cell r="P74">
            <v>182</v>
          </cell>
          <cell r="Q74">
            <v>202</v>
          </cell>
          <cell r="R74">
            <v>202</v>
          </cell>
          <cell r="S74">
            <v>207</v>
          </cell>
          <cell r="T74">
            <v>268</v>
          </cell>
          <cell r="U74">
            <v>211</v>
          </cell>
          <cell r="V74">
            <v>196</v>
          </cell>
          <cell r="W74">
            <v>247</v>
          </cell>
          <cell r="X74">
            <v>180</v>
          </cell>
          <cell r="Y74">
            <v>178</v>
          </cell>
        </row>
        <row r="75">
          <cell r="B75">
            <v>270</v>
          </cell>
          <cell r="C75">
            <v>281</v>
          </cell>
          <cell r="D75">
            <v>256</v>
          </cell>
          <cell r="E75">
            <v>256</v>
          </cell>
          <cell r="F75">
            <v>262</v>
          </cell>
          <cell r="G75">
            <v>270</v>
          </cell>
          <cell r="H75">
            <v>272</v>
          </cell>
          <cell r="I75">
            <v>267</v>
          </cell>
          <cell r="J75">
            <v>247</v>
          </cell>
          <cell r="K75">
            <v>270</v>
          </cell>
          <cell r="L75">
            <v>270</v>
          </cell>
          <cell r="M75">
            <v>267</v>
          </cell>
          <cell r="N75">
            <v>267</v>
          </cell>
          <cell r="O75">
            <v>267</v>
          </cell>
          <cell r="P75">
            <v>267</v>
          </cell>
          <cell r="Q75">
            <v>267</v>
          </cell>
          <cell r="R75">
            <v>267</v>
          </cell>
          <cell r="S75">
            <v>283</v>
          </cell>
          <cell r="T75">
            <v>286</v>
          </cell>
          <cell r="U75">
            <v>263</v>
          </cell>
          <cell r="V75">
            <v>256</v>
          </cell>
          <cell r="W75">
            <v>271</v>
          </cell>
          <cell r="X75">
            <v>263</v>
          </cell>
          <cell r="Y75">
            <v>261</v>
          </cell>
        </row>
        <row r="76">
          <cell r="B76">
            <v>278</v>
          </cell>
          <cell r="C76">
            <v>278</v>
          </cell>
          <cell r="D76">
            <v>276</v>
          </cell>
          <cell r="E76">
            <v>276</v>
          </cell>
          <cell r="F76">
            <v>279</v>
          </cell>
          <cell r="G76">
            <v>283</v>
          </cell>
          <cell r="H76">
            <v>283</v>
          </cell>
          <cell r="I76">
            <v>273</v>
          </cell>
          <cell r="J76">
            <v>273</v>
          </cell>
          <cell r="K76">
            <v>273</v>
          </cell>
          <cell r="L76">
            <v>273</v>
          </cell>
          <cell r="M76">
            <v>263</v>
          </cell>
          <cell r="N76">
            <v>263</v>
          </cell>
          <cell r="O76">
            <v>274</v>
          </cell>
          <cell r="P76">
            <v>274</v>
          </cell>
          <cell r="Q76">
            <v>271</v>
          </cell>
          <cell r="R76">
            <v>265</v>
          </cell>
          <cell r="S76">
            <v>265</v>
          </cell>
          <cell r="T76">
            <v>255</v>
          </cell>
          <cell r="U76">
            <v>268</v>
          </cell>
          <cell r="V76">
            <v>253</v>
          </cell>
          <cell r="W76">
            <v>246</v>
          </cell>
          <cell r="X76">
            <v>256</v>
          </cell>
          <cell r="Y76">
            <v>273</v>
          </cell>
        </row>
        <row r="77">
          <cell r="B77">
            <v>27</v>
          </cell>
          <cell r="C77">
            <v>32</v>
          </cell>
          <cell r="D77">
            <v>27</v>
          </cell>
          <cell r="E77">
            <v>27</v>
          </cell>
          <cell r="F77">
            <v>18</v>
          </cell>
          <cell r="G77">
            <v>24</v>
          </cell>
          <cell r="H77">
            <v>27</v>
          </cell>
          <cell r="I77">
            <v>3</v>
          </cell>
          <cell r="J77">
            <v>3</v>
          </cell>
          <cell r="K77">
            <v>20</v>
          </cell>
          <cell r="L77">
            <v>27</v>
          </cell>
          <cell r="M77">
            <v>29</v>
          </cell>
          <cell r="N77">
            <v>27</v>
          </cell>
          <cell r="O77">
            <v>27</v>
          </cell>
          <cell r="P77">
            <v>27</v>
          </cell>
          <cell r="Q77">
            <v>26</v>
          </cell>
          <cell r="R77">
            <v>24</v>
          </cell>
          <cell r="S77">
            <v>32</v>
          </cell>
          <cell r="T77">
            <v>49</v>
          </cell>
          <cell r="U77">
            <v>40</v>
          </cell>
          <cell r="V77">
            <v>40</v>
          </cell>
          <cell r="W77">
            <v>37</v>
          </cell>
          <cell r="X77">
            <v>32</v>
          </cell>
          <cell r="Y77">
            <v>32</v>
          </cell>
        </row>
        <row r="78">
          <cell r="B78">
            <v>345</v>
          </cell>
          <cell r="C78">
            <v>355</v>
          </cell>
          <cell r="D78">
            <v>335</v>
          </cell>
          <cell r="E78">
            <v>358</v>
          </cell>
          <cell r="F78">
            <v>380</v>
          </cell>
          <cell r="G78">
            <v>360</v>
          </cell>
          <cell r="H78">
            <v>312</v>
          </cell>
          <cell r="I78">
            <v>246</v>
          </cell>
          <cell r="J78">
            <v>127</v>
          </cell>
          <cell r="K78">
            <v>145.51</v>
          </cell>
          <cell r="L78">
            <v>329</v>
          </cell>
          <cell r="M78">
            <v>340</v>
          </cell>
          <cell r="N78">
            <v>365</v>
          </cell>
          <cell r="O78">
            <v>365</v>
          </cell>
          <cell r="P78">
            <v>365</v>
          </cell>
          <cell r="Q78">
            <v>325</v>
          </cell>
          <cell r="R78">
            <v>319</v>
          </cell>
          <cell r="S78">
            <v>350</v>
          </cell>
          <cell r="T78">
            <v>325</v>
          </cell>
          <cell r="U78">
            <v>324</v>
          </cell>
          <cell r="V78">
            <v>259</v>
          </cell>
          <cell r="W78">
            <v>294</v>
          </cell>
          <cell r="X78">
            <v>300</v>
          </cell>
          <cell r="Y78">
            <v>294</v>
          </cell>
        </row>
      </sheetData>
      <sheetData sheetId="6">
        <row r="65">
          <cell r="B65">
            <v>995.86199999999997</v>
          </cell>
          <cell r="C65">
            <v>1008.472</v>
          </cell>
          <cell r="D65">
            <v>1020.472</v>
          </cell>
          <cell r="E65">
            <v>1010.502</v>
          </cell>
          <cell r="F65">
            <v>1017.881</v>
          </cell>
          <cell r="G65">
            <v>1017.192</v>
          </cell>
          <cell r="H65">
            <v>999.69999999999993</v>
          </cell>
          <cell r="I65">
            <v>982.33100000000002</v>
          </cell>
          <cell r="J65">
            <v>980.49</v>
          </cell>
          <cell r="K65">
            <v>980.98199999999997</v>
          </cell>
          <cell r="L65">
            <v>976.49</v>
          </cell>
          <cell r="M65">
            <v>974.48</v>
          </cell>
          <cell r="N65">
            <v>986.21699999999998</v>
          </cell>
          <cell r="O65">
            <v>984.197</v>
          </cell>
          <cell r="P65">
            <v>969.18700000000001</v>
          </cell>
          <cell r="Q65">
            <v>956.29</v>
          </cell>
          <cell r="R65">
            <v>964.29</v>
          </cell>
          <cell r="S65">
            <v>792.88799999999992</v>
          </cell>
          <cell r="T65">
            <v>809.68700000000001</v>
          </cell>
          <cell r="U65">
            <v>983.71399999999994</v>
          </cell>
          <cell r="V65">
            <v>986.70399999999995</v>
          </cell>
          <cell r="W65">
            <v>681.17599999999993</v>
          </cell>
          <cell r="X65">
            <v>650.91799999999989</v>
          </cell>
          <cell r="Y65">
            <v>887.49900000000002</v>
          </cell>
        </row>
        <row r="66">
          <cell r="B66">
            <v>1090.7750000000001</v>
          </cell>
          <cell r="C66">
            <v>1037.9760000000001</v>
          </cell>
          <cell r="D66">
            <v>1004.981</v>
          </cell>
          <cell r="E66">
            <v>984.44199999999989</v>
          </cell>
          <cell r="F66">
            <v>962.94200000000012</v>
          </cell>
          <cell r="G66">
            <v>961.37199999999984</v>
          </cell>
          <cell r="H66">
            <v>995.30200000000002</v>
          </cell>
          <cell r="I66">
            <v>1046.8500000000001</v>
          </cell>
          <cell r="J66">
            <v>1128.9719999999998</v>
          </cell>
          <cell r="K66">
            <v>1210.7849999999999</v>
          </cell>
          <cell r="L66">
            <v>1271.752</v>
          </cell>
          <cell r="M66">
            <v>1303.8700000000001</v>
          </cell>
          <cell r="N66">
            <v>1323.836</v>
          </cell>
          <cell r="O66">
            <v>1325.5219999999999</v>
          </cell>
          <cell r="P66">
            <v>1304.0240000000003</v>
          </cell>
          <cell r="Q66">
            <v>1214.539</v>
          </cell>
          <cell r="R66">
            <v>1154.3830000000003</v>
          </cell>
          <cell r="S66">
            <v>1187.3080000000002</v>
          </cell>
          <cell r="T66">
            <v>1163.635</v>
          </cell>
          <cell r="U66">
            <v>1156.9479999999999</v>
          </cell>
          <cell r="V66">
            <v>1148.0219999999999</v>
          </cell>
          <cell r="W66">
            <v>1092.8780000000002</v>
          </cell>
          <cell r="X66">
            <v>1036.4259999999997</v>
          </cell>
          <cell r="Y66">
            <v>918.41199999999981</v>
          </cell>
        </row>
        <row r="67">
          <cell r="B67">
            <v>3697.4990000000003</v>
          </cell>
          <cell r="C67">
            <v>3379.0949999999998</v>
          </cell>
          <cell r="D67">
            <v>3183.0059999999994</v>
          </cell>
          <cell r="E67">
            <v>3071.81</v>
          </cell>
          <cell r="F67">
            <v>2978.8059999999996</v>
          </cell>
          <cell r="G67">
            <v>2957.5179999999996</v>
          </cell>
          <cell r="H67">
            <v>2976.7639999999992</v>
          </cell>
          <cell r="I67">
            <v>3133.2849999999999</v>
          </cell>
          <cell r="J67">
            <v>3581.9589999999998</v>
          </cell>
          <cell r="K67">
            <v>4073.8579999999997</v>
          </cell>
          <cell r="L67">
            <v>4448.3730000000014</v>
          </cell>
          <cell r="M67">
            <v>4691.9039999999995</v>
          </cell>
          <cell r="N67">
            <v>4909.371000000001</v>
          </cell>
          <cell r="O67">
            <v>5041.4230000000007</v>
          </cell>
          <cell r="P67">
            <v>4980.0819999999994</v>
          </cell>
          <cell r="Q67">
            <v>4842.0910000000003</v>
          </cell>
          <cell r="R67">
            <v>4721.8770000000013</v>
          </cell>
          <cell r="S67">
            <v>4669.2150000000011</v>
          </cell>
          <cell r="T67">
            <v>4567.4660000000003</v>
          </cell>
          <cell r="U67">
            <v>4560.2959999999994</v>
          </cell>
          <cell r="V67">
            <v>4688.7270000000017</v>
          </cell>
          <cell r="W67">
            <v>4589.8779999999997</v>
          </cell>
          <cell r="X67">
            <v>4282.0690000000004</v>
          </cell>
          <cell r="Y67">
            <v>3801.1060000000002</v>
          </cell>
        </row>
        <row r="69">
          <cell r="B69">
            <v>89.25</v>
          </cell>
          <cell r="C69">
            <v>84.3</v>
          </cell>
          <cell r="D69">
            <v>80.25</v>
          </cell>
          <cell r="E69">
            <v>77.55</v>
          </cell>
          <cell r="F69">
            <v>75.75</v>
          </cell>
          <cell r="G69">
            <v>75</v>
          </cell>
          <cell r="H69">
            <v>75</v>
          </cell>
          <cell r="I69">
            <v>75.75</v>
          </cell>
          <cell r="J69">
            <v>78.3</v>
          </cell>
          <cell r="K69">
            <v>78.45</v>
          </cell>
          <cell r="L69">
            <v>78</v>
          </cell>
          <cell r="M69">
            <v>78.45</v>
          </cell>
          <cell r="N69">
            <v>79.5</v>
          </cell>
          <cell r="O69">
            <v>81.599999999999994</v>
          </cell>
          <cell r="P69">
            <v>81.3</v>
          </cell>
          <cell r="Q69">
            <v>81</v>
          </cell>
          <cell r="R69">
            <v>84</v>
          </cell>
          <cell r="S69">
            <v>91.2</v>
          </cell>
          <cell r="T69">
            <v>98.25</v>
          </cell>
          <cell r="U69">
            <v>103.95</v>
          </cell>
          <cell r="V69">
            <v>107.25</v>
          </cell>
          <cell r="W69">
            <v>104.7</v>
          </cell>
          <cell r="X69">
            <v>98.25</v>
          </cell>
          <cell r="Y69">
            <v>92.7</v>
          </cell>
        </row>
        <row r="76">
          <cell r="L76">
            <v>2</v>
          </cell>
          <cell r="M76">
            <v>2</v>
          </cell>
          <cell r="N76">
            <v>2</v>
          </cell>
          <cell r="O76">
            <v>2</v>
          </cell>
          <cell r="P76">
            <v>2</v>
          </cell>
          <cell r="Q76">
            <v>2</v>
          </cell>
        </row>
      </sheetData>
      <sheetData sheetId="7">
        <row r="7">
          <cell r="B7">
            <v>94</v>
          </cell>
          <cell r="C7">
            <v>65.400000000000006</v>
          </cell>
          <cell r="D7">
            <v>51.48</v>
          </cell>
          <cell r="E7">
            <v>48</v>
          </cell>
          <cell r="F7">
            <v>35.9</v>
          </cell>
          <cell r="G7">
            <v>35.6</v>
          </cell>
          <cell r="H7">
            <v>35.6</v>
          </cell>
          <cell r="I7">
            <v>35.200000000000003</v>
          </cell>
          <cell r="J7">
            <v>35.9</v>
          </cell>
          <cell r="K7">
            <v>38.54</v>
          </cell>
          <cell r="L7">
            <v>48</v>
          </cell>
          <cell r="M7">
            <v>51.48</v>
          </cell>
          <cell r="N7">
            <v>64.27</v>
          </cell>
          <cell r="O7">
            <v>75.8</v>
          </cell>
          <cell r="P7">
            <v>99.9</v>
          </cell>
          <cell r="Q7">
            <v>110</v>
          </cell>
          <cell r="R7">
            <v>110</v>
          </cell>
          <cell r="S7">
            <v>150</v>
          </cell>
          <cell r="T7">
            <v>150</v>
          </cell>
          <cell r="U7">
            <v>63.55</v>
          </cell>
          <cell r="V7">
            <v>67.2</v>
          </cell>
          <cell r="W7">
            <v>150</v>
          </cell>
          <cell r="X7">
            <v>150</v>
          </cell>
          <cell r="Y7">
            <v>150</v>
          </cell>
        </row>
      </sheetData>
      <sheetData sheetId="8"/>
      <sheetData sheetId="9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DAPEEP</v>
          </cell>
        </row>
        <row r="10">
          <cell r="A10" t="str">
            <v>DUFERCO</v>
          </cell>
        </row>
        <row r="11">
          <cell r="A11" t="str">
            <v>EFT_SLOVENIA</v>
          </cell>
        </row>
        <row r="12">
          <cell r="A12" t="str">
            <v>ELECTRADE_SPA</v>
          </cell>
        </row>
        <row r="13">
          <cell r="A13" t="str">
            <v>ELPEDISON</v>
          </cell>
        </row>
        <row r="14">
          <cell r="A14" t="str">
            <v>ENSCO_ENERGY</v>
          </cell>
        </row>
        <row r="15">
          <cell r="A15" t="str">
            <v>EUNICE_TRADING</v>
          </cell>
        </row>
        <row r="16">
          <cell r="A16" t="str">
            <v>FORENA</v>
          </cell>
        </row>
        <row r="17">
          <cell r="A17" t="str">
            <v>GEN-I-ATHENS</v>
          </cell>
        </row>
        <row r="18">
          <cell r="A18" t="str">
            <v>GREENENV</v>
          </cell>
        </row>
        <row r="19">
          <cell r="A19" t="str">
            <v>HERON</v>
          </cell>
        </row>
        <row r="20">
          <cell r="A20" t="str">
            <v>INACCESS</v>
          </cell>
        </row>
        <row r="21">
          <cell r="A21" t="str">
            <v>KEN</v>
          </cell>
        </row>
        <row r="22">
          <cell r="A22" t="str">
            <v>KORINTHOS_POWER</v>
          </cell>
        </row>
        <row r="23">
          <cell r="A23" t="str">
            <v>LE_TRADING</v>
          </cell>
        </row>
        <row r="24">
          <cell r="A24" t="str">
            <v>LIG_MEGALOPOLIS</v>
          </cell>
        </row>
        <row r="25">
          <cell r="A25" t="str">
            <v>LIG_MELITIS</v>
          </cell>
        </row>
        <row r="26">
          <cell r="A26" t="str">
            <v>MOH</v>
          </cell>
        </row>
        <row r="27">
          <cell r="A27" t="str">
            <v>MYTILINEOS</v>
          </cell>
        </row>
        <row r="28">
          <cell r="A28" t="str">
            <v>NRG_TRADING_HOUS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SENTRADE</v>
          </cell>
        </row>
        <row r="32">
          <cell r="A32" t="str">
            <v>SOLARENERGY</v>
          </cell>
        </row>
        <row r="33">
          <cell r="A33" t="str">
            <v>STATKRAFT-DE1</v>
          </cell>
        </row>
        <row r="34">
          <cell r="A34" t="str">
            <v>SUSAKI_POWER</v>
          </cell>
        </row>
        <row r="35">
          <cell r="A35" t="str">
            <v>TERNA_ENERGY</v>
          </cell>
        </row>
        <row r="36">
          <cell r="A36" t="str">
            <v>VIOLAR</v>
          </cell>
        </row>
        <row r="37">
          <cell r="A37" t="str">
            <v>VOLTERRA</v>
          </cell>
        </row>
        <row r="38">
          <cell r="A38" t="str">
            <v>VOLTON</v>
          </cell>
        </row>
        <row r="39">
          <cell r="A39" t="str">
            <v>WATT_AND_VOLT</v>
          </cell>
        </row>
        <row r="43">
          <cell r="A43" t="str">
            <v>ADMHE</v>
          </cell>
        </row>
        <row r="44">
          <cell r="A44" t="str">
            <v>ALPIQ_ENERGY</v>
          </cell>
        </row>
        <row r="45">
          <cell r="A45" t="str">
            <v>ATTIKI_GSC</v>
          </cell>
        </row>
        <row r="46">
          <cell r="A46" t="str">
            <v>EFT_SLOVENIA</v>
          </cell>
        </row>
        <row r="47">
          <cell r="A47" t="str">
            <v>EGPH_SUPPLY</v>
          </cell>
        </row>
        <row r="48">
          <cell r="A48" t="str">
            <v>ELPEDISON</v>
          </cell>
        </row>
        <row r="49">
          <cell r="A49" t="str">
            <v>EPA_THESS</v>
          </cell>
        </row>
        <row r="50">
          <cell r="A50" t="str">
            <v>EUNICE_TRADING</v>
          </cell>
        </row>
        <row r="51">
          <cell r="A51" t="str">
            <v>GEN-I-ATHENS</v>
          </cell>
        </row>
        <row r="52">
          <cell r="A52" t="str">
            <v>GREENENV</v>
          </cell>
        </row>
        <row r="53">
          <cell r="A53" t="str">
            <v>HERON</v>
          </cell>
        </row>
        <row r="54">
          <cell r="A54" t="str">
            <v>KEN</v>
          </cell>
        </row>
        <row r="55">
          <cell r="A55" t="str">
            <v>KVMARKOUSA</v>
          </cell>
        </row>
        <row r="56">
          <cell r="A56" t="str">
            <v>MYTILINEOS</v>
          </cell>
        </row>
        <row r="57">
          <cell r="A57" t="str">
            <v>NRG_TRADING_HOUS</v>
          </cell>
        </row>
        <row r="58">
          <cell r="A58" t="str">
            <v>OTEESTATE</v>
          </cell>
        </row>
        <row r="59">
          <cell r="A59" t="str">
            <v>PETROGAZ</v>
          </cell>
        </row>
        <row r="60">
          <cell r="A60" t="str">
            <v>PPC</v>
          </cell>
        </row>
        <row r="61">
          <cell r="A61" t="str">
            <v>SOLARENERGY</v>
          </cell>
        </row>
        <row r="62">
          <cell r="A62" t="str">
            <v>VIENER</v>
          </cell>
        </row>
        <row r="63">
          <cell r="A63" t="str">
            <v>VIOLAR</v>
          </cell>
        </row>
        <row r="64">
          <cell r="A64" t="str">
            <v>VOLTERRA</v>
          </cell>
        </row>
        <row r="65">
          <cell r="A65" t="str">
            <v>VOLTON</v>
          </cell>
        </row>
        <row r="66">
          <cell r="A66" t="str">
            <v>WATT_AND_VOLT</v>
          </cell>
        </row>
      </sheetData>
      <sheetData sheetId="10"/>
      <sheetData sheetId="11"/>
      <sheetData sheetId="12"/>
      <sheetData sheetId="13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pane="topRight" activeCell="B1" sqref="B1"/>
      <selection pane="bottomLeft" activeCell="A4" sqref="A4"/>
      <selection pane="bottomRight" activeCell="B14" sqref="B14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44072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5873.3860000000004</v>
      </c>
      <c r="C4" s="18">
        <v>5509.8429999999998</v>
      </c>
      <c r="D4" s="18">
        <v>5288.7089999999998</v>
      </c>
      <c r="E4" s="18">
        <v>5144.3040000000001</v>
      </c>
      <c r="F4" s="18">
        <v>5035.3789999999999</v>
      </c>
      <c r="G4" s="18">
        <v>5011.0820000000003</v>
      </c>
      <c r="H4" s="18">
        <v>5046.7659999999996</v>
      </c>
      <c r="I4" s="18">
        <v>5238.2160000000003</v>
      </c>
      <c r="J4" s="18">
        <v>5769.7209999999995</v>
      </c>
      <c r="K4" s="18">
        <v>6344.0749999999998</v>
      </c>
      <c r="L4" s="18">
        <v>6776.6149999999998</v>
      </c>
      <c r="M4" s="18">
        <v>7050.7039999999997</v>
      </c>
      <c r="N4" s="18">
        <v>7300.924</v>
      </c>
      <c r="O4" s="18">
        <v>7434.7420000000002</v>
      </c>
      <c r="P4" s="18">
        <v>7336.5929999999998</v>
      </c>
      <c r="Q4" s="18">
        <v>7095.92</v>
      </c>
      <c r="R4" s="18">
        <v>6924.55</v>
      </c>
      <c r="S4" s="18">
        <v>6740.6109999999999</v>
      </c>
      <c r="T4" s="18">
        <v>6639.0379999999996</v>
      </c>
      <c r="U4" s="18">
        <v>6804.9080000000004</v>
      </c>
      <c r="V4" s="18">
        <v>6930.7030000000004</v>
      </c>
      <c r="W4" s="18">
        <v>6468.6319999999996</v>
      </c>
      <c r="X4" s="18">
        <v>6067.6629999999996</v>
      </c>
      <c r="Y4" s="18">
        <v>5699.7169999999996</v>
      </c>
      <c r="Z4" s="19"/>
      <c r="AA4" s="20">
        <f>SUM(B4:Z4)</f>
        <v>149532.80100000001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94</v>
      </c>
      <c r="C7" s="28">
        <v>65.400000000000006</v>
      </c>
      <c r="D7" s="28">
        <v>51.48</v>
      </c>
      <c r="E7" s="28">
        <v>48</v>
      </c>
      <c r="F7" s="28">
        <v>35.9</v>
      </c>
      <c r="G7" s="28">
        <v>35.6</v>
      </c>
      <c r="H7" s="28">
        <v>35.6</v>
      </c>
      <c r="I7" s="28">
        <v>35.200000000000003</v>
      </c>
      <c r="J7" s="28">
        <v>35.9</v>
      </c>
      <c r="K7" s="28">
        <v>38.54</v>
      </c>
      <c r="L7" s="28">
        <v>48</v>
      </c>
      <c r="M7" s="28">
        <v>51.48</v>
      </c>
      <c r="N7" s="28">
        <v>64.27</v>
      </c>
      <c r="O7" s="28">
        <v>75.8</v>
      </c>
      <c r="P7" s="28">
        <v>99.9</v>
      </c>
      <c r="Q7" s="28">
        <v>110</v>
      </c>
      <c r="R7" s="28">
        <v>110</v>
      </c>
      <c r="S7" s="28">
        <v>150</v>
      </c>
      <c r="T7" s="28">
        <v>150</v>
      </c>
      <c r="U7" s="28">
        <v>63.55</v>
      </c>
      <c r="V7" s="28">
        <v>67.2</v>
      </c>
      <c r="W7" s="28">
        <v>150</v>
      </c>
      <c r="X7" s="28">
        <v>150</v>
      </c>
      <c r="Y7" s="28">
        <v>150</v>
      </c>
      <c r="Z7" s="29"/>
      <c r="AA7" s="30">
        <f>IF(SUM(GR_MAINLAND_MCP_SUM_SELL)&lt;&gt;0,AVERAGEIF(GR_MAINLAND_MCP_SUM_SELL,"&lt;&gt;"""),"")</f>
        <v>79.825833333333335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899.31799999999998</v>
      </c>
      <c r="C10" s="42">
        <v>656.46900000000005</v>
      </c>
      <c r="D10" s="42">
        <v>650</v>
      </c>
      <c r="E10" s="42">
        <v>650</v>
      </c>
      <c r="F10" s="42">
        <v>650</v>
      </c>
      <c r="G10" s="42">
        <v>650</v>
      </c>
      <c r="H10" s="42">
        <v>650</v>
      </c>
      <c r="I10" s="42">
        <v>650</v>
      </c>
      <c r="J10" s="42">
        <v>650</v>
      </c>
      <c r="K10" s="42">
        <v>650</v>
      </c>
      <c r="L10" s="42">
        <v>650</v>
      </c>
      <c r="M10" s="42">
        <v>650</v>
      </c>
      <c r="N10" s="42">
        <v>650</v>
      </c>
      <c r="O10" s="42">
        <v>852.41300000000001</v>
      </c>
      <c r="P10" s="42">
        <v>958</v>
      </c>
      <c r="Q10" s="42">
        <v>958</v>
      </c>
      <c r="R10" s="42">
        <v>958</v>
      </c>
      <c r="S10" s="42">
        <v>958</v>
      </c>
      <c r="T10" s="42">
        <v>958</v>
      </c>
      <c r="U10" s="42">
        <v>650</v>
      </c>
      <c r="V10" s="42">
        <v>714.44499999999994</v>
      </c>
      <c r="W10" s="42">
        <v>958</v>
      </c>
      <c r="X10" s="42">
        <v>958</v>
      </c>
      <c r="Y10" s="42">
        <v>958</v>
      </c>
      <c r="Z10" s="43"/>
      <c r="AA10" s="44">
        <f>SUM(B10:Z10)</f>
        <v>18586.645</v>
      </c>
    </row>
    <row r="11" spans="1:27" ht="24.95" customHeight="1" x14ac:dyDescent="0.2">
      <c r="A11" s="45" t="s">
        <v>7</v>
      </c>
      <c r="B11" s="46">
        <v>3021.4</v>
      </c>
      <c r="C11" s="47">
        <v>2957.9</v>
      </c>
      <c r="D11" s="47">
        <v>2738.8960000000002</v>
      </c>
      <c r="E11" s="47">
        <v>2498.3690000000001</v>
      </c>
      <c r="F11" s="47">
        <v>2298.7370000000001</v>
      </c>
      <c r="G11" s="47">
        <v>2213.2759999999998</v>
      </c>
      <c r="H11" s="47">
        <v>2166.9459999999999</v>
      </c>
      <c r="I11" s="47">
        <v>1928.877</v>
      </c>
      <c r="J11" s="47">
        <v>2237.6260000000002</v>
      </c>
      <c r="K11" s="47">
        <v>2313.9</v>
      </c>
      <c r="L11" s="47">
        <v>2329.1580000000004</v>
      </c>
      <c r="M11" s="47">
        <v>2569.288</v>
      </c>
      <c r="N11" s="47">
        <v>2821.3389999999999</v>
      </c>
      <c r="O11" s="47">
        <v>2842.9</v>
      </c>
      <c r="P11" s="47">
        <v>2868.1010000000001</v>
      </c>
      <c r="Q11" s="47">
        <v>2945.9</v>
      </c>
      <c r="R11" s="47">
        <v>2940.9</v>
      </c>
      <c r="S11" s="47">
        <v>2977.9</v>
      </c>
      <c r="T11" s="47">
        <v>3024.9</v>
      </c>
      <c r="U11" s="47">
        <v>2914.0030000000002</v>
      </c>
      <c r="V11" s="47">
        <v>2920.9</v>
      </c>
      <c r="W11" s="47">
        <v>3117.9</v>
      </c>
      <c r="X11" s="47">
        <v>3127.9</v>
      </c>
      <c r="Y11" s="47">
        <v>3136.9</v>
      </c>
      <c r="Z11" s="48"/>
      <c r="AA11" s="49">
        <f>SUM(B11:Z11)</f>
        <v>64913.916000000012</v>
      </c>
    </row>
    <row r="12" spans="1:27" ht="24.95" customHeight="1" x14ac:dyDescent="0.2">
      <c r="A12" s="45" t="s">
        <v>8</v>
      </c>
      <c r="B12" s="46">
        <v>138</v>
      </c>
      <c r="C12" s="47">
        <v>20</v>
      </c>
      <c r="D12" s="47"/>
      <c r="E12" s="47"/>
      <c r="F12" s="47"/>
      <c r="G12" s="47"/>
      <c r="H12" s="47"/>
      <c r="I12" s="47">
        <v>183</v>
      </c>
      <c r="J12" s="47">
        <v>183</v>
      </c>
      <c r="K12" s="47">
        <v>183</v>
      </c>
      <c r="L12" s="47">
        <v>148</v>
      </c>
      <c r="M12" s="47">
        <v>103</v>
      </c>
      <c r="N12" s="47">
        <v>88</v>
      </c>
      <c r="O12" s="47">
        <v>70</v>
      </c>
      <c r="P12" s="47">
        <v>38</v>
      </c>
      <c r="Q12" s="47">
        <v>38</v>
      </c>
      <c r="R12" s="47">
        <v>296</v>
      </c>
      <c r="S12" s="47">
        <v>554</v>
      </c>
      <c r="T12" s="47">
        <v>769</v>
      </c>
      <c r="U12" s="47">
        <v>1559</v>
      </c>
      <c r="V12" s="47">
        <v>1769</v>
      </c>
      <c r="W12" s="47">
        <v>826</v>
      </c>
      <c r="X12" s="47">
        <v>516</v>
      </c>
      <c r="Y12" s="47">
        <v>138</v>
      </c>
      <c r="Z12" s="48"/>
      <c r="AA12" s="49">
        <f>SUM(B12:Z12)</f>
        <v>7619</v>
      </c>
    </row>
    <row r="13" spans="1:27" ht="24.95" customHeight="1" x14ac:dyDescent="0.2">
      <c r="A13" s="50" t="s">
        <v>9</v>
      </c>
      <c r="B13" s="51">
        <v>701.66800000000001</v>
      </c>
      <c r="C13" s="52">
        <v>734.47399999999982</v>
      </c>
      <c r="D13" s="52">
        <v>802.81299999999999</v>
      </c>
      <c r="E13" s="52">
        <v>875.93500000000006</v>
      </c>
      <c r="F13" s="52">
        <v>968.64199999999994</v>
      </c>
      <c r="G13" s="52">
        <v>1033.806</v>
      </c>
      <c r="H13" s="52">
        <v>1160.8200000000004</v>
      </c>
      <c r="I13" s="52">
        <v>1493.3389999999997</v>
      </c>
      <c r="J13" s="52">
        <v>1911.095</v>
      </c>
      <c r="K13" s="52">
        <v>2298.665</v>
      </c>
      <c r="L13" s="52">
        <v>2560.4569999999994</v>
      </c>
      <c r="M13" s="52">
        <v>2651.4159999999997</v>
      </c>
      <c r="N13" s="52">
        <v>2637.5850000000005</v>
      </c>
      <c r="O13" s="52">
        <v>2554.4289999999996</v>
      </c>
      <c r="P13" s="52">
        <v>2357.4920000000002</v>
      </c>
      <c r="Q13" s="52">
        <v>2063.02</v>
      </c>
      <c r="R13" s="52">
        <v>1652.65</v>
      </c>
      <c r="S13" s="52">
        <v>1113.7110000000002</v>
      </c>
      <c r="T13" s="52">
        <v>704.13799999999992</v>
      </c>
      <c r="U13" s="52">
        <v>575.90499999999997</v>
      </c>
      <c r="V13" s="52">
        <v>522.35799999999995</v>
      </c>
      <c r="W13" s="52">
        <v>471.73199999999991</v>
      </c>
      <c r="X13" s="52">
        <v>434.76299999999998</v>
      </c>
      <c r="Y13" s="52">
        <v>428.81699999999995</v>
      </c>
      <c r="Z13" s="53"/>
      <c r="AA13" s="54">
        <f>SUM(B13:Z13)</f>
        <v>32709.729999999996</v>
      </c>
    </row>
    <row r="14" spans="1:27" ht="30" customHeight="1" thickBot="1" x14ac:dyDescent="0.25">
      <c r="A14" s="55" t="s">
        <v>10</v>
      </c>
      <c r="B14" s="56">
        <f>IF(LEN(B$2)&gt;0,SUM(B10:B13),"")</f>
        <v>4760.3859999999995</v>
      </c>
      <c r="C14" s="57">
        <f t="shared" ref="C14:Z14" si="0">IF(LEN(C$2)&gt;0,SUM(C10:C13),"")</f>
        <v>4368.8429999999998</v>
      </c>
      <c r="D14" s="57">
        <f t="shared" si="0"/>
        <v>4191.7089999999998</v>
      </c>
      <c r="E14" s="57">
        <f t="shared" si="0"/>
        <v>4024.3040000000001</v>
      </c>
      <c r="F14" s="57">
        <f t="shared" si="0"/>
        <v>3917.3789999999999</v>
      </c>
      <c r="G14" s="57">
        <f t="shared" si="0"/>
        <v>3897.0819999999999</v>
      </c>
      <c r="H14" s="57">
        <f t="shared" si="0"/>
        <v>3977.7660000000005</v>
      </c>
      <c r="I14" s="57">
        <f t="shared" si="0"/>
        <v>4255.2159999999994</v>
      </c>
      <c r="J14" s="57">
        <f t="shared" si="0"/>
        <v>4981.7210000000005</v>
      </c>
      <c r="K14" s="57">
        <f t="shared" si="0"/>
        <v>5445.5650000000005</v>
      </c>
      <c r="L14" s="57">
        <f t="shared" si="0"/>
        <v>5687.6149999999998</v>
      </c>
      <c r="M14" s="57">
        <f t="shared" si="0"/>
        <v>5973.7039999999997</v>
      </c>
      <c r="N14" s="57">
        <f t="shared" si="0"/>
        <v>6196.9240000000009</v>
      </c>
      <c r="O14" s="57">
        <f t="shared" si="0"/>
        <v>6319.7420000000002</v>
      </c>
      <c r="P14" s="57">
        <f t="shared" si="0"/>
        <v>6221.5930000000008</v>
      </c>
      <c r="Q14" s="57">
        <f t="shared" si="0"/>
        <v>6004.92</v>
      </c>
      <c r="R14" s="57">
        <f t="shared" si="0"/>
        <v>5847.5499999999993</v>
      </c>
      <c r="S14" s="57">
        <f t="shared" si="0"/>
        <v>5603.6109999999999</v>
      </c>
      <c r="T14" s="57">
        <f t="shared" si="0"/>
        <v>5456.0379999999996</v>
      </c>
      <c r="U14" s="57">
        <f t="shared" si="0"/>
        <v>5698.9080000000004</v>
      </c>
      <c r="V14" s="57">
        <f t="shared" si="0"/>
        <v>5926.7030000000004</v>
      </c>
      <c r="W14" s="57">
        <f t="shared" si="0"/>
        <v>5373.6319999999996</v>
      </c>
      <c r="X14" s="57">
        <f t="shared" si="0"/>
        <v>5036.6629999999996</v>
      </c>
      <c r="Y14" s="57">
        <f t="shared" si="0"/>
        <v>4661.7169999999996</v>
      </c>
      <c r="Z14" s="58" t="str">
        <f t="shared" si="0"/>
        <v/>
      </c>
      <c r="AA14" s="59">
        <f>SUM(AA9:AA13)</f>
        <v>123829.29100000001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7"/>
      <c r="AA17" s="68">
        <f>SUM(B17:Z17)</f>
        <v>0</v>
      </c>
    </row>
    <row r="18" spans="1:27" ht="24.95" customHeight="1" x14ac:dyDescent="0.2">
      <c r="A18" s="69" t="s">
        <v>13</v>
      </c>
      <c r="B18" s="70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2"/>
      <c r="AA18" s="73">
        <f>SUM(B18:Z18)</f>
        <v>0</v>
      </c>
    </row>
    <row r="19" spans="1:27" ht="24.95" customHeight="1" x14ac:dyDescent="0.2">
      <c r="A19" s="69" t="s">
        <v>14</v>
      </c>
      <c r="B19" s="74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2"/>
      <c r="AA19" s="73">
        <f>SUM(B19:Z19)</f>
        <v>0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3">
        <f>SUM(B21:Z21)</f>
        <v>0</v>
      </c>
    </row>
    <row r="22" spans="1:27" ht="30" customHeight="1" thickBot="1" x14ac:dyDescent="0.25">
      <c r="A22" s="80" t="s">
        <v>17</v>
      </c>
      <c r="B22" s="81">
        <f>IF(LEN(B$2)&gt;0,SUM(B17:B21),"")</f>
        <v>0</v>
      </c>
      <c r="C22" s="82">
        <f t="shared" ref="C22:Z22" si="1">IF(LEN(C$2)&gt;0,SUM(C17:C21),"")</f>
        <v>0</v>
      </c>
      <c r="D22" s="82">
        <f t="shared" si="1"/>
        <v>0</v>
      </c>
      <c r="E22" s="82">
        <f t="shared" si="1"/>
        <v>0</v>
      </c>
      <c r="F22" s="82">
        <f t="shared" si="1"/>
        <v>0</v>
      </c>
      <c r="G22" s="82">
        <f t="shared" si="1"/>
        <v>0</v>
      </c>
      <c r="H22" s="82">
        <f t="shared" si="1"/>
        <v>0</v>
      </c>
      <c r="I22" s="82">
        <f t="shared" si="1"/>
        <v>0</v>
      </c>
      <c r="J22" s="82">
        <f t="shared" si="1"/>
        <v>0</v>
      </c>
      <c r="K22" s="82">
        <f t="shared" si="1"/>
        <v>0</v>
      </c>
      <c r="L22" s="82">
        <f t="shared" si="1"/>
        <v>0</v>
      </c>
      <c r="M22" s="82">
        <f t="shared" si="1"/>
        <v>0</v>
      </c>
      <c r="N22" s="82">
        <f t="shared" si="1"/>
        <v>0</v>
      </c>
      <c r="O22" s="82">
        <f t="shared" si="1"/>
        <v>0</v>
      </c>
      <c r="P22" s="82">
        <f t="shared" si="1"/>
        <v>0</v>
      </c>
      <c r="Q22" s="82">
        <f t="shared" si="1"/>
        <v>0</v>
      </c>
      <c r="R22" s="82">
        <f t="shared" si="1"/>
        <v>0</v>
      </c>
      <c r="S22" s="82">
        <f t="shared" si="1"/>
        <v>0</v>
      </c>
      <c r="T22" s="82">
        <f t="shared" si="1"/>
        <v>0</v>
      </c>
      <c r="U22" s="82">
        <f t="shared" si="1"/>
        <v>0</v>
      </c>
      <c r="V22" s="82">
        <f t="shared" si="1"/>
        <v>0</v>
      </c>
      <c r="W22" s="82">
        <f t="shared" si="1"/>
        <v>0</v>
      </c>
      <c r="X22" s="82">
        <f t="shared" si="1"/>
        <v>0</v>
      </c>
      <c r="Y22" s="82">
        <f t="shared" si="1"/>
        <v>0</v>
      </c>
      <c r="Z22" s="83" t="str">
        <f t="shared" si="1"/>
        <v/>
      </c>
      <c r="AA22" s="84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1975.9</v>
      </c>
      <c r="C25" s="66">
        <v>1889.9</v>
      </c>
      <c r="D25" s="66">
        <v>1934.9</v>
      </c>
      <c r="E25" s="66">
        <v>2000.9</v>
      </c>
      <c r="F25" s="66">
        <v>2089.9</v>
      </c>
      <c r="G25" s="66">
        <v>2146.9</v>
      </c>
      <c r="H25" s="66">
        <v>2248.9</v>
      </c>
      <c r="I25" s="66">
        <v>2734.9</v>
      </c>
      <c r="J25" s="66">
        <v>3139.9</v>
      </c>
      <c r="K25" s="66">
        <v>3509.9</v>
      </c>
      <c r="L25" s="66">
        <v>3718.9</v>
      </c>
      <c r="M25" s="66">
        <v>3793.9</v>
      </c>
      <c r="N25" s="66">
        <v>3763.9</v>
      </c>
      <c r="O25" s="66">
        <v>3661.9</v>
      </c>
      <c r="P25" s="66">
        <v>3441.9</v>
      </c>
      <c r="Q25" s="66">
        <v>3165.9</v>
      </c>
      <c r="R25" s="66">
        <v>3033.9</v>
      </c>
      <c r="S25" s="66">
        <v>2789.9</v>
      </c>
      <c r="T25" s="66">
        <v>2632.9</v>
      </c>
      <c r="U25" s="66">
        <v>3240.9</v>
      </c>
      <c r="V25" s="66">
        <v>3400.9</v>
      </c>
      <c r="W25" s="66">
        <v>2472.9</v>
      </c>
      <c r="X25" s="66">
        <v>2150.9</v>
      </c>
      <c r="Y25" s="66">
        <v>1772.9</v>
      </c>
      <c r="Z25" s="67"/>
      <c r="AA25" s="68">
        <f>SUM(B25:Z25)</f>
        <v>66713.60000000002</v>
      </c>
    </row>
    <row r="26" spans="1:27" ht="24.95" customHeight="1" x14ac:dyDescent="0.2">
      <c r="A26" s="69" t="s">
        <v>20</v>
      </c>
      <c r="B26" s="70">
        <v>1993.4860000000001</v>
      </c>
      <c r="C26" s="71">
        <v>1693.943</v>
      </c>
      <c r="D26" s="71">
        <v>1460.809</v>
      </c>
      <c r="E26" s="71">
        <v>1254.404</v>
      </c>
      <c r="F26" s="71">
        <v>1063.479</v>
      </c>
      <c r="G26" s="71">
        <v>1011.182</v>
      </c>
      <c r="H26" s="71">
        <v>965.86599999999999</v>
      </c>
      <c r="I26" s="71">
        <v>671.31600000000003</v>
      </c>
      <c r="J26" s="71">
        <v>765.82100000000003</v>
      </c>
      <c r="K26" s="71">
        <v>986.17499999999995</v>
      </c>
      <c r="L26" s="71">
        <v>1190.7149999999999</v>
      </c>
      <c r="M26" s="71">
        <v>1388.8040000000001</v>
      </c>
      <c r="N26" s="71">
        <v>1663.0239999999999</v>
      </c>
      <c r="O26" s="71">
        <v>1916.8420000000001</v>
      </c>
      <c r="P26" s="71">
        <v>2038.693</v>
      </c>
      <c r="Q26" s="71">
        <v>2070.02</v>
      </c>
      <c r="R26" s="71">
        <v>2008.65</v>
      </c>
      <c r="S26" s="71">
        <v>2055.7109999999998</v>
      </c>
      <c r="T26" s="71">
        <v>2080.1379999999999</v>
      </c>
      <c r="U26" s="71">
        <v>1643.008</v>
      </c>
      <c r="V26" s="71">
        <v>1603.8030000000001</v>
      </c>
      <c r="W26" s="71">
        <v>2111.732</v>
      </c>
      <c r="X26" s="71">
        <v>1990.7629999999999</v>
      </c>
      <c r="Y26" s="71">
        <v>2070.817</v>
      </c>
      <c r="Z26" s="72"/>
      <c r="AA26" s="73">
        <f>SUM(B26:Z26)</f>
        <v>37699.201000000001</v>
      </c>
    </row>
    <row r="27" spans="1:27" ht="24.95" customHeight="1" x14ac:dyDescent="0.2">
      <c r="A27" s="76" t="s">
        <v>21</v>
      </c>
      <c r="B27" s="74">
        <v>1904</v>
      </c>
      <c r="C27" s="75">
        <v>1926</v>
      </c>
      <c r="D27" s="75">
        <v>1893</v>
      </c>
      <c r="E27" s="75">
        <v>1889</v>
      </c>
      <c r="F27" s="75">
        <v>1882</v>
      </c>
      <c r="G27" s="75">
        <v>1853</v>
      </c>
      <c r="H27" s="75">
        <v>1832</v>
      </c>
      <c r="I27" s="75">
        <v>1832</v>
      </c>
      <c r="J27" s="75">
        <v>1864</v>
      </c>
      <c r="K27" s="75">
        <v>1848</v>
      </c>
      <c r="L27" s="75">
        <v>1867</v>
      </c>
      <c r="M27" s="75">
        <v>1868</v>
      </c>
      <c r="N27" s="75">
        <v>1874</v>
      </c>
      <c r="O27" s="75">
        <v>1856</v>
      </c>
      <c r="P27" s="75">
        <v>1856</v>
      </c>
      <c r="Q27" s="75">
        <v>1860</v>
      </c>
      <c r="R27" s="75">
        <v>1882</v>
      </c>
      <c r="S27" s="75">
        <v>1895</v>
      </c>
      <c r="T27" s="75">
        <v>1926</v>
      </c>
      <c r="U27" s="75">
        <v>1921</v>
      </c>
      <c r="V27" s="75">
        <v>1926</v>
      </c>
      <c r="W27" s="75">
        <v>1884</v>
      </c>
      <c r="X27" s="75">
        <v>1926</v>
      </c>
      <c r="Y27" s="75">
        <v>1856</v>
      </c>
      <c r="Z27" s="77"/>
      <c r="AA27" s="78">
        <f>SUM(B27:Z27)</f>
        <v>45120</v>
      </c>
    </row>
    <row r="28" spans="1:27" ht="30" customHeight="1" thickBot="1" x14ac:dyDescent="0.25">
      <c r="A28" s="55" t="s">
        <v>22</v>
      </c>
      <c r="B28" s="56">
        <f>IF(LEN(B$2)&gt;0,SUM(B25:B27),"")</f>
        <v>5873.3860000000004</v>
      </c>
      <c r="C28" s="57">
        <f t="shared" ref="C28:Z28" si="2">IF(LEN(C$2)&gt;0,SUM(C25:C27),"")</f>
        <v>5509.8429999999998</v>
      </c>
      <c r="D28" s="57">
        <f t="shared" si="2"/>
        <v>5288.7089999999998</v>
      </c>
      <c r="E28" s="57">
        <f t="shared" si="2"/>
        <v>5144.3040000000001</v>
      </c>
      <c r="F28" s="57">
        <f t="shared" si="2"/>
        <v>5035.3789999999999</v>
      </c>
      <c r="G28" s="57">
        <f t="shared" si="2"/>
        <v>5011.0820000000003</v>
      </c>
      <c r="H28" s="57">
        <f t="shared" si="2"/>
        <v>5046.7659999999996</v>
      </c>
      <c r="I28" s="57">
        <f t="shared" si="2"/>
        <v>5238.2160000000003</v>
      </c>
      <c r="J28" s="57">
        <f t="shared" si="2"/>
        <v>5769.7209999999995</v>
      </c>
      <c r="K28" s="57">
        <f t="shared" si="2"/>
        <v>6344.0749999999998</v>
      </c>
      <c r="L28" s="57">
        <f t="shared" si="2"/>
        <v>6776.6149999999998</v>
      </c>
      <c r="M28" s="57">
        <f t="shared" si="2"/>
        <v>7050.7039999999997</v>
      </c>
      <c r="N28" s="57">
        <f t="shared" si="2"/>
        <v>7300.924</v>
      </c>
      <c r="O28" s="57">
        <f t="shared" si="2"/>
        <v>7434.7420000000002</v>
      </c>
      <c r="P28" s="57">
        <f t="shared" si="2"/>
        <v>7336.5929999999998</v>
      </c>
      <c r="Q28" s="57">
        <f t="shared" si="2"/>
        <v>7095.92</v>
      </c>
      <c r="R28" s="57">
        <f t="shared" si="2"/>
        <v>6924.55</v>
      </c>
      <c r="S28" s="57">
        <f t="shared" si="2"/>
        <v>6740.6109999999999</v>
      </c>
      <c r="T28" s="57">
        <f t="shared" si="2"/>
        <v>6639.0380000000005</v>
      </c>
      <c r="U28" s="57">
        <f t="shared" si="2"/>
        <v>6804.9080000000004</v>
      </c>
      <c r="V28" s="57">
        <f t="shared" si="2"/>
        <v>6930.7030000000004</v>
      </c>
      <c r="W28" s="57">
        <f t="shared" si="2"/>
        <v>6468.6319999999996</v>
      </c>
      <c r="X28" s="57">
        <f t="shared" si="2"/>
        <v>6067.6630000000005</v>
      </c>
      <c r="Y28" s="57">
        <f t="shared" si="2"/>
        <v>5699.7170000000006</v>
      </c>
      <c r="Z28" s="58" t="str">
        <f t="shared" si="2"/>
        <v/>
      </c>
      <c r="AA28" s="59">
        <f>SUM(AA25:AA27)</f>
        <v>149532.80100000004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24</v>
      </c>
      <c r="B31" s="88">
        <v>193</v>
      </c>
      <c r="C31" s="89">
        <v>195</v>
      </c>
      <c r="D31" s="89">
        <v>203</v>
      </c>
      <c r="E31" s="89">
        <v>203</v>
      </c>
      <c r="F31" s="89">
        <v>179</v>
      </c>
      <c r="G31" s="89">
        <v>177</v>
      </c>
      <c r="H31" s="89">
        <v>175</v>
      </c>
      <c r="I31" s="89">
        <v>194</v>
      </c>
      <c r="J31" s="89">
        <v>138</v>
      </c>
      <c r="K31" s="89">
        <v>190</v>
      </c>
      <c r="L31" s="89">
        <v>190</v>
      </c>
      <c r="M31" s="89">
        <v>178</v>
      </c>
      <c r="N31" s="89">
        <v>182</v>
      </c>
      <c r="O31" s="89">
        <v>182</v>
      </c>
      <c r="P31" s="89">
        <v>182</v>
      </c>
      <c r="Q31" s="89">
        <v>202</v>
      </c>
      <c r="R31" s="89">
        <v>202</v>
      </c>
      <c r="S31" s="89">
        <v>207</v>
      </c>
      <c r="T31" s="89">
        <v>268</v>
      </c>
      <c r="U31" s="89">
        <v>211</v>
      </c>
      <c r="V31" s="89">
        <v>196</v>
      </c>
      <c r="W31" s="89">
        <v>247</v>
      </c>
      <c r="X31" s="89">
        <v>180</v>
      </c>
      <c r="Y31" s="89">
        <v>178</v>
      </c>
      <c r="Z31" s="90"/>
      <c r="AA31" s="68">
        <f t="shared" ref="AA31:AA36" si="3">SUM(B31:Z31)</f>
        <v>4652</v>
      </c>
    </row>
    <row r="32" spans="1:27" ht="24.95" customHeight="1" x14ac:dyDescent="0.2">
      <c r="A32" s="91" t="s">
        <v>25</v>
      </c>
      <c r="B32" s="92">
        <v>270</v>
      </c>
      <c r="C32" s="93">
        <v>281</v>
      </c>
      <c r="D32" s="93">
        <v>256</v>
      </c>
      <c r="E32" s="93">
        <v>256</v>
      </c>
      <c r="F32" s="93">
        <v>262</v>
      </c>
      <c r="G32" s="93">
        <v>270</v>
      </c>
      <c r="H32" s="93">
        <v>272</v>
      </c>
      <c r="I32" s="93">
        <v>267</v>
      </c>
      <c r="J32" s="93">
        <v>247</v>
      </c>
      <c r="K32" s="93">
        <v>270</v>
      </c>
      <c r="L32" s="93">
        <v>270</v>
      </c>
      <c r="M32" s="93">
        <v>267</v>
      </c>
      <c r="N32" s="93">
        <v>267</v>
      </c>
      <c r="O32" s="93">
        <v>267</v>
      </c>
      <c r="P32" s="93">
        <v>267</v>
      </c>
      <c r="Q32" s="93">
        <v>267</v>
      </c>
      <c r="R32" s="93">
        <v>267</v>
      </c>
      <c r="S32" s="93">
        <v>283</v>
      </c>
      <c r="T32" s="93">
        <v>286</v>
      </c>
      <c r="U32" s="93">
        <v>263</v>
      </c>
      <c r="V32" s="93">
        <v>256</v>
      </c>
      <c r="W32" s="93">
        <v>271</v>
      </c>
      <c r="X32" s="93">
        <v>263</v>
      </c>
      <c r="Y32" s="93">
        <v>261</v>
      </c>
      <c r="Z32" s="94"/>
      <c r="AA32" s="73">
        <f t="shared" si="3"/>
        <v>6406</v>
      </c>
    </row>
    <row r="33" spans="1:27" ht="24.95" customHeight="1" x14ac:dyDescent="0.2">
      <c r="A33" s="91" t="s">
        <v>26</v>
      </c>
      <c r="B33" s="92">
        <v>278</v>
      </c>
      <c r="C33" s="93">
        <v>278</v>
      </c>
      <c r="D33" s="93">
        <v>276</v>
      </c>
      <c r="E33" s="93">
        <v>276</v>
      </c>
      <c r="F33" s="93">
        <v>279</v>
      </c>
      <c r="G33" s="93">
        <v>283</v>
      </c>
      <c r="H33" s="93">
        <v>283</v>
      </c>
      <c r="I33" s="93">
        <v>273</v>
      </c>
      <c r="J33" s="93">
        <v>273</v>
      </c>
      <c r="K33" s="93">
        <v>273</v>
      </c>
      <c r="L33" s="93">
        <v>273</v>
      </c>
      <c r="M33" s="93">
        <v>263</v>
      </c>
      <c r="N33" s="93">
        <v>263</v>
      </c>
      <c r="O33" s="93">
        <v>274</v>
      </c>
      <c r="P33" s="93">
        <v>274</v>
      </c>
      <c r="Q33" s="93">
        <v>271</v>
      </c>
      <c r="R33" s="93">
        <v>265</v>
      </c>
      <c r="S33" s="93">
        <v>265</v>
      </c>
      <c r="T33" s="93">
        <v>255</v>
      </c>
      <c r="U33" s="93">
        <v>268</v>
      </c>
      <c r="V33" s="93">
        <v>253</v>
      </c>
      <c r="W33" s="93">
        <v>246</v>
      </c>
      <c r="X33" s="93">
        <v>256</v>
      </c>
      <c r="Y33" s="93">
        <v>273</v>
      </c>
      <c r="Z33" s="94"/>
      <c r="AA33" s="73">
        <f t="shared" si="3"/>
        <v>6471</v>
      </c>
    </row>
    <row r="34" spans="1:27" ht="24.95" customHeight="1" x14ac:dyDescent="0.2">
      <c r="A34" s="91" t="s">
        <v>27</v>
      </c>
      <c r="B34" s="92">
        <v>27</v>
      </c>
      <c r="C34" s="93">
        <v>32</v>
      </c>
      <c r="D34" s="93">
        <v>27</v>
      </c>
      <c r="E34" s="93">
        <v>27</v>
      </c>
      <c r="F34" s="93">
        <v>18</v>
      </c>
      <c r="G34" s="93">
        <v>24</v>
      </c>
      <c r="H34" s="93">
        <v>27</v>
      </c>
      <c r="I34" s="93">
        <v>3</v>
      </c>
      <c r="J34" s="93">
        <v>3</v>
      </c>
      <c r="K34" s="93">
        <v>20</v>
      </c>
      <c r="L34" s="93">
        <v>27</v>
      </c>
      <c r="M34" s="93">
        <v>29</v>
      </c>
      <c r="N34" s="93">
        <v>27</v>
      </c>
      <c r="O34" s="93">
        <v>27</v>
      </c>
      <c r="P34" s="93">
        <v>27</v>
      </c>
      <c r="Q34" s="93">
        <v>26</v>
      </c>
      <c r="R34" s="93">
        <v>24</v>
      </c>
      <c r="S34" s="93">
        <v>32</v>
      </c>
      <c r="T34" s="93">
        <v>49</v>
      </c>
      <c r="U34" s="93">
        <v>40</v>
      </c>
      <c r="V34" s="93">
        <v>40</v>
      </c>
      <c r="W34" s="93">
        <v>37</v>
      </c>
      <c r="X34" s="93">
        <v>32</v>
      </c>
      <c r="Y34" s="93">
        <v>32</v>
      </c>
      <c r="Z34" s="94"/>
      <c r="AA34" s="73">
        <f t="shared" si="3"/>
        <v>657</v>
      </c>
    </row>
    <row r="35" spans="1:27" ht="24.95" customHeight="1" x14ac:dyDescent="0.2">
      <c r="A35" s="91" t="s">
        <v>28</v>
      </c>
      <c r="B35" s="92">
        <v>345</v>
      </c>
      <c r="C35" s="93">
        <v>355</v>
      </c>
      <c r="D35" s="93">
        <v>335</v>
      </c>
      <c r="E35" s="93">
        <v>358</v>
      </c>
      <c r="F35" s="93">
        <v>380</v>
      </c>
      <c r="G35" s="93">
        <v>360</v>
      </c>
      <c r="H35" s="93">
        <v>312</v>
      </c>
      <c r="I35" s="93">
        <v>246</v>
      </c>
      <c r="J35" s="93">
        <v>127</v>
      </c>
      <c r="K35" s="93">
        <v>145.51</v>
      </c>
      <c r="L35" s="93">
        <v>329</v>
      </c>
      <c r="M35" s="93">
        <v>340</v>
      </c>
      <c r="N35" s="93">
        <v>365</v>
      </c>
      <c r="O35" s="93">
        <v>365</v>
      </c>
      <c r="P35" s="93">
        <v>365</v>
      </c>
      <c r="Q35" s="93">
        <v>325</v>
      </c>
      <c r="R35" s="93">
        <v>319</v>
      </c>
      <c r="S35" s="93">
        <v>350</v>
      </c>
      <c r="T35" s="93">
        <v>325</v>
      </c>
      <c r="U35" s="93">
        <v>324</v>
      </c>
      <c r="V35" s="93">
        <v>259</v>
      </c>
      <c r="W35" s="93">
        <v>294</v>
      </c>
      <c r="X35" s="93">
        <v>300</v>
      </c>
      <c r="Y35" s="93">
        <v>294</v>
      </c>
      <c r="Z35" s="94"/>
      <c r="AA35" s="73">
        <f t="shared" si="3"/>
        <v>7517.51</v>
      </c>
    </row>
    <row r="36" spans="1:27" ht="30" customHeight="1" thickBot="1" x14ac:dyDescent="0.25">
      <c r="A36" s="80" t="s">
        <v>29</v>
      </c>
      <c r="B36" s="81">
        <f>IF(LEN(B$2)&gt;0,SUM(B31:B35),"")</f>
        <v>1113</v>
      </c>
      <c r="C36" s="82">
        <f t="shared" ref="C36:Z36" si="4">IF(LEN(C$2)&gt;0,SUM(C31:C35),"")</f>
        <v>1141</v>
      </c>
      <c r="D36" s="82">
        <f t="shared" si="4"/>
        <v>1097</v>
      </c>
      <c r="E36" s="82">
        <f t="shared" si="4"/>
        <v>1120</v>
      </c>
      <c r="F36" s="82">
        <f t="shared" si="4"/>
        <v>1118</v>
      </c>
      <c r="G36" s="82">
        <f t="shared" si="4"/>
        <v>1114</v>
      </c>
      <c r="H36" s="82">
        <f t="shared" si="4"/>
        <v>1069</v>
      </c>
      <c r="I36" s="82">
        <f t="shared" si="4"/>
        <v>983</v>
      </c>
      <c r="J36" s="82">
        <f t="shared" si="4"/>
        <v>788</v>
      </c>
      <c r="K36" s="82">
        <f t="shared" si="4"/>
        <v>898.51</v>
      </c>
      <c r="L36" s="82">
        <f t="shared" si="4"/>
        <v>1089</v>
      </c>
      <c r="M36" s="82">
        <f t="shared" si="4"/>
        <v>1077</v>
      </c>
      <c r="N36" s="82">
        <f t="shared" si="4"/>
        <v>1104</v>
      </c>
      <c r="O36" s="82">
        <f t="shared" si="4"/>
        <v>1115</v>
      </c>
      <c r="P36" s="82">
        <f t="shared" si="4"/>
        <v>1115</v>
      </c>
      <c r="Q36" s="82">
        <f t="shared" si="4"/>
        <v>1091</v>
      </c>
      <c r="R36" s="82">
        <f t="shared" si="4"/>
        <v>1077</v>
      </c>
      <c r="S36" s="82">
        <f t="shared" si="4"/>
        <v>1137</v>
      </c>
      <c r="T36" s="82">
        <f t="shared" si="4"/>
        <v>1183</v>
      </c>
      <c r="U36" s="82">
        <f t="shared" si="4"/>
        <v>1106</v>
      </c>
      <c r="V36" s="82">
        <f t="shared" si="4"/>
        <v>1004</v>
      </c>
      <c r="W36" s="82">
        <f t="shared" si="4"/>
        <v>1095</v>
      </c>
      <c r="X36" s="82">
        <f t="shared" si="4"/>
        <v>1031</v>
      </c>
      <c r="Y36" s="82">
        <f t="shared" si="4"/>
        <v>1038</v>
      </c>
      <c r="Z36" s="83" t="str">
        <f t="shared" si="4"/>
        <v/>
      </c>
      <c r="AA36" s="84">
        <f t="shared" si="3"/>
        <v>25703.510000000002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22</v>
      </c>
      <c r="B39" s="81">
        <f>IF(LEN(B$2)&gt;0,B14+B22+B36,"")</f>
        <v>5873.3859999999995</v>
      </c>
      <c r="C39" s="82">
        <f t="shared" ref="C39:Z39" si="6">IF(LEN(C$2)&gt;0,C14+C22+C36,"")</f>
        <v>5509.8429999999998</v>
      </c>
      <c r="D39" s="82">
        <f t="shared" si="6"/>
        <v>5288.7089999999998</v>
      </c>
      <c r="E39" s="82">
        <f t="shared" si="6"/>
        <v>5144.3040000000001</v>
      </c>
      <c r="F39" s="82">
        <f t="shared" si="6"/>
        <v>5035.3789999999999</v>
      </c>
      <c r="G39" s="82">
        <f t="shared" si="6"/>
        <v>5011.0820000000003</v>
      </c>
      <c r="H39" s="82">
        <f t="shared" si="6"/>
        <v>5046.7660000000005</v>
      </c>
      <c r="I39" s="82">
        <f t="shared" si="6"/>
        <v>5238.2159999999994</v>
      </c>
      <c r="J39" s="82">
        <f t="shared" si="6"/>
        <v>5769.7210000000005</v>
      </c>
      <c r="K39" s="82">
        <f t="shared" si="6"/>
        <v>6344.0750000000007</v>
      </c>
      <c r="L39" s="82">
        <f t="shared" si="6"/>
        <v>6776.6149999999998</v>
      </c>
      <c r="M39" s="82">
        <f t="shared" si="6"/>
        <v>7050.7039999999997</v>
      </c>
      <c r="N39" s="82">
        <f t="shared" si="6"/>
        <v>7300.9240000000009</v>
      </c>
      <c r="O39" s="82">
        <f t="shared" si="6"/>
        <v>7434.7420000000002</v>
      </c>
      <c r="P39" s="82">
        <f t="shared" si="6"/>
        <v>7336.5930000000008</v>
      </c>
      <c r="Q39" s="82">
        <f t="shared" si="6"/>
        <v>7095.92</v>
      </c>
      <c r="R39" s="82">
        <f t="shared" si="6"/>
        <v>6924.5499999999993</v>
      </c>
      <c r="S39" s="82">
        <f t="shared" si="6"/>
        <v>6740.6109999999999</v>
      </c>
      <c r="T39" s="82">
        <f t="shared" si="6"/>
        <v>6639.0379999999996</v>
      </c>
      <c r="U39" s="82">
        <f t="shared" si="6"/>
        <v>6804.9080000000004</v>
      </c>
      <c r="V39" s="82">
        <f t="shared" si="6"/>
        <v>6930.7030000000004</v>
      </c>
      <c r="W39" s="82">
        <f t="shared" si="6"/>
        <v>6468.6319999999996</v>
      </c>
      <c r="X39" s="82">
        <f t="shared" si="6"/>
        <v>6067.6629999999996</v>
      </c>
      <c r="Y39" s="82">
        <f t="shared" si="6"/>
        <v>5699.7169999999996</v>
      </c>
      <c r="Z39" s="83" t="str">
        <f t="shared" si="6"/>
        <v/>
      </c>
      <c r="AA39" s="95">
        <f>SUM(B39:Z39)</f>
        <v>149532.80100000004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AA39"/>
  <sheetViews>
    <sheetView showGridLines="0" zoomScale="75" zoomScaleNormal="7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X44" sqref="X4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44072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5873.3860000000004</v>
      </c>
      <c r="C4" s="18">
        <v>5509.8429999999998</v>
      </c>
      <c r="D4" s="18">
        <v>5288.7089999999998</v>
      </c>
      <c r="E4" s="18">
        <v>5144.3040000000001</v>
      </c>
      <c r="F4" s="18">
        <v>5035.3789999999999</v>
      </c>
      <c r="G4" s="18">
        <v>5011.0820000000003</v>
      </c>
      <c r="H4" s="18">
        <v>5046.7659999999996</v>
      </c>
      <c r="I4" s="18">
        <v>5238.2160000000003</v>
      </c>
      <c r="J4" s="18">
        <v>5769.7209999999995</v>
      </c>
      <c r="K4" s="18">
        <v>6344.0749999999998</v>
      </c>
      <c r="L4" s="18">
        <v>6776.6149999999998</v>
      </c>
      <c r="M4" s="18">
        <v>7050.7039999999997</v>
      </c>
      <c r="N4" s="18">
        <v>7300.924</v>
      </c>
      <c r="O4" s="18">
        <v>7434.7420000000002</v>
      </c>
      <c r="P4" s="18">
        <v>7336.5929999999998</v>
      </c>
      <c r="Q4" s="18">
        <v>7095.92</v>
      </c>
      <c r="R4" s="18">
        <v>6924.55</v>
      </c>
      <c r="S4" s="18">
        <v>6740.6109999999999</v>
      </c>
      <c r="T4" s="18">
        <v>6639.0379999999996</v>
      </c>
      <c r="U4" s="18">
        <v>6804.9080000000004</v>
      </c>
      <c r="V4" s="18">
        <v>6930.7030000000004</v>
      </c>
      <c r="W4" s="18">
        <v>6468.6319999999996</v>
      </c>
      <c r="X4" s="18">
        <v>6067.6629999999996</v>
      </c>
      <c r="Y4" s="18">
        <v>5699.7169999999996</v>
      </c>
      <c r="Z4" s="19"/>
      <c r="AA4" s="20">
        <f>SUM(B4:Z4)</f>
        <v>149532.80100000001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94</v>
      </c>
      <c r="C7" s="28">
        <v>65.400000000000006</v>
      </c>
      <c r="D7" s="28">
        <v>51.48</v>
      </c>
      <c r="E7" s="28">
        <v>48</v>
      </c>
      <c r="F7" s="28">
        <v>35.9</v>
      </c>
      <c r="G7" s="28">
        <v>35.6</v>
      </c>
      <c r="H7" s="28">
        <v>35.6</v>
      </c>
      <c r="I7" s="28">
        <v>35.200000000000003</v>
      </c>
      <c r="J7" s="28">
        <v>35.9</v>
      </c>
      <c r="K7" s="28">
        <v>38.54</v>
      </c>
      <c r="L7" s="28">
        <v>48</v>
      </c>
      <c r="M7" s="28">
        <v>51.48</v>
      </c>
      <c r="N7" s="28">
        <v>64.27</v>
      </c>
      <c r="O7" s="28">
        <v>75.8</v>
      </c>
      <c r="P7" s="28">
        <v>99.9</v>
      </c>
      <c r="Q7" s="28">
        <v>110</v>
      </c>
      <c r="R7" s="28">
        <v>110</v>
      </c>
      <c r="S7" s="28">
        <v>150</v>
      </c>
      <c r="T7" s="28">
        <v>150</v>
      </c>
      <c r="U7" s="28">
        <v>63.55</v>
      </c>
      <c r="V7" s="28">
        <v>67.2</v>
      </c>
      <c r="W7" s="28">
        <v>150</v>
      </c>
      <c r="X7" s="28">
        <v>150</v>
      </c>
      <c r="Y7" s="28">
        <v>150</v>
      </c>
      <c r="Z7" s="29"/>
      <c r="AA7" s="30">
        <v>79.825833333333335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>
        <v>995.86199999999997</v>
      </c>
      <c r="C17" s="66">
        <v>1008.472</v>
      </c>
      <c r="D17" s="66">
        <v>1020.472</v>
      </c>
      <c r="E17" s="66">
        <v>1010.502</v>
      </c>
      <c r="F17" s="66">
        <v>1017.881</v>
      </c>
      <c r="G17" s="66">
        <v>1017.192</v>
      </c>
      <c r="H17" s="66">
        <v>999.69999999999993</v>
      </c>
      <c r="I17" s="66">
        <v>982.33100000000002</v>
      </c>
      <c r="J17" s="66">
        <v>980.49</v>
      </c>
      <c r="K17" s="66">
        <v>980.98199999999997</v>
      </c>
      <c r="L17" s="66">
        <v>976.49</v>
      </c>
      <c r="M17" s="66">
        <v>974.48</v>
      </c>
      <c r="N17" s="66">
        <v>986.21699999999998</v>
      </c>
      <c r="O17" s="66">
        <v>984.197</v>
      </c>
      <c r="P17" s="66">
        <v>969.18700000000001</v>
      </c>
      <c r="Q17" s="66">
        <v>956.29</v>
      </c>
      <c r="R17" s="66">
        <v>964.29</v>
      </c>
      <c r="S17" s="66">
        <v>792.88799999999992</v>
      </c>
      <c r="T17" s="66">
        <v>809.68700000000001</v>
      </c>
      <c r="U17" s="66">
        <v>983.71399999999994</v>
      </c>
      <c r="V17" s="66">
        <v>986.70399999999995</v>
      </c>
      <c r="W17" s="66">
        <v>681.17599999999993</v>
      </c>
      <c r="X17" s="66">
        <v>650.91799999999989</v>
      </c>
      <c r="Y17" s="66">
        <v>887.49900000000002</v>
      </c>
      <c r="Z17" s="67"/>
      <c r="AA17" s="68">
        <f>SUM(B17:Z17)</f>
        <v>22617.621000000003</v>
      </c>
    </row>
    <row r="18" spans="1:27" ht="24.95" customHeight="1" x14ac:dyDescent="0.2">
      <c r="A18" s="69" t="s">
        <v>13</v>
      </c>
      <c r="B18" s="70">
        <v>1090.7750000000001</v>
      </c>
      <c r="C18" s="71">
        <v>1037.9760000000001</v>
      </c>
      <c r="D18" s="71">
        <v>1004.981</v>
      </c>
      <c r="E18" s="71">
        <v>984.44199999999989</v>
      </c>
      <c r="F18" s="71">
        <v>962.94200000000012</v>
      </c>
      <c r="G18" s="71">
        <v>961.37199999999984</v>
      </c>
      <c r="H18" s="71">
        <v>995.30200000000002</v>
      </c>
      <c r="I18" s="71">
        <v>1046.8500000000001</v>
      </c>
      <c r="J18" s="71">
        <v>1128.9719999999998</v>
      </c>
      <c r="K18" s="71">
        <v>1210.7849999999999</v>
      </c>
      <c r="L18" s="71">
        <v>1271.752</v>
      </c>
      <c r="M18" s="71">
        <v>1303.8700000000001</v>
      </c>
      <c r="N18" s="71">
        <v>1323.836</v>
      </c>
      <c r="O18" s="71">
        <v>1325.5219999999999</v>
      </c>
      <c r="P18" s="71">
        <v>1304.0240000000003</v>
      </c>
      <c r="Q18" s="71">
        <v>1214.539</v>
      </c>
      <c r="R18" s="71">
        <v>1154.3830000000003</v>
      </c>
      <c r="S18" s="71">
        <v>1187.3080000000002</v>
      </c>
      <c r="T18" s="71">
        <v>1163.635</v>
      </c>
      <c r="U18" s="71">
        <v>1156.9479999999999</v>
      </c>
      <c r="V18" s="71">
        <v>1148.0219999999999</v>
      </c>
      <c r="W18" s="71">
        <v>1092.8780000000002</v>
      </c>
      <c r="X18" s="71">
        <v>1036.4259999999997</v>
      </c>
      <c r="Y18" s="71">
        <v>918.41199999999981</v>
      </c>
      <c r="Z18" s="72"/>
      <c r="AA18" s="73">
        <f>SUM(B18:Z18)</f>
        <v>27025.952000000005</v>
      </c>
    </row>
    <row r="19" spans="1:27" ht="24.95" customHeight="1" x14ac:dyDescent="0.2">
      <c r="A19" s="69" t="s">
        <v>14</v>
      </c>
      <c r="B19" s="74">
        <v>3697.4990000000003</v>
      </c>
      <c r="C19" s="75">
        <v>3379.0949999999998</v>
      </c>
      <c r="D19" s="75">
        <v>3183.0059999999994</v>
      </c>
      <c r="E19" s="75">
        <v>3071.81</v>
      </c>
      <c r="F19" s="75">
        <v>2978.8059999999996</v>
      </c>
      <c r="G19" s="75">
        <v>2957.5179999999996</v>
      </c>
      <c r="H19" s="75">
        <v>2976.7639999999992</v>
      </c>
      <c r="I19" s="75">
        <v>3133.2849999999999</v>
      </c>
      <c r="J19" s="75">
        <v>3581.9589999999998</v>
      </c>
      <c r="K19" s="75">
        <v>4073.8579999999997</v>
      </c>
      <c r="L19" s="75">
        <v>4448.3730000000014</v>
      </c>
      <c r="M19" s="75">
        <v>4691.9039999999995</v>
      </c>
      <c r="N19" s="75">
        <v>4909.371000000001</v>
      </c>
      <c r="O19" s="75">
        <v>5041.4230000000007</v>
      </c>
      <c r="P19" s="75">
        <v>4980.0819999999994</v>
      </c>
      <c r="Q19" s="75">
        <v>4842.0910000000003</v>
      </c>
      <c r="R19" s="75">
        <v>4721.8770000000013</v>
      </c>
      <c r="S19" s="75">
        <v>4669.2150000000011</v>
      </c>
      <c r="T19" s="75">
        <v>4567.4660000000003</v>
      </c>
      <c r="U19" s="75">
        <v>4560.2959999999994</v>
      </c>
      <c r="V19" s="75">
        <v>4688.7270000000017</v>
      </c>
      <c r="W19" s="75">
        <v>4589.8779999999997</v>
      </c>
      <c r="X19" s="75">
        <v>4282.0690000000004</v>
      </c>
      <c r="Y19" s="75">
        <v>3801.1060000000002</v>
      </c>
      <c r="Z19" s="72"/>
      <c r="AA19" s="73">
        <f>SUM(B19:Z19)</f>
        <v>97827.478000000003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>
        <v>89.25</v>
      </c>
      <c r="C21" s="71">
        <v>84.3</v>
      </c>
      <c r="D21" s="71">
        <v>80.25</v>
      </c>
      <c r="E21" s="71">
        <v>77.55</v>
      </c>
      <c r="F21" s="71">
        <v>75.75</v>
      </c>
      <c r="G21" s="71">
        <v>75</v>
      </c>
      <c r="H21" s="71">
        <v>75</v>
      </c>
      <c r="I21" s="71">
        <v>75.75</v>
      </c>
      <c r="J21" s="71">
        <v>78.3</v>
      </c>
      <c r="K21" s="71">
        <v>78.45</v>
      </c>
      <c r="L21" s="71">
        <v>78</v>
      </c>
      <c r="M21" s="71">
        <v>78.45</v>
      </c>
      <c r="N21" s="71">
        <v>79.5</v>
      </c>
      <c r="O21" s="71">
        <v>81.599999999999994</v>
      </c>
      <c r="P21" s="71">
        <v>81.3</v>
      </c>
      <c r="Q21" s="71">
        <v>81</v>
      </c>
      <c r="R21" s="71">
        <v>84</v>
      </c>
      <c r="S21" s="71">
        <v>91.2</v>
      </c>
      <c r="T21" s="71">
        <v>98.25</v>
      </c>
      <c r="U21" s="71">
        <v>103.95</v>
      </c>
      <c r="V21" s="71">
        <v>107.25</v>
      </c>
      <c r="W21" s="71">
        <v>104.7</v>
      </c>
      <c r="X21" s="71">
        <v>98.25</v>
      </c>
      <c r="Y21" s="71">
        <v>92.7</v>
      </c>
      <c r="Z21" s="71"/>
      <c r="AA21" s="73">
        <f>SUM(B21:Z21)</f>
        <v>2049.75</v>
      </c>
    </row>
    <row r="22" spans="1:27" ht="30" customHeight="1" thickBot="1" x14ac:dyDescent="0.25">
      <c r="A22" s="80" t="s">
        <v>17</v>
      </c>
      <c r="B22" s="81">
        <f t="shared" ref="B22:AA22" si="1">SUM(B17:B21)</f>
        <v>5873.3860000000004</v>
      </c>
      <c r="C22" s="82">
        <f t="shared" si="1"/>
        <v>5509.8429999999998</v>
      </c>
      <c r="D22" s="82">
        <f t="shared" si="1"/>
        <v>5288.7089999999989</v>
      </c>
      <c r="E22" s="82">
        <f t="shared" si="1"/>
        <v>5144.3040000000001</v>
      </c>
      <c r="F22" s="82">
        <f t="shared" si="1"/>
        <v>5035.3789999999999</v>
      </c>
      <c r="G22" s="82">
        <f t="shared" si="1"/>
        <v>5011.0819999999994</v>
      </c>
      <c r="H22" s="82">
        <f t="shared" si="1"/>
        <v>5046.7659999999996</v>
      </c>
      <c r="I22" s="82">
        <f t="shared" si="1"/>
        <v>5238.2160000000003</v>
      </c>
      <c r="J22" s="82">
        <f t="shared" si="1"/>
        <v>5769.7209999999995</v>
      </c>
      <c r="K22" s="82">
        <f t="shared" si="1"/>
        <v>6344.0749999999998</v>
      </c>
      <c r="L22" s="82">
        <f t="shared" si="1"/>
        <v>6774.6150000000016</v>
      </c>
      <c r="M22" s="82">
        <f t="shared" si="1"/>
        <v>7048.7039999999997</v>
      </c>
      <c r="N22" s="82">
        <f t="shared" si="1"/>
        <v>7298.9240000000009</v>
      </c>
      <c r="O22" s="82">
        <f t="shared" si="1"/>
        <v>7432.7420000000011</v>
      </c>
      <c r="P22" s="82">
        <f t="shared" si="1"/>
        <v>7334.5929999999998</v>
      </c>
      <c r="Q22" s="82">
        <f t="shared" si="1"/>
        <v>7093.92</v>
      </c>
      <c r="R22" s="82">
        <f t="shared" si="1"/>
        <v>6924.5500000000011</v>
      </c>
      <c r="S22" s="82">
        <f t="shared" si="1"/>
        <v>6740.6110000000008</v>
      </c>
      <c r="T22" s="82">
        <f t="shared" si="1"/>
        <v>6639.0380000000005</v>
      </c>
      <c r="U22" s="82">
        <f t="shared" si="1"/>
        <v>6804.9079999999985</v>
      </c>
      <c r="V22" s="82">
        <f t="shared" si="1"/>
        <v>6930.7030000000013</v>
      </c>
      <c r="W22" s="82">
        <f t="shared" si="1"/>
        <v>6468.6319999999996</v>
      </c>
      <c r="X22" s="82">
        <f t="shared" si="1"/>
        <v>6067.6630000000005</v>
      </c>
      <c r="Y22" s="82">
        <f t="shared" si="1"/>
        <v>5699.7169999999996</v>
      </c>
      <c r="Z22" s="83">
        <f t="shared" si="1"/>
        <v>0</v>
      </c>
      <c r="AA22" s="84">
        <f t="shared" si="1"/>
        <v>149520.80100000001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650.25</v>
      </c>
      <c r="C25" s="66">
        <v>645.29999999999995</v>
      </c>
      <c r="D25" s="66">
        <v>641.25</v>
      </c>
      <c r="E25" s="66">
        <v>638.54999999999995</v>
      </c>
      <c r="F25" s="66">
        <v>636.75</v>
      </c>
      <c r="G25" s="66">
        <v>636</v>
      </c>
      <c r="H25" s="66">
        <v>636</v>
      </c>
      <c r="I25" s="66">
        <v>636.75</v>
      </c>
      <c r="J25" s="66">
        <v>639.29999999999995</v>
      </c>
      <c r="K25" s="66">
        <v>639.45000000000005</v>
      </c>
      <c r="L25" s="66">
        <v>641</v>
      </c>
      <c r="M25" s="66">
        <v>641.45000000000005</v>
      </c>
      <c r="N25" s="66">
        <v>642.5</v>
      </c>
      <c r="O25" s="66">
        <v>644.6</v>
      </c>
      <c r="P25" s="66">
        <v>644.29999999999995</v>
      </c>
      <c r="Q25" s="66">
        <v>644</v>
      </c>
      <c r="R25" s="66">
        <v>645</v>
      </c>
      <c r="S25" s="66">
        <v>652.20000000000005</v>
      </c>
      <c r="T25" s="66">
        <v>659.25</v>
      </c>
      <c r="U25" s="66">
        <v>664.95</v>
      </c>
      <c r="V25" s="66">
        <v>668.25</v>
      </c>
      <c r="W25" s="66">
        <v>665.7</v>
      </c>
      <c r="X25" s="66">
        <v>659.25</v>
      </c>
      <c r="Y25" s="66">
        <v>653.70000000000005</v>
      </c>
      <c r="Z25" s="67"/>
      <c r="AA25" s="68">
        <f>SUM(B25:Z25)</f>
        <v>15525.750000000002</v>
      </c>
    </row>
    <row r="26" spans="1:27" ht="24.95" customHeight="1" x14ac:dyDescent="0.2">
      <c r="A26" s="69" t="s">
        <v>20</v>
      </c>
      <c r="B26" s="70">
        <v>5223.1360000000004</v>
      </c>
      <c r="C26" s="71">
        <v>4864.5429999999997</v>
      </c>
      <c r="D26" s="71">
        <v>4647.4589999999998</v>
      </c>
      <c r="E26" s="71">
        <v>4505.7539999999999</v>
      </c>
      <c r="F26" s="71">
        <v>4398.6289999999999</v>
      </c>
      <c r="G26" s="71">
        <v>4375.0820000000003</v>
      </c>
      <c r="H26" s="71">
        <v>4410.7659999999996</v>
      </c>
      <c r="I26" s="71">
        <v>4601.4660000000003</v>
      </c>
      <c r="J26" s="71">
        <v>5130.4210000000003</v>
      </c>
      <c r="K26" s="71">
        <v>5704.625</v>
      </c>
      <c r="L26" s="71">
        <v>6135.6149999999998</v>
      </c>
      <c r="M26" s="71">
        <v>6409.2539999999999</v>
      </c>
      <c r="N26" s="71">
        <v>6658.424</v>
      </c>
      <c r="O26" s="71">
        <v>6790.1419999999998</v>
      </c>
      <c r="P26" s="71">
        <v>6692.2929999999997</v>
      </c>
      <c r="Q26" s="71">
        <v>6451.92</v>
      </c>
      <c r="R26" s="71">
        <v>6279.55</v>
      </c>
      <c r="S26" s="71">
        <v>6088.4110000000001</v>
      </c>
      <c r="T26" s="71">
        <v>5979.7879999999996</v>
      </c>
      <c r="U26" s="71">
        <v>6139.9579999999996</v>
      </c>
      <c r="V26" s="71">
        <v>6262.4530000000004</v>
      </c>
      <c r="W26" s="71">
        <v>5802.9319999999998</v>
      </c>
      <c r="X26" s="71">
        <v>5408.4129999999996</v>
      </c>
      <c r="Y26" s="71">
        <v>5046.0169999999998</v>
      </c>
      <c r="Z26" s="72"/>
      <c r="AA26" s="73">
        <f>SUM(B26:Z26)</f>
        <v>134007.05100000001</v>
      </c>
    </row>
    <row r="27" spans="1:27" ht="24.95" customHeight="1" x14ac:dyDescent="0.2">
      <c r="A27" s="76" t="s">
        <v>21</v>
      </c>
      <c r="B27" s="74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7"/>
      <c r="AA27" s="78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5873.3860000000004</v>
      </c>
      <c r="C28" s="57">
        <f t="shared" si="2"/>
        <v>5509.8429999999998</v>
      </c>
      <c r="D28" s="57">
        <f t="shared" si="2"/>
        <v>5288.7089999999998</v>
      </c>
      <c r="E28" s="57">
        <f t="shared" si="2"/>
        <v>5144.3040000000001</v>
      </c>
      <c r="F28" s="57">
        <f t="shared" si="2"/>
        <v>5035.3789999999999</v>
      </c>
      <c r="G28" s="57">
        <f t="shared" si="2"/>
        <v>5011.0820000000003</v>
      </c>
      <c r="H28" s="57">
        <f t="shared" si="2"/>
        <v>5046.7659999999996</v>
      </c>
      <c r="I28" s="57">
        <f t="shared" si="2"/>
        <v>5238.2160000000003</v>
      </c>
      <c r="J28" s="57">
        <f t="shared" si="2"/>
        <v>5769.7210000000005</v>
      </c>
      <c r="K28" s="57">
        <f t="shared" si="2"/>
        <v>6344.0749999999998</v>
      </c>
      <c r="L28" s="57">
        <f t="shared" si="2"/>
        <v>6776.6149999999998</v>
      </c>
      <c r="M28" s="57">
        <f t="shared" si="2"/>
        <v>7050.7039999999997</v>
      </c>
      <c r="N28" s="57">
        <f t="shared" si="2"/>
        <v>7300.924</v>
      </c>
      <c r="O28" s="57">
        <f t="shared" si="2"/>
        <v>7434.7420000000002</v>
      </c>
      <c r="P28" s="57">
        <f t="shared" si="2"/>
        <v>7336.5929999999998</v>
      </c>
      <c r="Q28" s="57">
        <f t="shared" si="2"/>
        <v>7095.92</v>
      </c>
      <c r="R28" s="57">
        <f t="shared" si="2"/>
        <v>6924.55</v>
      </c>
      <c r="S28" s="57">
        <f t="shared" si="2"/>
        <v>6740.6109999999999</v>
      </c>
      <c r="T28" s="57">
        <f t="shared" si="2"/>
        <v>6639.0379999999996</v>
      </c>
      <c r="U28" s="57">
        <f t="shared" si="2"/>
        <v>6804.9079999999994</v>
      </c>
      <c r="V28" s="57">
        <f t="shared" si="2"/>
        <v>6930.7030000000004</v>
      </c>
      <c r="W28" s="57">
        <f t="shared" si="2"/>
        <v>6468.6319999999996</v>
      </c>
      <c r="X28" s="57">
        <f t="shared" si="2"/>
        <v>6067.6629999999996</v>
      </c>
      <c r="Y28" s="57">
        <f t="shared" si="2"/>
        <v>5699.7169999999996</v>
      </c>
      <c r="Z28" s="58">
        <f t="shared" si="2"/>
        <v>0</v>
      </c>
      <c r="AA28" s="59">
        <f t="shared" si="2"/>
        <v>149532.80100000001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33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34</v>
      </c>
      <c r="B31" s="88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90"/>
      <c r="AA31" s="68">
        <f t="shared" ref="AA31:AA36" si="3">SUM(B31:Z31)</f>
        <v>0</v>
      </c>
    </row>
    <row r="32" spans="1:27" ht="24.95" customHeight="1" x14ac:dyDescent="0.2">
      <c r="A32" s="91" t="s">
        <v>35</v>
      </c>
      <c r="B32" s="92"/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93"/>
      <c r="X32" s="93"/>
      <c r="Y32" s="93"/>
      <c r="Z32" s="94"/>
      <c r="AA32" s="73">
        <f t="shared" si="3"/>
        <v>0</v>
      </c>
    </row>
    <row r="33" spans="1:27" ht="24.95" customHeight="1" x14ac:dyDescent="0.2">
      <c r="A33" s="91" t="s">
        <v>36</v>
      </c>
      <c r="B33" s="92"/>
      <c r="C33" s="93"/>
      <c r="D33" s="93"/>
      <c r="E33" s="93"/>
      <c r="F33" s="93"/>
      <c r="G33" s="93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3"/>
      <c r="U33" s="93"/>
      <c r="V33" s="93"/>
      <c r="W33" s="93"/>
      <c r="X33" s="93"/>
      <c r="Y33" s="93"/>
      <c r="Z33" s="94"/>
      <c r="AA33" s="73">
        <f t="shared" si="3"/>
        <v>0</v>
      </c>
    </row>
    <row r="34" spans="1:27" ht="24.95" customHeight="1" x14ac:dyDescent="0.2">
      <c r="A34" s="91" t="s">
        <v>37</v>
      </c>
      <c r="B34" s="92"/>
      <c r="C34" s="93"/>
      <c r="D34" s="93"/>
      <c r="E34" s="93"/>
      <c r="F34" s="93"/>
      <c r="G34" s="93"/>
      <c r="H34" s="93"/>
      <c r="I34" s="93"/>
      <c r="J34" s="93"/>
      <c r="K34" s="93"/>
      <c r="L34" s="93">
        <v>2</v>
      </c>
      <c r="M34" s="93">
        <v>2</v>
      </c>
      <c r="N34" s="93">
        <v>2</v>
      </c>
      <c r="O34" s="93">
        <v>2</v>
      </c>
      <c r="P34" s="93">
        <v>2</v>
      </c>
      <c r="Q34" s="93">
        <v>2</v>
      </c>
      <c r="R34" s="93"/>
      <c r="S34" s="93"/>
      <c r="T34" s="93"/>
      <c r="U34" s="93"/>
      <c r="V34" s="93"/>
      <c r="W34" s="93"/>
      <c r="X34" s="93"/>
      <c r="Y34" s="93"/>
      <c r="Z34" s="94"/>
      <c r="AA34" s="73">
        <f t="shared" si="3"/>
        <v>12</v>
      </c>
    </row>
    <row r="35" spans="1:27" ht="24.95" customHeight="1" x14ac:dyDescent="0.2">
      <c r="A35" s="91" t="s">
        <v>38</v>
      </c>
      <c r="B35" s="92"/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4"/>
      <c r="AA35" s="73">
        <f t="shared" si="3"/>
        <v>0</v>
      </c>
    </row>
    <row r="36" spans="1:27" ht="30" customHeight="1" thickBot="1" x14ac:dyDescent="0.25">
      <c r="A36" s="80" t="s">
        <v>39</v>
      </c>
      <c r="B36" s="81">
        <f>SUM(B31:B35)</f>
        <v>0</v>
      </c>
      <c r="C36" s="82">
        <f t="shared" ref="C36:Z36" si="4">SUM(C31:C35)</f>
        <v>0</v>
      </c>
      <c r="D36" s="82">
        <f t="shared" si="4"/>
        <v>0</v>
      </c>
      <c r="E36" s="82">
        <f t="shared" si="4"/>
        <v>0</v>
      </c>
      <c r="F36" s="82">
        <f t="shared" si="4"/>
        <v>0</v>
      </c>
      <c r="G36" s="82">
        <f t="shared" si="4"/>
        <v>0</v>
      </c>
      <c r="H36" s="82">
        <f t="shared" si="4"/>
        <v>0</v>
      </c>
      <c r="I36" s="82">
        <f t="shared" si="4"/>
        <v>0</v>
      </c>
      <c r="J36" s="82">
        <f t="shared" si="4"/>
        <v>0</v>
      </c>
      <c r="K36" s="82">
        <f t="shared" si="4"/>
        <v>0</v>
      </c>
      <c r="L36" s="82">
        <f t="shared" si="4"/>
        <v>2</v>
      </c>
      <c r="M36" s="82">
        <f t="shared" si="4"/>
        <v>2</v>
      </c>
      <c r="N36" s="82">
        <f t="shared" si="4"/>
        <v>2</v>
      </c>
      <c r="O36" s="82">
        <f t="shared" si="4"/>
        <v>2</v>
      </c>
      <c r="P36" s="82">
        <f t="shared" si="4"/>
        <v>2</v>
      </c>
      <c r="Q36" s="82">
        <f t="shared" si="4"/>
        <v>2</v>
      </c>
      <c r="R36" s="82">
        <f t="shared" si="4"/>
        <v>0</v>
      </c>
      <c r="S36" s="82">
        <f t="shared" si="4"/>
        <v>0</v>
      </c>
      <c r="T36" s="82">
        <f t="shared" si="4"/>
        <v>0</v>
      </c>
      <c r="U36" s="82">
        <f t="shared" si="4"/>
        <v>0</v>
      </c>
      <c r="V36" s="82">
        <f t="shared" si="4"/>
        <v>0</v>
      </c>
      <c r="W36" s="82">
        <f t="shared" si="4"/>
        <v>0</v>
      </c>
      <c r="X36" s="82">
        <f t="shared" si="4"/>
        <v>0</v>
      </c>
      <c r="Y36" s="82">
        <f t="shared" si="4"/>
        <v>0</v>
      </c>
      <c r="Z36" s="83">
        <f t="shared" si="4"/>
        <v>0</v>
      </c>
      <c r="AA36" s="84">
        <f t="shared" si="3"/>
        <v>12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32</v>
      </c>
      <c r="B39" s="81">
        <f>SUM(B10:B13)+B22+B36</f>
        <v>5873.3860000000004</v>
      </c>
      <c r="C39" s="82">
        <f t="shared" ref="C39:Z39" si="6">SUM(C10:C13)+C22+C36</f>
        <v>5509.8429999999998</v>
      </c>
      <c r="D39" s="82">
        <f t="shared" si="6"/>
        <v>5288.7089999999989</v>
      </c>
      <c r="E39" s="82">
        <f t="shared" si="6"/>
        <v>5144.3040000000001</v>
      </c>
      <c r="F39" s="82">
        <f t="shared" si="6"/>
        <v>5035.3789999999999</v>
      </c>
      <c r="G39" s="82">
        <f t="shared" si="6"/>
        <v>5011.0819999999994</v>
      </c>
      <c r="H39" s="82">
        <f t="shared" si="6"/>
        <v>5046.7659999999996</v>
      </c>
      <c r="I39" s="82">
        <f t="shared" si="6"/>
        <v>5238.2160000000003</v>
      </c>
      <c r="J39" s="82">
        <f t="shared" si="6"/>
        <v>5769.7209999999995</v>
      </c>
      <c r="K39" s="82">
        <f t="shared" si="6"/>
        <v>6344.0749999999998</v>
      </c>
      <c r="L39" s="82">
        <f t="shared" si="6"/>
        <v>6776.6150000000016</v>
      </c>
      <c r="M39" s="82">
        <f t="shared" si="6"/>
        <v>7050.7039999999997</v>
      </c>
      <c r="N39" s="82">
        <f t="shared" si="6"/>
        <v>7300.9240000000009</v>
      </c>
      <c r="O39" s="82">
        <f t="shared" si="6"/>
        <v>7434.7420000000011</v>
      </c>
      <c r="P39" s="82">
        <f t="shared" si="6"/>
        <v>7336.5929999999998</v>
      </c>
      <c r="Q39" s="82">
        <f t="shared" si="6"/>
        <v>7095.92</v>
      </c>
      <c r="R39" s="82">
        <f t="shared" si="6"/>
        <v>6924.5500000000011</v>
      </c>
      <c r="S39" s="82">
        <f t="shared" si="6"/>
        <v>6740.6110000000008</v>
      </c>
      <c r="T39" s="82">
        <f t="shared" si="6"/>
        <v>6639.0380000000005</v>
      </c>
      <c r="U39" s="82">
        <f t="shared" si="6"/>
        <v>6804.9079999999985</v>
      </c>
      <c r="V39" s="82">
        <f t="shared" si="6"/>
        <v>6930.7030000000013</v>
      </c>
      <c r="W39" s="82">
        <f t="shared" si="6"/>
        <v>6468.6319999999996</v>
      </c>
      <c r="X39" s="82">
        <f t="shared" si="6"/>
        <v>6067.6630000000005</v>
      </c>
      <c r="Y39" s="82">
        <f t="shared" si="6"/>
        <v>5699.7169999999996</v>
      </c>
      <c r="Z39" s="83">
        <f t="shared" si="6"/>
        <v>0</v>
      </c>
      <c r="AA39" s="95">
        <f>SUM(B39:Z39)</f>
        <v>149532.80100000001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Zoumas, Christoforos-Anestis</dc:creator>
  <cp:lastModifiedBy>Zoumas, Christoforos-Anestis</cp:lastModifiedBy>
  <dcterms:created xsi:type="dcterms:W3CDTF">2020-09-06T02:17:48Z</dcterms:created>
  <dcterms:modified xsi:type="dcterms:W3CDTF">2020-09-06T02:17:49Z</dcterms:modified>
</cp:coreProperties>
</file>