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[1]SPOT_Orders_OverView_01!$A$42:$A$61</definedName>
    <definedName name="MKT_OVW_PARTICIPANTS_S">[1]SPOT_Orders_OverView_01!$A$5:$A$38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9" i="5" l="1"/>
  <c r="S39" i="5"/>
  <c r="O39" i="5"/>
  <c r="K39" i="5"/>
  <c r="G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V22" i="5"/>
  <c r="V39" i="5" s="1"/>
  <c r="U22" i="5"/>
  <c r="U39" i="5" s="1"/>
  <c r="T22" i="5"/>
  <c r="T39" i="5" s="1"/>
  <c r="S22" i="5"/>
  <c r="R22" i="5"/>
  <c r="R39" i="5" s="1"/>
  <c r="Q22" i="5"/>
  <c r="Q39" i="5" s="1"/>
  <c r="P22" i="5"/>
  <c r="P39" i="5" s="1"/>
  <c r="O22" i="5"/>
  <c r="N22" i="5"/>
  <c r="N39" i="5" s="1"/>
  <c r="M22" i="5"/>
  <c r="M39" i="5" s="1"/>
  <c r="L22" i="5"/>
  <c r="L39" i="5" s="1"/>
  <c r="K22" i="5"/>
  <c r="J22" i="5"/>
  <c r="J39" i="5" s="1"/>
  <c r="I22" i="5"/>
  <c r="I39" i="5" s="1"/>
  <c r="H22" i="5"/>
  <c r="H39" i="5" s="1"/>
  <c r="G22" i="5"/>
  <c r="F22" i="5"/>
  <c r="F39" i="5" s="1"/>
  <c r="E22" i="5"/>
  <c r="E39" i="5" s="1"/>
  <c r="D22" i="5"/>
  <c r="D39" i="5" s="1"/>
  <c r="C22" i="5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4" i="5" s="1"/>
  <c r="AA11" i="5"/>
  <c r="AA10" i="5"/>
  <c r="AA4" i="5"/>
  <c r="Z39" i="4"/>
  <c r="V39" i="4"/>
  <c r="R39" i="4"/>
  <c r="N39" i="4"/>
  <c r="J39" i="4"/>
  <c r="F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S39" i="4" s="1"/>
  <c r="R14" i="4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K39" i="4" s="1"/>
  <c r="J14" i="4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C39" i="4" s="1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<sst xmlns="http://schemas.openxmlformats.org/spreadsheetml/2006/main" count="74" uniqueCount="41">
  <si>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05:15:27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</si>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</sst>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861</c:v>
                </c:pt>
                <c:pt idx="1">
                  <c:v>861</c:v>
                </c:pt>
                <c:pt idx="2">
                  <c:v>807.37300000000005</c:v>
                </c:pt>
                <c:pt idx="3">
                  <c:v>695.78</c:v>
                </c:pt>
                <c:pt idx="4">
                  <c:v>650</c:v>
                </c:pt>
                <c:pt idx="5">
                  <c:v>650</c:v>
                </c:pt>
                <c:pt idx="6">
                  <c:v>650</c:v>
                </c:pt>
                <c:pt idx="7">
                  <c:v>650</c:v>
                </c:pt>
                <c:pt idx="8">
                  <c:v>650</c:v>
                </c:pt>
                <c:pt idx="9">
                  <c:v>650</c:v>
                </c:pt>
                <c:pt idx="10">
                  <c:v>650</c:v>
                </c:pt>
                <c:pt idx="11">
                  <c:v>650</c:v>
                </c:pt>
                <c:pt idx="12">
                  <c:v>793.93899999999996</c:v>
                </c:pt>
                <c:pt idx="13">
                  <c:v>721.81799999999998</c:v>
                </c:pt>
                <c:pt idx="14">
                  <c:v>827.22199999999998</c:v>
                </c:pt>
                <c:pt idx="15">
                  <c:v>861</c:v>
                </c:pt>
                <c:pt idx="16">
                  <c:v>861</c:v>
                </c:pt>
                <c:pt idx="17">
                  <c:v>861</c:v>
                </c:pt>
                <c:pt idx="18">
                  <c:v>861</c:v>
                </c:pt>
                <c:pt idx="19">
                  <c:v>650</c:v>
                </c:pt>
                <c:pt idx="20">
                  <c:v>701.69900000000007</c:v>
                </c:pt>
                <c:pt idx="21">
                  <c:v>803</c:v>
                </c:pt>
                <c:pt idx="22">
                  <c:v>861</c:v>
                </c:pt>
                <c:pt idx="23">
                  <c:v>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3C-442C-A91C-9E8DFF2C5F97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3406.9</c:v>
                </c:pt>
                <c:pt idx="1">
                  <c:v>3157.2020000000002</c:v>
                </c:pt>
                <c:pt idx="2">
                  <c:v>2973.9</c:v>
                </c:pt>
                <c:pt idx="3">
                  <c:v>2892.9</c:v>
                </c:pt>
                <c:pt idx="4">
                  <c:v>2778.6760000000004</c:v>
                </c:pt>
                <c:pt idx="5">
                  <c:v>2796.6179999999999</c:v>
                </c:pt>
                <c:pt idx="6">
                  <c:v>2821.4279999999999</c:v>
                </c:pt>
                <c:pt idx="7">
                  <c:v>2696.9</c:v>
                </c:pt>
                <c:pt idx="8">
                  <c:v>2877.9</c:v>
                </c:pt>
                <c:pt idx="9">
                  <c:v>3096.855</c:v>
                </c:pt>
                <c:pt idx="10">
                  <c:v>2971.5920000000001</c:v>
                </c:pt>
                <c:pt idx="11">
                  <c:v>3087.625</c:v>
                </c:pt>
                <c:pt idx="12">
                  <c:v>3047.107</c:v>
                </c:pt>
                <c:pt idx="13">
                  <c:v>3201.6400000000003</c:v>
                </c:pt>
                <c:pt idx="14">
                  <c:v>3286.703</c:v>
                </c:pt>
                <c:pt idx="15">
                  <c:v>3326.9</c:v>
                </c:pt>
                <c:pt idx="16">
                  <c:v>3346.9</c:v>
                </c:pt>
                <c:pt idx="17">
                  <c:v>3378.9</c:v>
                </c:pt>
                <c:pt idx="18">
                  <c:v>3416.9</c:v>
                </c:pt>
                <c:pt idx="19">
                  <c:v>3228.3760000000002</c:v>
                </c:pt>
                <c:pt idx="20">
                  <c:v>3105.82</c:v>
                </c:pt>
                <c:pt idx="21">
                  <c:v>3313.1800000000003</c:v>
                </c:pt>
                <c:pt idx="22">
                  <c:v>3507.9</c:v>
                </c:pt>
                <c:pt idx="23">
                  <c:v>3525.9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3C-442C-A91C-9E8DFF2C5F97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1079</c:v>
                </c:pt>
                <c:pt idx="1">
                  <c:v>1040</c:v>
                </c:pt>
                <c:pt idx="2">
                  <c:v>1033</c:v>
                </c:pt>
                <c:pt idx="3">
                  <c:v>1044</c:v>
                </c:pt>
                <c:pt idx="4">
                  <c:v>1047</c:v>
                </c:pt>
                <c:pt idx="5">
                  <c:v>1010</c:v>
                </c:pt>
                <c:pt idx="6">
                  <c:v>1014</c:v>
                </c:pt>
                <c:pt idx="7">
                  <c:v>990.85300000000007</c:v>
                </c:pt>
                <c:pt idx="8">
                  <c:v>936.77099999999996</c:v>
                </c:pt>
                <c:pt idx="9">
                  <c:v>1007.4690000000001</c:v>
                </c:pt>
                <c:pt idx="10">
                  <c:v>1114</c:v>
                </c:pt>
                <c:pt idx="11">
                  <c:v>1122</c:v>
                </c:pt>
                <c:pt idx="12">
                  <c:v>1129</c:v>
                </c:pt>
                <c:pt idx="13">
                  <c:v>1129</c:v>
                </c:pt>
                <c:pt idx="14">
                  <c:v>1156</c:v>
                </c:pt>
                <c:pt idx="15">
                  <c:v>1101</c:v>
                </c:pt>
                <c:pt idx="16">
                  <c:v>1144</c:v>
                </c:pt>
                <c:pt idx="17">
                  <c:v>1212</c:v>
                </c:pt>
                <c:pt idx="18">
                  <c:v>1221</c:v>
                </c:pt>
                <c:pt idx="19">
                  <c:v>824.55600000000004</c:v>
                </c:pt>
                <c:pt idx="20">
                  <c:v>906</c:v>
                </c:pt>
                <c:pt idx="21">
                  <c:v>942</c:v>
                </c:pt>
                <c:pt idx="22">
                  <c:v>1038</c:v>
                </c:pt>
                <c:pt idx="23">
                  <c:v>990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3C-442C-A91C-9E8DFF2C5F97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365.1269999999999</c:v>
                </c:pt>
                <c:pt idx="1">
                  <c:v>392.12900000000002</c:v>
                </c:pt>
                <c:pt idx="2">
                  <c:v>422.82900000000001</c:v>
                </c:pt>
                <c:pt idx="3">
                  <c:v>470.58199999999999</c:v>
                </c:pt>
                <c:pt idx="4">
                  <c:v>527.83799999999997</c:v>
                </c:pt>
                <c:pt idx="5">
                  <c:v>590.85500000000013</c:v>
                </c:pt>
                <c:pt idx="6">
                  <c:v>709.80600000000004</c:v>
                </c:pt>
                <c:pt idx="7">
                  <c:v>1061.8010000000002</c:v>
                </c:pt>
                <c:pt idx="8">
                  <c:v>1543.3350000000003</c:v>
                </c:pt>
                <c:pt idx="9">
                  <c:v>2003.5760000000002</c:v>
                </c:pt>
                <c:pt idx="10">
                  <c:v>2351.4950000000003</c:v>
                </c:pt>
                <c:pt idx="11">
                  <c:v>2546.1359999999995</c:v>
                </c:pt>
                <c:pt idx="12">
                  <c:v>2629.1880000000001</c:v>
                </c:pt>
                <c:pt idx="13">
                  <c:v>2584.5890000000004</c:v>
                </c:pt>
                <c:pt idx="14">
                  <c:v>2441.3469999999998</c:v>
                </c:pt>
                <c:pt idx="15">
                  <c:v>2177.2289999999998</c:v>
                </c:pt>
                <c:pt idx="16">
                  <c:v>1794.722</c:v>
                </c:pt>
                <c:pt idx="17">
                  <c:v>1274.6959999999999</c:v>
                </c:pt>
                <c:pt idx="18">
                  <c:v>881.03499999999997</c:v>
                </c:pt>
                <c:pt idx="19">
                  <c:v>759.36500000000001</c:v>
                </c:pt>
                <c:pt idx="20">
                  <c:v>704.61599999999999</c:v>
                </c:pt>
                <c:pt idx="21">
                  <c:v>657.6339999999999</c:v>
                </c:pt>
                <c:pt idx="22">
                  <c:v>640.05799999999999</c:v>
                </c:pt>
                <c:pt idx="23">
                  <c:v>635.46399999999994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3C-442C-A91C-9E8DFF2C5F97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83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38</c:v>
                </c:pt>
                <c:pt idx="7">
                  <c:v>183</c:v>
                </c:pt>
                <c:pt idx="8">
                  <c:v>183</c:v>
                </c:pt>
                <c:pt idx="9">
                  <c:v>183</c:v>
                </c:pt>
                <c:pt idx="10">
                  <c:v>148</c:v>
                </c:pt>
                <c:pt idx="11">
                  <c:v>103</c:v>
                </c:pt>
                <c:pt idx="12">
                  <c:v>88</c:v>
                </c:pt>
                <c:pt idx="13">
                  <c:v>70</c:v>
                </c:pt>
                <c:pt idx="14">
                  <c:v>38</c:v>
                </c:pt>
                <c:pt idx="15">
                  <c:v>92</c:v>
                </c:pt>
                <c:pt idx="16">
                  <c:v>176</c:v>
                </c:pt>
                <c:pt idx="17">
                  <c:v>552</c:v>
                </c:pt>
                <c:pt idx="18">
                  <c:v>837</c:v>
                </c:pt>
                <c:pt idx="19">
                  <c:v>1694</c:v>
                </c:pt>
                <c:pt idx="20">
                  <c:v>1725</c:v>
                </c:pt>
                <c:pt idx="21">
                  <c:v>1270</c:v>
                </c:pt>
                <c:pt idx="22">
                  <c:v>210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3C-442C-A91C-9E8DFF2C5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5795.027</c:v>
                </c:pt>
                <c:pt idx="1">
                  <c:v>5488.3310000000001</c:v>
                </c:pt>
                <c:pt idx="2">
                  <c:v>5275.1019999999999</c:v>
                </c:pt>
                <c:pt idx="3">
                  <c:v>5141.2619999999997</c:v>
                </c:pt>
                <c:pt idx="4">
                  <c:v>5041.5140000000001</c:v>
                </c:pt>
                <c:pt idx="5">
                  <c:v>5085.473</c:v>
                </c:pt>
                <c:pt idx="6">
                  <c:v>5233.2340000000004</c:v>
                </c:pt>
                <c:pt idx="7">
                  <c:v>5582.5540000000001</c:v>
                </c:pt>
                <c:pt idx="8">
                  <c:v>6191.0060000000003</c:v>
                </c:pt>
                <c:pt idx="9">
                  <c:v>6940.9</c:v>
                </c:pt>
                <c:pt idx="10">
                  <c:v>7235.0870000000004</c:v>
                </c:pt>
                <c:pt idx="11">
                  <c:v>7508.7610000000004</c:v>
                </c:pt>
                <c:pt idx="12">
                  <c:v>7687.2340000000004</c:v>
                </c:pt>
                <c:pt idx="13">
                  <c:v>7707.0469999999996</c:v>
                </c:pt>
                <c:pt idx="14">
                  <c:v>7749.2719999999999</c:v>
                </c:pt>
                <c:pt idx="15">
                  <c:v>7558.1289999999999</c:v>
                </c:pt>
                <c:pt idx="16">
                  <c:v>7322.6220000000003</c:v>
                </c:pt>
                <c:pt idx="17">
                  <c:v>7278.5959999999995</c:v>
                </c:pt>
                <c:pt idx="18">
                  <c:v>7216.9350000000004</c:v>
                </c:pt>
                <c:pt idx="19">
                  <c:v>7156.2969999999996</c:v>
                </c:pt>
                <c:pt idx="20">
                  <c:v>7143.1350000000002</c:v>
                </c:pt>
                <c:pt idx="21">
                  <c:v>6985.8140000000003</c:v>
                </c:pt>
                <c:pt idx="22">
                  <c:v>6256.9579999999996</c:v>
                </c:pt>
                <c:pt idx="23">
                  <c:v>6095.3639999999996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A3C-442C-A91C-9E8DFF2C5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</c:v>
                </c:pt>
                <c:pt idx="1">
                  <c:v>89.9</c:v>
                </c:pt>
                <c:pt idx="2">
                  <c:v>75.72</c:v>
                </c:pt>
                <c:pt idx="3">
                  <c:v>67.17</c:v>
                </c:pt>
                <c:pt idx="4">
                  <c:v>51.41</c:v>
                </c:pt>
                <c:pt idx="5">
                  <c:v>52.08</c:v>
                </c:pt>
                <c:pt idx="6">
                  <c:v>51.44</c:v>
                </c:pt>
                <c:pt idx="7">
                  <c:v>50.9</c:v>
                </c:pt>
                <c:pt idx="8">
                  <c:v>51.9</c:v>
                </c:pt>
                <c:pt idx="9">
                  <c:v>56.98</c:v>
                </c:pt>
                <c:pt idx="10">
                  <c:v>51.46</c:v>
                </c:pt>
                <c:pt idx="11">
                  <c:v>56.43</c:v>
                </c:pt>
                <c:pt idx="12">
                  <c:v>67.150000000000006</c:v>
                </c:pt>
                <c:pt idx="13">
                  <c:v>67.12</c:v>
                </c:pt>
                <c:pt idx="14">
                  <c:v>75.790000000000006</c:v>
                </c:pt>
                <c:pt idx="15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110</c:v>
                </c:pt>
                <c:pt idx="19">
                  <c:v>56.7</c:v>
                </c:pt>
                <c:pt idx="20">
                  <c:v>67.239999999999995</c:v>
                </c:pt>
                <c:pt idx="21">
                  <c:v>74.650000000000006</c:v>
                </c:pt>
                <c:pt idx="22">
                  <c:v>150</c:v>
                </c:pt>
                <c:pt idx="23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A3C-442C-A91C-9E8DFF2C5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44071</v>
          </cell>
        </row>
        <row r="4">
          <cell r="C4" t="str">
            <v>DAM</v>
          </cell>
        </row>
        <row r="18">
          <cell r="C18">
            <v>18088.830999999998</v>
          </cell>
        </row>
        <row r="19">
          <cell r="C19">
            <v>75244.722000000038</v>
          </cell>
        </row>
        <row r="20">
          <cell r="C20">
            <v>7946</v>
          </cell>
        </row>
        <row r="21">
          <cell r="C21">
            <v>25230.649000000001</v>
          </cell>
        </row>
        <row r="22">
          <cell r="C22">
            <v>30165.452000000001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21625.047999999999</v>
          </cell>
        </row>
        <row r="31">
          <cell r="C31">
            <v>31488.624999999996</v>
          </cell>
        </row>
        <row r="32">
          <cell r="C32">
            <v>101342.481</v>
          </cell>
        </row>
        <row r="33">
          <cell r="C33">
            <v>0</v>
          </cell>
        </row>
        <row r="34">
          <cell r="C34">
            <v>25</v>
          </cell>
        </row>
        <row r="35">
          <cell r="C35">
            <v>2194.5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110</v>
          </cell>
          <cell r="C7">
            <v>89.9</v>
          </cell>
          <cell r="D7">
            <v>75.72</v>
          </cell>
          <cell r="E7">
            <v>67.17</v>
          </cell>
          <cell r="F7">
            <v>51.41</v>
          </cell>
          <cell r="G7">
            <v>52.08</v>
          </cell>
          <cell r="H7">
            <v>51.44</v>
          </cell>
          <cell r="I7">
            <v>50.9</v>
          </cell>
          <cell r="J7">
            <v>51.9</v>
          </cell>
          <cell r="K7">
            <v>56.98</v>
          </cell>
          <cell r="L7">
            <v>51.46</v>
          </cell>
          <cell r="M7">
            <v>56.43</v>
          </cell>
          <cell r="N7">
            <v>67.150000000000006</v>
          </cell>
          <cell r="O7">
            <v>67.12</v>
          </cell>
          <cell r="P7">
            <v>75.790000000000006</v>
          </cell>
          <cell r="Q7">
            <v>110</v>
          </cell>
          <cell r="R7">
            <v>110</v>
          </cell>
          <cell r="S7">
            <v>110</v>
          </cell>
          <cell r="T7">
            <v>110</v>
          </cell>
          <cell r="U7">
            <v>56.7</v>
          </cell>
          <cell r="V7">
            <v>67.239999999999995</v>
          </cell>
          <cell r="W7">
            <v>74.650000000000006</v>
          </cell>
          <cell r="X7">
            <v>150</v>
          </cell>
          <cell r="Y7">
            <v>110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9">
          <cell r="B19">
            <v>212</v>
          </cell>
          <cell r="C19">
            <v>212</v>
          </cell>
          <cell r="D19">
            <v>158.37299999999999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154</v>
          </cell>
          <cell r="L19">
            <v>154</v>
          </cell>
          <cell r="M19">
            <v>154</v>
          </cell>
          <cell r="N19">
            <v>154</v>
          </cell>
          <cell r="O19">
            <v>154</v>
          </cell>
          <cell r="P19">
            <v>178.22200000000001</v>
          </cell>
          <cell r="Q19">
            <v>212</v>
          </cell>
          <cell r="R19">
            <v>212</v>
          </cell>
          <cell r="S19">
            <v>212</v>
          </cell>
          <cell r="T19">
            <v>212</v>
          </cell>
          <cell r="U19">
            <v>154</v>
          </cell>
          <cell r="V19">
            <v>154</v>
          </cell>
          <cell r="W19">
            <v>154</v>
          </cell>
          <cell r="X19">
            <v>212</v>
          </cell>
          <cell r="Y19">
            <v>212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195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261</v>
          </cell>
          <cell r="C23">
            <v>261</v>
          </cell>
          <cell r="D23">
            <v>261</v>
          </cell>
          <cell r="E23">
            <v>153.78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251.93899999999999</v>
          </cell>
          <cell r="O23">
            <v>179.81800000000001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151</v>
          </cell>
          <cell r="V23">
            <v>159.69900000000001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400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400</v>
          </cell>
          <cell r="H25">
            <v>395</v>
          </cell>
          <cell r="I25">
            <v>395</v>
          </cell>
          <cell r="J25">
            <v>390</v>
          </cell>
          <cell r="K25">
            <v>385</v>
          </cell>
          <cell r="L25">
            <v>380</v>
          </cell>
          <cell r="M25">
            <v>380</v>
          </cell>
          <cell r="N25">
            <v>380</v>
          </cell>
          <cell r="O25">
            <v>380</v>
          </cell>
          <cell r="P25">
            <v>380</v>
          </cell>
          <cell r="Q25">
            <v>380</v>
          </cell>
          <cell r="R25">
            <v>380</v>
          </cell>
          <cell r="S25">
            <v>385</v>
          </cell>
          <cell r="T25">
            <v>390</v>
          </cell>
          <cell r="U25">
            <v>390</v>
          </cell>
          <cell r="V25">
            <v>395</v>
          </cell>
          <cell r="W25">
            <v>395</v>
          </cell>
          <cell r="X25">
            <v>395</v>
          </cell>
          <cell r="Y25">
            <v>400</v>
          </cell>
        </row>
        <row r="26">
          <cell r="B26">
            <v>331</v>
          </cell>
          <cell r="C26">
            <v>331</v>
          </cell>
          <cell r="D26">
            <v>331</v>
          </cell>
          <cell r="E26">
            <v>331</v>
          </cell>
          <cell r="F26">
            <v>315.77600000000001</v>
          </cell>
          <cell r="G26">
            <v>329</v>
          </cell>
          <cell r="H26">
            <v>260.52800000000002</v>
          </cell>
          <cell r="I26">
            <v>110</v>
          </cell>
          <cell r="J26">
            <v>320</v>
          </cell>
          <cell r="K26">
            <v>319</v>
          </cell>
          <cell r="L26">
            <v>299.69200000000001</v>
          </cell>
          <cell r="M26">
            <v>319</v>
          </cell>
          <cell r="N26">
            <v>319</v>
          </cell>
          <cell r="O26">
            <v>319</v>
          </cell>
          <cell r="P26">
            <v>319</v>
          </cell>
          <cell r="Q26">
            <v>319</v>
          </cell>
          <cell r="R26">
            <v>319</v>
          </cell>
          <cell r="S26">
            <v>321</v>
          </cell>
          <cell r="T26">
            <v>323</v>
          </cell>
          <cell r="U26">
            <v>326</v>
          </cell>
          <cell r="V26">
            <v>328</v>
          </cell>
          <cell r="W26">
            <v>330</v>
          </cell>
          <cell r="X26">
            <v>331</v>
          </cell>
          <cell r="Y26">
            <v>331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359</v>
          </cell>
          <cell r="F27">
            <v>357</v>
          </cell>
          <cell r="G27">
            <v>354</v>
          </cell>
          <cell r="H27">
            <v>350</v>
          </cell>
          <cell r="I27">
            <v>347</v>
          </cell>
          <cell r="J27">
            <v>345</v>
          </cell>
          <cell r="K27">
            <v>344</v>
          </cell>
          <cell r="L27">
            <v>344</v>
          </cell>
          <cell r="M27">
            <v>344</v>
          </cell>
          <cell r="N27">
            <v>344</v>
          </cell>
          <cell r="O27">
            <v>344</v>
          </cell>
          <cell r="P27">
            <v>344</v>
          </cell>
          <cell r="Q27">
            <v>344</v>
          </cell>
          <cell r="R27">
            <v>344</v>
          </cell>
          <cell r="S27">
            <v>346</v>
          </cell>
          <cell r="T27">
            <v>348</v>
          </cell>
          <cell r="U27">
            <v>351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441</v>
          </cell>
          <cell r="C28">
            <v>442</v>
          </cell>
          <cell r="D28">
            <v>442</v>
          </cell>
          <cell r="E28">
            <v>442</v>
          </cell>
          <cell r="F28">
            <v>442</v>
          </cell>
          <cell r="G28">
            <v>438</v>
          </cell>
          <cell r="H28">
            <v>434</v>
          </cell>
          <cell r="I28">
            <v>430</v>
          </cell>
          <cell r="J28">
            <v>426</v>
          </cell>
          <cell r="K28">
            <v>423</v>
          </cell>
          <cell r="L28">
            <v>419</v>
          </cell>
          <cell r="M28">
            <v>418</v>
          </cell>
          <cell r="N28">
            <v>418</v>
          </cell>
          <cell r="O28">
            <v>417</v>
          </cell>
          <cell r="P28">
            <v>419</v>
          </cell>
          <cell r="Q28">
            <v>420</v>
          </cell>
          <cell r="R28">
            <v>422</v>
          </cell>
          <cell r="S28">
            <v>426</v>
          </cell>
          <cell r="T28">
            <v>429</v>
          </cell>
          <cell r="U28">
            <v>433</v>
          </cell>
          <cell r="V28">
            <v>434</v>
          </cell>
          <cell r="W28">
            <v>434</v>
          </cell>
          <cell r="X28">
            <v>435</v>
          </cell>
          <cell r="Y28">
            <v>439</v>
          </cell>
        </row>
        <row r="29">
          <cell r="B29">
            <v>395</v>
          </cell>
          <cell r="C29">
            <v>391</v>
          </cell>
          <cell r="D29">
            <v>391</v>
          </cell>
          <cell r="E29">
            <v>391</v>
          </cell>
          <cell r="F29">
            <v>391</v>
          </cell>
          <cell r="G29">
            <v>391</v>
          </cell>
          <cell r="H29">
            <v>385</v>
          </cell>
          <cell r="I29">
            <v>377</v>
          </cell>
          <cell r="J29">
            <v>367</v>
          </cell>
          <cell r="K29">
            <v>358</v>
          </cell>
          <cell r="L29">
            <v>351</v>
          </cell>
          <cell r="M29">
            <v>347</v>
          </cell>
          <cell r="N29">
            <v>347</v>
          </cell>
          <cell r="O29">
            <v>343</v>
          </cell>
          <cell r="P29">
            <v>347</v>
          </cell>
          <cell r="Q29">
            <v>351</v>
          </cell>
          <cell r="R29">
            <v>358</v>
          </cell>
          <cell r="S29">
            <v>361</v>
          </cell>
          <cell r="T29">
            <v>370</v>
          </cell>
          <cell r="U29">
            <v>374</v>
          </cell>
          <cell r="V29">
            <v>380</v>
          </cell>
          <cell r="W29">
            <v>382</v>
          </cell>
          <cell r="X29">
            <v>385</v>
          </cell>
          <cell r="Y29">
            <v>391</v>
          </cell>
        </row>
        <row r="34">
          <cell r="B34">
            <v>220</v>
          </cell>
          <cell r="H34">
            <v>39</v>
          </cell>
          <cell r="I34">
            <v>220</v>
          </cell>
          <cell r="J34">
            <v>220</v>
          </cell>
          <cell r="K34">
            <v>310.95499999999998</v>
          </cell>
          <cell r="L34">
            <v>220</v>
          </cell>
          <cell r="M34">
            <v>231.72499999999999</v>
          </cell>
          <cell r="N34">
            <v>324.20699999999999</v>
          </cell>
          <cell r="O34">
            <v>323.74</v>
          </cell>
          <cell r="P34">
            <v>334.803</v>
          </cell>
          <cell r="Q34">
            <v>340</v>
          </cell>
          <cell r="R34">
            <v>340</v>
          </cell>
          <cell r="S34">
            <v>340</v>
          </cell>
          <cell r="T34">
            <v>343</v>
          </cell>
          <cell r="U34">
            <v>310.476</v>
          </cell>
          <cell r="V34">
            <v>326.92</v>
          </cell>
          <cell r="W34">
            <v>344.28</v>
          </cell>
          <cell r="X34">
            <v>361</v>
          </cell>
          <cell r="Y34">
            <v>361</v>
          </cell>
        </row>
        <row r="35">
          <cell r="B35">
            <v>350</v>
          </cell>
          <cell r="C35">
            <v>350</v>
          </cell>
          <cell r="D35">
            <v>350</v>
          </cell>
          <cell r="E35">
            <v>320</v>
          </cell>
          <cell r="F35">
            <v>230</v>
          </cell>
          <cell r="G35">
            <v>307.71800000000002</v>
          </cell>
          <cell r="H35">
            <v>230</v>
          </cell>
          <cell r="I35">
            <v>230</v>
          </cell>
          <cell r="J35">
            <v>230</v>
          </cell>
          <cell r="K35">
            <v>320</v>
          </cell>
          <cell r="L35">
            <v>230</v>
          </cell>
          <cell r="M35">
            <v>320</v>
          </cell>
          <cell r="N35">
            <v>320</v>
          </cell>
          <cell r="O35">
            <v>320</v>
          </cell>
          <cell r="P35">
            <v>325</v>
          </cell>
          <cell r="Q35">
            <v>326</v>
          </cell>
          <cell r="R35">
            <v>327</v>
          </cell>
          <cell r="S35">
            <v>333</v>
          </cell>
          <cell r="T35">
            <v>338</v>
          </cell>
          <cell r="U35">
            <v>320</v>
          </cell>
          <cell r="V35">
            <v>320</v>
          </cell>
          <cell r="W35">
            <v>344</v>
          </cell>
          <cell r="X35">
            <v>344</v>
          </cell>
          <cell r="Y35">
            <v>343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397</v>
          </cell>
          <cell r="C37">
            <v>364.30200000000002</v>
          </cell>
          <cell r="D37">
            <v>180</v>
          </cell>
          <cell r="E37">
            <v>171</v>
          </cell>
          <cell r="F37">
            <v>171</v>
          </cell>
          <cell r="G37">
            <v>160</v>
          </cell>
          <cell r="H37">
            <v>300</v>
          </cell>
          <cell r="I37">
            <v>160</v>
          </cell>
          <cell r="J37">
            <v>160</v>
          </cell>
          <cell r="K37">
            <v>209</v>
          </cell>
          <cell r="L37">
            <v>300</v>
          </cell>
          <cell r="M37">
            <v>300</v>
          </cell>
          <cell r="N37">
            <v>167</v>
          </cell>
          <cell r="O37">
            <v>296</v>
          </cell>
          <cell r="P37">
            <v>349</v>
          </cell>
          <cell r="Q37">
            <v>371</v>
          </cell>
          <cell r="R37">
            <v>375</v>
          </cell>
          <cell r="S37">
            <v>378</v>
          </cell>
          <cell r="T37">
            <v>381</v>
          </cell>
          <cell r="U37">
            <v>296</v>
          </cell>
          <cell r="V37">
            <v>160</v>
          </cell>
          <cell r="W37">
            <v>300</v>
          </cell>
          <cell r="X37">
            <v>390</v>
          </cell>
          <cell r="Y37">
            <v>391</v>
          </cell>
        </row>
        <row r="38">
          <cell r="B38">
            <v>386</v>
          </cell>
          <cell r="C38">
            <v>387</v>
          </cell>
          <cell r="D38">
            <v>388</v>
          </cell>
          <cell r="E38">
            <v>346</v>
          </cell>
          <cell r="F38">
            <v>339</v>
          </cell>
          <cell r="G38">
            <v>289</v>
          </cell>
          <cell r="H38">
            <v>300</v>
          </cell>
          <cell r="I38">
            <v>300</v>
          </cell>
          <cell r="J38">
            <v>292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  <cell r="O38">
            <v>331</v>
          </cell>
          <cell r="P38">
            <v>341</v>
          </cell>
          <cell r="Q38">
            <v>348</v>
          </cell>
          <cell r="R38">
            <v>354</v>
          </cell>
          <cell r="S38">
            <v>361</v>
          </cell>
          <cell r="T38">
            <v>367</v>
          </cell>
          <cell r="U38">
            <v>300</v>
          </cell>
          <cell r="V38">
            <v>280</v>
          </cell>
          <cell r="W38">
            <v>300</v>
          </cell>
          <cell r="X38">
            <v>382</v>
          </cell>
          <cell r="Y38">
            <v>383</v>
          </cell>
        </row>
        <row r="42">
          <cell r="Q42">
            <v>54</v>
          </cell>
          <cell r="R42">
            <v>93</v>
          </cell>
          <cell r="S42">
            <v>186</v>
          </cell>
          <cell r="T42">
            <v>267</v>
          </cell>
          <cell r="U42">
            <v>372</v>
          </cell>
          <cell r="V42">
            <v>372</v>
          </cell>
          <cell r="W42">
            <v>372</v>
          </cell>
          <cell r="X42">
            <v>104</v>
          </cell>
        </row>
        <row r="43">
          <cell r="S43">
            <v>80</v>
          </cell>
          <cell r="T43">
            <v>160</v>
          </cell>
          <cell r="U43">
            <v>290</v>
          </cell>
          <cell r="V43">
            <v>320</v>
          </cell>
          <cell r="W43">
            <v>320</v>
          </cell>
          <cell r="X43">
            <v>80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67</v>
          </cell>
          <cell r="V45">
            <v>40</v>
          </cell>
          <cell r="W45">
            <v>40</v>
          </cell>
        </row>
        <row r="46">
          <cell r="R46">
            <v>28</v>
          </cell>
          <cell r="S46">
            <v>143</v>
          </cell>
          <cell r="T46">
            <v>240</v>
          </cell>
          <cell r="U46">
            <v>360</v>
          </cell>
          <cell r="V46">
            <v>255</v>
          </cell>
          <cell r="W46">
            <v>139</v>
          </cell>
        </row>
        <row r="47">
          <cell r="R47">
            <v>17</v>
          </cell>
          <cell r="S47">
            <v>105</v>
          </cell>
          <cell r="T47">
            <v>105</v>
          </cell>
          <cell r="U47">
            <v>105</v>
          </cell>
          <cell r="V47">
            <v>105</v>
          </cell>
          <cell r="W47">
            <v>105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32</v>
          </cell>
          <cell r="U48">
            <v>40</v>
          </cell>
          <cell r="V48">
            <v>40</v>
          </cell>
          <cell r="W48">
            <v>40</v>
          </cell>
        </row>
        <row r="49">
          <cell r="U49">
            <v>126</v>
          </cell>
          <cell r="V49">
            <v>42</v>
          </cell>
          <cell r="W49">
            <v>33</v>
          </cell>
        </row>
        <row r="50">
          <cell r="T50">
            <v>17</v>
          </cell>
          <cell r="U50">
            <v>126</v>
          </cell>
          <cell r="V50">
            <v>90</v>
          </cell>
          <cell r="W50">
            <v>90</v>
          </cell>
        </row>
        <row r="51">
          <cell r="V51">
            <v>43</v>
          </cell>
          <cell r="W51">
            <v>33</v>
          </cell>
        </row>
        <row r="53">
          <cell r="U53">
            <v>100</v>
          </cell>
          <cell r="V53">
            <v>150</v>
          </cell>
        </row>
        <row r="55">
          <cell r="V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</row>
        <row r="57">
          <cell r="B57">
            <v>38</v>
          </cell>
          <cell r="C57">
            <v>38</v>
          </cell>
          <cell r="D57">
            <v>38</v>
          </cell>
          <cell r="E57">
            <v>38</v>
          </cell>
          <cell r="F57">
            <v>38</v>
          </cell>
          <cell r="G57">
            <v>38</v>
          </cell>
          <cell r="H57">
            <v>38</v>
          </cell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38</v>
          </cell>
          <cell r="P57">
            <v>38</v>
          </cell>
          <cell r="Q57">
            <v>38</v>
          </cell>
          <cell r="R57">
            <v>38</v>
          </cell>
          <cell r="S57">
            <v>38</v>
          </cell>
          <cell r="T57">
            <v>38</v>
          </cell>
          <cell r="U57">
            <v>38</v>
          </cell>
          <cell r="V57">
            <v>38</v>
          </cell>
          <cell r="W57">
            <v>38</v>
          </cell>
          <cell r="X57">
            <v>26</v>
          </cell>
          <cell r="Y57">
            <v>38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365.1269999999999</v>
          </cell>
          <cell r="C61">
            <v>392.12900000000002</v>
          </cell>
          <cell r="D61">
            <v>422.82900000000001</v>
          </cell>
          <cell r="E61">
            <v>470.58199999999999</v>
          </cell>
          <cell r="F61">
            <v>527.83799999999997</v>
          </cell>
          <cell r="G61">
            <v>590.85500000000013</v>
          </cell>
          <cell r="H61">
            <v>709.80600000000004</v>
          </cell>
          <cell r="I61">
            <v>1061.8010000000002</v>
          </cell>
          <cell r="J61">
            <v>1543.3350000000003</v>
          </cell>
          <cell r="K61">
            <v>2003.5760000000002</v>
          </cell>
          <cell r="L61">
            <v>2351.4950000000003</v>
          </cell>
          <cell r="M61">
            <v>2546.1359999999995</v>
          </cell>
          <cell r="N61">
            <v>2629.1880000000001</v>
          </cell>
          <cell r="O61">
            <v>2584.5890000000004</v>
          </cell>
          <cell r="P61">
            <v>2441.3469999999998</v>
          </cell>
          <cell r="Q61">
            <v>2177.2289999999998</v>
          </cell>
          <cell r="R61">
            <v>1794.722</v>
          </cell>
          <cell r="S61">
            <v>1274.6959999999999</v>
          </cell>
          <cell r="T61">
            <v>881.03499999999997</v>
          </cell>
          <cell r="U61">
            <v>759.36500000000001</v>
          </cell>
          <cell r="V61">
            <v>704.61599999999999</v>
          </cell>
          <cell r="W61">
            <v>657.6339999999999</v>
          </cell>
          <cell r="X61">
            <v>640.05799999999999</v>
          </cell>
          <cell r="Y61">
            <v>635.46399999999994</v>
          </cell>
        </row>
        <row r="74">
          <cell r="B74">
            <v>202</v>
          </cell>
          <cell r="C74">
            <v>208</v>
          </cell>
          <cell r="D74">
            <v>206</v>
          </cell>
          <cell r="E74">
            <v>207</v>
          </cell>
          <cell r="F74">
            <v>206</v>
          </cell>
          <cell r="G74">
            <v>175</v>
          </cell>
          <cell r="H74">
            <v>165</v>
          </cell>
          <cell r="I74">
            <v>148</v>
          </cell>
          <cell r="J74">
            <v>203</v>
          </cell>
          <cell r="K74">
            <v>219</v>
          </cell>
          <cell r="L74">
            <v>277</v>
          </cell>
          <cell r="M74">
            <v>262</v>
          </cell>
          <cell r="N74">
            <v>257</v>
          </cell>
          <cell r="O74">
            <v>257</v>
          </cell>
          <cell r="P74">
            <v>266</v>
          </cell>
          <cell r="Q74">
            <v>262</v>
          </cell>
          <cell r="R74">
            <v>277</v>
          </cell>
          <cell r="S74">
            <v>277</v>
          </cell>
          <cell r="T74">
            <v>277</v>
          </cell>
          <cell r="U74">
            <v>263</v>
          </cell>
          <cell r="V74">
            <v>263</v>
          </cell>
          <cell r="W74">
            <v>277</v>
          </cell>
          <cell r="X74">
            <v>254</v>
          </cell>
          <cell r="Y74">
            <v>257</v>
          </cell>
        </row>
        <row r="75">
          <cell r="B75">
            <v>202</v>
          </cell>
          <cell r="C75">
            <v>204</v>
          </cell>
          <cell r="D75">
            <v>212</v>
          </cell>
          <cell r="E75">
            <v>212</v>
          </cell>
          <cell r="F75">
            <v>212</v>
          </cell>
          <cell r="G75">
            <v>198</v>
          </cell>
          <cell r="H75">
            <v>214</v>
          </cell>
          <cell r="I75">
            <v>220</v>
          </cell>
          <cell r="J75">
            <v>221</v>
          </cell>
          <cell r="K75">
            <v>233</v>
          </cell>
          <cell r="L75">
            <v>239</v>
          </cell>
          <cell r="M75">
            <v>230</v>
          </cell>
          <cell r="N75">
            <v>232</v>
          </cell>
          <cell r="O75">
            <v>237</v>
          </cell>
          <cell r="P75">
            <v>235</v>
          </cell>
          <cell r="Q75">
            <v>219</v>
          </cell>
          <cell r="R75">
            <v>224</v>
          </cell>
          <cell r="S75">
            <v>230</v>
          </cell>
          <cell r="T75">
            <v>235</v>
          </cell>
          <cell r="U75">
            <v>185.55599999999998</v>
          </cell>
          <cell r="V75">
            <v>279</v>
          </cell>
          <cell r="W75">
            <v>193</v>
          </cell>
          <cell r="X75">
            <v>217</v>
          </cell>
          <cell r="Y75">
            <v>205</v>
          </cell>
        </row>
        <row r="76">
          <cell r="B76">
            <v>273</v>
          </cell>
          <cell r="C76">
            <v>263</v>
          </cell>
          <cell r="D76">
            <v>250</v>
          </cell>
          <cell r="E76">
            <v>250</v>
          </cell>
          <cell r="F76">
            <v>240</v>
          </cell>
          <cell r="G76">
            <v>238</v>
          </cell>
          <cell r="H76">
            <v>275</v>
          </cell>
          <cell r="I76">
            <v>285</v>
          </cell>
          <cell r="J76">
            <v>261</v>
          </cell>
          <cell r="K76">
            <v>269</v>
          </cell>
          <cell r="L76">
            <v>260</v>
          </cell>
          <cell r="M76">
            <v>275</v>
          </cell>
          <cell r="N76">
            <v>275</v>
          </cell>
          <cell r="O76">
            <v>266</v>
          </cell>
          <cell r="P76">
            <v>275</v>
          </cell>
          <cell r="Q76">
            <v>250</v>
          </cell>
          <cell r="R76">
            <v>273</v>
          </cell>
          <cell r="S76">
            <v>267</v>
          </cell>
          <cell r="T76">
            <v>269</v>
          </cell>
          <cell r="U76">
            <v>244</v>
          </cell>
          <cell r="V76">
            <v>220</v>
          </cell>
          <cell r="W76">
            <v>220</v>
          </cell>
          <cell r="X76">
            <v>235</v>
          </cell>
          <cell r="Y76">
            <v>230</v>
          </cell>
        </row>
        <row r="77">
          <cell r="B77">
            <v>42</v>
          </cell>
          <cell r="C77">
            <v>40</v>
          </cell>
          <cell r="D77">
            <v>40</v>
          </cell>
          <cell r="E77">
            <v>40</v>
          </cell>
          <cell r="F77">
            <v>40</v>
          </cell>
          <cell r="G77">
            <v>40</v>
          </cell>
          <cell r="H77">
            <v>30</v>
          </cell>
          <cell r="I77">
            <v>40</v>
          </cell>
          <cell r="J77">
            <v>37</v>
          </cell>
          <cell r="K77">
            <v>40</v>
          </cell>
          <cell r="L77">
            <v>40</v>
          </cell>
          <cell r="M77">
            <v>40</v>
          </cell>
          <cell r="N77">
            <v>40</v>
          </cell>
          <cell r="O77">
            <v>40</v>
          </cell>
          <cell r="P77">
            <v>40</v>
          </cell>
          <cell r="Q77">
            <v>50</v>
          </cell>
          <cell r="R77">
            <v>50</v>
          </cell>
          <cell r="S77">
            <v>50</v>
          </cell>
          <cell r="T77">
            <v>40</v>
          </cell>
          <cell r="U77">
            <v>35</v>
          </cell>
          <cell r="V77">
            <v>45</v>
          </cell>
          <cell r="W77">
            <v>27</v>
          </cell>
          <cell r="X77">
            <v>37</v>
          </cell>
          <cell r="Y77">
            <v>40</v>
          </cell>
        </row>
        <row r="78">
          <cell r="B78">
            <v>360</v>
          </cell>
          <cell r="C78">
            <v>325</v>
          </cell>
          <cell r="D78">
            <v>325</v>
          </cell>
          <cell r="E78">
            <v>335</v>
          </cell>
          <cell r="F78">
            <v>349</v>
          </cell>
          <cell r="G78">
            <v>359</v>
          </cell>
          <cell r="H78">
            <v>330</v>
          </cell>
          <cell r="I78">
            <v>297.85300000000001</v>
          </cell>
          <cell r="J78">
            <v>214.77100000000002</v>
          </cell>
          <cell r="K78">
            <v>246.46899999999999</v>
          </cell>
          <cell r="L78">
            <v>298</v>
          </cell>
          <cell r="M78">
            <v>315</v>
          </cell>
          <cell r="N78">
            <v>325</v>
          </cell>
          <cell r="O78">
            <v>329</v>
          </cell>
          <cell r="P78">
            <v>340</v>
          </cell>
          <cell r="Q78">
            <v>320</v>
          </cell>
          <cell r="R78">
            <v>320</v>
          </cell>
          <cell r="S78">
            <v>388</v>
          </cell>
          <cell r="T78">
            <v>400</v>
          </cell>
          <cell r="U78">
            <v>97</v>
          </cell>
          <cell r="V78">
            <v>99</v>
          </cell>
          <cell r="W78">
            <v>225</v>
          </cell>
          <cell r="X78">
            <v>295</v>
          </cell>
          <cell r="Y78">
            <v>258</v>
          </cell>
        </row>
      </sheetData>
      <sheetData sheetId="6">
        <row r="65">
          <cell r="B65">
            <v>988.36199999999997</v>
          </cell>
          <cell r="C65">
            <v>1006.862</v>
          </cell>
          <cell r="D65">
            <v>1015.872</v>
          </cell>
          <cell r="E65">
            <v>1015.5119999999999</v>
          </cell>
          <cell r="F65">
            <v>1015.901</v>
          </cell>
          <cell r="G65">
            <v>1013.202</v>
          </cell>
          <cell r="H65">
            <v>995.58</v>
          </cell>
          <cell r="I65">
            <v>977.20100000000002</v>
          </cell>
          <cell r="J65">
            <v>941.42</v>
          </cell>
          <cell r="K65">
            <v>1014.9019999999999</v>
          </cell>
          <cell r="L65">
            <v>918.44</v>
          </cell>
          <cell r="M65">
            <v>892.38</v>
          </cell>
          <cell r="N65">
            <v>882.08699999999999</v>
          </cell>
          <cell r="O65">
            <v>764.09699999999998</v>
          </cell>
          <cell r="P65">
            <v>822.08699999999999</v>
          </cell>
          <cell r="Q65">
            <v>823.19</v>
          </cell>
          <cell r="R65">
            <v>839.19</v>
          </cell>
          <cell r="S65">
            <v>842.19</v>
          </cell>
          <cell r="T65">
            <v>777.60400000000004</v>
          </cell>
          <cell r="U65">
            <v>779.60400000000004</v>
          </cell>
          <cell r="V65">
            <v>781.60400000000004</v>
          </cell>
          <cell r="W65">
            <v>806.98299999999995</v>
          </cell>
          <cell r="X65">
            <v>743.91799999999989</v>
          </cell>
          <cell r="Y65">
            <v>966.86</v>
          </cell>
        </row>
        <row r="66">
          <cell r="B66">
            <v>1072.5250000000001</v>
          </cell>
          <cell r="C66">
            <v>1022.3879999999999</v>
          </cell>
          <cell r="D66">
            <v>993.29499999999996</v>
          </cell>
          <cell r="E66">
            <v>981.89399999999989</v>
          </cell>
          <cell r="F66">
            <v>986.74699999999996</v>
          </cell>
          <cell r="G66">
            <v>1041.58</v>
          </cell>
          <cell r="H66">
            <v>1152.6079999999999</v>
          </cell>
          <cell r="I66">
            <v>1265.3189999999997</v>
          </cell>
          <cell r="J66">
            <v>1391.8910000000003</v>
          </cell>
          <cell r="K66">
            <v>1496.7760000000001</v>
          </cell>
          <cell r="L66">
            <v>1555.4580000000001</v>
          </cell>
          <cell r="M66">
            <v>1599.57</v>
          </cell>
          <cell r="N66">
            <v>1615.3320000000001</v>
          </cell>
          <cell r="O66">
            <v>1622.2730000000004</v>
          </cell>
          <cell r="P66">
            <v>1590.6770000000001</v>
          </cell>
          <cell r="Q66">
            <v>1538.9809999999998</v>
          </cell>
          <cell r="R66">
            <v>1493.8340000000001</v>
          </cell>
          <cell r="S66">
            <v>1454.7410000000002</v>
          </cell>
          <cell r="T66">
            <v>1422.2149999999999</v>
          </cell>
          <cell r="U66">
            <v>1381.8020000000001</v>
          </cell>
          <cell r="V66">
            <v>1341.768</v>
          </cell>
          <cell r="W66">
            <v>1276.8430000000001</v>
          </cell>
          <cell r="X66">
            <v>1097.867</v>
          </cell>
          <cell r="Y66">
            <v>1092.2409999999998</v>
          </cell>
        </row>
        <row r="67">
          <cell r="B67">
            <v>3644.1400000000003</v>
          </cell>
          <cell r="C67">
            <v>3374.3310000000001</v>
          </cell>
          <cell r="D67">
            <v>3184.7849999999999</v>
          </cell>
          <cell r="E67">
            <v>3065.5560000000005</v>
          </cell>
          <cell r="F67">
            <v>2962.2159999999994</v>
          </cell>
          <cell r="G67">
            <v>2953.7410000000009</v>
          </cell>
          <cell r="H67">
            <v>3006.2959999999998</v>
          </cell>
          <cell r="I67">
            <v>3256.9339999999997</v>
          </cell>
          <cell r="J67">
            <v>3770.6950000000002</v>
          </cell>
          <cell r="K67">
            <v>4340.1220000000012</v>
          </cell>
          <cell r="L67">
            <v>4672.6890000000003</v>
          </cell>
          <cell r="M67">
            <v>4928.4610000000002</v>
          </cell>
          <cell r="N67">
            <v>5099.965000000002</v>
          </cell>
          <cell r="O67">
            <v>5229.1769999999988</v>
          </cell>
          <cell r="P67">
            <v>5245.3080000000009</v>
          </cell>
          <cell r="Q67">
            <v>5104.6080000000002</v>
          </cell>
          <cell r="R67">
            <v>4896.1480000000001</v>
          </cell>
          <cell r="S67">
            <v>4882.5149999999994</v>
          </cell>
          <cell r="T67">
            <v>4911.2160000000003</v>
          </cell>
          <cell r="U67">
            <v>4860.0910000000013</v>
          </cell>
          <cell r="V67">
            <v>4908.0130000000008</v>
          </cell>
          <cell r="W67">
            <v>4793.2379999999994</v>
          </cell>
          <cell r="X67">
            <v>4313.1729999999998</v>
          </cell>
          <cell r="Y67">
            <v>3939.0630000000001</v>
          </cell>
        </row>
        <row r="69">
          <cell r="B69">
            <v>90</v>
          </cell>
          <cell r="C69">
            <v>84.75</v>
          </cell>
          <cell r="D69">
            <v>81.150000000000006</v>
          </cell>
          <cell r="E69">
            <v>78.3</v>
          </cell>
          <cell r="F69">
            <v>76.650000000000006</v>
          </cell>
          <cell r="G69">
            <v>76.95</v>
          </cell>
          <cell r="H69">
            <v>78.75</v>
          </cell>
          <cell r="I69">
            <v>83.1</v>
          </cell>
          <cell r="J69">
            <v>87</v>
          </cell>
          <cell r="K69">
            <v>89.1</v>
          </cell>
          <cell r="L69">
            <v>88.5</v>
          </cell>
          <cell r="M69">
            <v>88.35</v>
          </cell>
          <cell r="N69">
            <v>89.85</v>
          </cell>
          <cell r="O69">
            <v>91.5</v>
          </cell>
          <cell r="P69">
            <v>91.2</v>
          </cell>
          <cell r="Q69">
            <v>91.35</v>
          </cell>
          <cell r="R69">
            <v>93.45</v>
          </cell>
          <cell r="S69">
            <v>99.15</v>
          </cell>
          <cell r="T69">
            <v>105.9</v>
          </cell>
          <cell r="U69">
            <v>109.8</v>
          </cell>
          <cell r="V69">
            <v>111.75</v>
          </cell>
          <cell r="W69">
            <v>108.75</v>
          </cell>
          <cell r="X69">
            <v>102</v>
          </cell>
          <cell r="Y69">
            <v>97.2</v>
          </cell>
        </row>
        <row r="77">
          <cell r="U77">
            <v>25</v>
          </cell>
        </row>
      </sheetData>
      <sheetData sheetId="7">
        <row r="7">
          <cell r="B7">
            <v>110</v>
          </cell>
          <cell r="C7">
            <v>89.9</v>
          </cell>
          <cell r="D7">
            <v>75.72</v>
          </cell>
          <cell r="E7">
            <v>67.17</v>
          </cell>
          <cell r="F7">
            <v>51.41</v>
          </cell>
          <cell r="G7">
            <v>52.08</v>
          </cell>
          <cell r="H7">
            <v>51.44</v>
          </cell>
          <cell r="I7">
            <v>50.9</v>
          </cell>
          <cell r="J7">
            <v>51.9</v>
          </cell>
          <cell r="K7">
            <v>56.98</v>
          </cell>
          <cell r="L7">
            <v>51.46</v>
          </cell>
          <cell r="M7">
            <v>56.43</v>
          </cell>
          <cell r="N7">
            <v>67.150000000000006</v>
          </cell>
          <cell r="O7">
            <v>67.12</v>
          </cell>
          <cell r="P7">
            <v>75.790000000000006</v>
          </cell>
          <cell r="Q7">
            <v>110</v>
          </cell>
          <cell r="R7">
            <v>110</v>
          </cell>
          <cell r="S7">
            <v>110</v>
          </cell>
          <cell r="T7">
            <v>110</v>
          </cell>
          <cell r="U7">
            <v>56.7</v>
          </cell>
          <cell r="V7">
            <v>67.239999999999995</v>
          </cell>
          <cell r="W7">
            <v>74.650000000000006</v>
          </cell>
          <cell r="X7">
            <v>150</v>
          </cell>
          <cell r="Y7">
            <v>110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ELECTRADE_SPA</v>
          </cell>
        </row>
        <row r="13">
          <cell r="A13" t="str">
            <v>ELPEDISON</v>
          </cell>
        </row>
        <row r="14">
          <cell r="A14" t="str">
            <v>ENSCO_ENERGY</v>
          </cell>
        </row>
        <row r="15">
          <cell r="A15" t="str">
            <v>EUNICE_TRADING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INACCESS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SUSAKI_POWER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42">
          <cell r="A42" t="str">
            <v>ADMHE</v>
          </cell>
        </row>
        <row r="43">
          <cell r="A43" t="str">
            <v>EGPH_SUPPLY</v>
          </cell>
        </row>
        <row r="44">
          <cell r="A44" t="str">
            <v>ELPEDISON</v>
          </cell>
        </row>
        <row r="45">
          <cell r="A45" t="str">
            <v>EPA_THESS</v>
          </cell>
        </row>
        <row r="46">
          <cell r="A46" t="str">
            <v>EUNICE_TRADING</v>
          </cell>
        </row>
        <row r="47">
          <cell r="A47" t="str">
            <v>GEN-I-ATHENS</v>
          </cell>
        </row>
        <row r="48">
          <cell r="A48" t="str">
            <v>HERON</v>
          </cell>
        </row>
        <row r="49">
          <cell r="A49" t="str">
            <v>KEN</v>
          </cell>
        </row>
        <row r="50">
          <cell r="A50" t="str">
            <v>KVMARKOUSA</v>
          </cell>
        </row>
        <row r="51">
          <cell r="A51" t="str">
            <v>MYTILINEOS</v>
          </cell>
        </row>
        <row r="52">
          <cell r="A52" t="str">
            <v>NRG_TRADING_HOUS</v>
          </cell>
        </row>
        <row r="53">
          <cell r="A53" t="str">
            <v>OTEESTATE</v>
          </cell>
        </row>
        <row r="54">
          <cell r="A54" t="str">
            <v>PETROGAZ</v>
          </cell>
        </row>
        <row r="55">
          <cell r="A55" t="str">
            <v>PPC</v>
          </cell>
        </row>
        <row r="56">
          <cell r="A56" t="str">
            <v>SOLARENERGY</v>
          </cell>
        </row>
        <row r="57">
          <cell r="A57" t="str">
            <v>VIENER</v>
          </cell>
        </row>
        <row r="58">
          <cell r="A58" t="str">
            <v>VIOLAR</v>
          </cell>
        </row>
        <row r="59">
          <cell r="A59" t="str">
            <v>VOLTERRA</v>
          </cell>
        </row>
        <row r="60">
          <cell r="A60" t="str">
            <v>VOLTON</v>
          </cell>
        </row>
        <row r="61">
          <cell r="A61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5795.027</v>
      </c>
      <c r="C4" s="18">
        <v>5488.3310000000001</v>
      </c>
      <c r="D4" s="18">
        <v>5275.1019999999999</v>
      </c>
      <c r="E4" s="18">
        <v>5141.2619999999997</v>
      </c>
      <c r="F4" s="18">
        <v>5041.5140000000001</v>
      </c>
      <c r="G4" s="18">
        <v>5085.473</v>
      </c>
      <c r="H4" s="18">
        <v>5233.2340000000004</v>
      </c>
      <c r="I4" s="18">
        <v>5582.5540000000001</v>
      </c>
      <c r="J4" s="18">
        <v>6191.0060000000003</v>
      </c>
      <c r="K4" s="18">
        <v>6940.9</v>
      </c>
      <c r="L4" s="18">
        <v>7235.0870000000004</v>
      </c>
      <c r="M4" s="18">
        <v>7508.7610000000004</v>
      </c>
      <c r="N4" s="18">
        <v>7687.2340000000004</v>
      </c>
      <c r="O4" s="18">
        <v>7707.0469999999996</v>
      </c>
      <c r="P4" s="18">
        <v>7749.2719999999999</v>
      </c>
      <c r="Q4" s="18">
        <v>7558.1289999999999</v>
      </c>
      <c r="R4" s="18">
        <v>7322.6220000000003</v>
      </c>
      <c r="S4" s="18">
        <v>7278.5959999999995</v>
      </c>
      <c r="T4" s="18">
        <v>7216.9350000000004</v>
      </c>
      <c r="U4" s="18">
        <v>7156.2969999999996</v>
      </c>
      <c r="V4" s="18">
        <v>7143.1350000000002</v>
      </c>
      <c r="W4" s="18">
        <v>6985.8140000000003</v>
      </c>
      <c r="X4" s="18">
        <v>6256.9579999999996</v>
      </c>
      <c r="Y4" s="18">
        <v>6095.3639999999996</v>
      </c>
      <c r="Z4" s="19"/>
      <c r="AA4" s="20">
        <f>SUM(B4:Z4)</f>
        <v>156675.65400000004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89.9</v>
      </c>
      <c r="D7" s="28">
        <v>75.72</v>
      </c>
      <c r="E7" s="28">
        <v>67.17</v>
      </c>
      <c r="F7" s="28">
        <v>51.41</v>
      </c>
      <c r="G7" s="28">
        <v>52.08</v>
      </c>
      <c r="H7" s="28">
        <v>51.44</v>
      </c>
      <c r="I7" s="28">
        <v>50.9</v>
      </c>
      <c r="J7" s="28">
        <v>51.9</v>
      </c>
      <c r="K7" s="28">
        <v>56.98</v>
      </c>
      <c r="L7" s="28">
        <v>51.46</v>
      </c>
      <c r="M7" s="28">
        <v>56.43</v>
      </c>
      <c r="N7" s="28">
        <v>67.150000000000006</v>
      </c>
      <c r="O7" s="28">
        <v>67.12</v>
      </c>
      <c r="P7" s="28">
        <v>75.790000000000006</v>
      </c>
      <c r="Q7" s="28">
        <v>110</v>
      </c>
      <c r="R7" s="28">
        <v>110</v>
      </c>
      <c r="S7" s="28">
        <v>110</v>
      </c>
      <c r="T7" s="28">
        <v>110</v>
      </c>
      <c r="U7" s="28">
        <v>56.7</v>
      </c>
      <c r="V7" s="28">
        <v>67.239999999999995</v>
      </c>
      <c r="W7" s="28">
        <v>74.650000000000006</v>
      </c>
      <c r="X7" s="28">
        <v>150</v>
      </c>
      <c r="Y7" s="28">
        <v>110</v>
      </c>
      <c r="Z7" s="29"/>
      <c r="AA7" s="30">
        <f>IF(SUM(GR_MAINLAND_MCP_SUM_SELL)&lt;&gt;0,AVERAGEIF(GR_MAINLAND_MCP_SUM_SELL,"&lt;&gt;"""),"")</f>
        <v>78.084999999999994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861</v>
      </c>
      <c r="C10" s="42">
        <v>861</v>
      </c>
      <c r="D10" s="42">
        <v>807.37300000000005</v>
      </c>
      <c r="E10" s="42">
        <v>695.78</v>
      </c>
      <c r="F10" s="42">
        <v>650</v>
      </c>
      <c r="G10" s="42">
        <v>650</v>
      </c>
      <c r="H10" s="42">
        <v>650</v>
      </c>
      <c r="I10" s="42">
        <v>650</v>
      </c>
      <c r="J10" s="42">
        <v>650</v>
      </c>
      <c r="K10" s="42">
        <v>650</v>
      </c>
      <c r="L10" s="42">
        <v>650</v>
      </c>
      <c r="M10" s="42">
        <v>650</v>
      </c>
      <c r="N10" s="42">
        <v>793.93899999999996</v>
      </c>
      <c r="O10" s="42">
        <v>721.81799999999998</v>
      </c>
      <c r="P10" s="42">
        <v>827.22199999999998</v>
      </c>
      <c r="Q10" s="42">
        <v>861</v>
      </c>
      <c r="R10" s="42">
        <v>861</v>
      </c>
      <c r="S10" s="42">
        <v>861</v>
      </c>
      <c r="T10" s="42">
        <v>861</v>
      </c>
      <c r="U10" s="42">
        <v>650</v>
      </c>
      <c r="V10" s="42">
        <v>701.69900000000007</v>
      </c>
      <c r="W10" s="42">
        <v>803</v>
      </c>
      <c r="X10" s="42">
        <v>861</v>
      </c>
      <c r="Y10" s="42">
        <v>861</v>
      </c>
      <c r="Z10" s="43"/>
      <c r="AA10" s="44">
        <f>SUM(B10:Z10)</f>
        <v>18088.830999999998</v>
      </c>
    </row>
    <row r="11" spans="1:27" ht="24.95" customHeight="1" x14ac:dyDescent="0.2">
      <c r="A11" s="45" t="s">
        <v>7</v>
      </c>
      <c r="B11" s="46">
        <v>3406.9</v>
      </c>
      <c r="C11" s="47">
        <v>3157.2020000000002</v>
      </c>
      <c r="D11" s="47">
        <v>2973.9</v>
      </c>
      <c r="E11" s="47">
        <v>2892.9</v>
      </c>
      <c r="F11" s="47">
        <v>2778.6760000000004</v>
      </c>
      <c r="G11" s="47">
        <v>2796.6179999999999</v>
      </c>
      <c r="H11" s="47">
        <v>2821.4279999999999</v>
      </c>
      <c r="I11" s="47">
        <v>2696.9</v>
      </c>
      <c r="J11" s="47">
        <v>2877.9</v>
      </c>
      <c r="K11" s="47">
        <v>3096.855</v>
      </c>
      <c r="L11" s="47">
        <v>2971.5920000000001</v>
      </c>
      <c r="M11" s="47">
        <v>3087.625</v>
      </c>
      <c r="N11" s="47">
        <v>3047.107</v>
      </c>
      <c r="O11" s="47">
        <v>3201.6400000000003</v>
      </c>
      <c r="P11" s="47">
        <v>3286.703</v>
      </c>
      <c r="Q11" s="47">
        <v>3326.9</v>
      </c>
      <c r="R11" s="47">
        <v>3346.9</v>
      </c>
      <c r="S11" s="47">
        <v>3378.9</v>
      </c>
      <c r="T11" s="47">
        <v>3416.9</v>
      </c>
      <c r="U11" s="47">
        <v>3228.3760000000002</v>
      </c>
      <c r="V11" s="47">
        <v>3105.82</v>
      </c>
      <c r="W11" s="47">
        <v>3313.1800000000003</v>
      </c>
      <c r="X11" s="47">
        <v>3507.9</v>
      </c>
      <c r="Y11" s="47">
        <v>3525.9</v>
      </c>
      <c r="Z11" s="48"/>
      <c r="AA11" s="49">
        <f>SUM(B11:Z11)</f>
        <v>75244.721999999994</v>
      </c>
    </row>
    <row r="12" spans="1:27" ht="24.95" customHeight="1" x14ac:dyDescent="0.2">
      <c r="A12" s="45" t="s">
        <v>8</v>
      </c>
      <c r="B12" s="46">
        <v>83</v>
      </c>
      <c r="C12" s="47">
        <v>38</v>
      </c>
      <c r="D12" s="47">
        <v>38</v>
      </c>
      <c r="E12" s="47">
        <v>38</v>
      </c>
      <c r="F12" s="47">
        <v>38</v>
      </c>
      <c r="G12" s="47">
        <v>38</v>
      </c>
      <c r="H12" s="47">
        <v>38</v>
      </c>
      <c r="I12" s="47">
        <v>183</v>
      </c>
      <c r="J12" s="47">
        <v>183</v>
      </c>
      <c r="K12" s="47">
        <v>183</v>
      </c>
      <c r="L12" s="47">
        <v>148</v>
      </c>
      <c r="M12" s="47">
        <v>103</v>
      </c>
      <c r="N12" s="47">
        <v>88</v>
      </c>
      <c r="O12" s="47">
        <v>70</v>
      </c>
      <c r="P12" s="47">
        <v>38</v>
      </c>
      <c r="Q12" s="47">
        <v>92</v>
      </c>
      <c r="R12" s="47">
        <v>176</v>
      </c>
      <c r="S12" s="47">
        <v>552</v>
      </c>
      <c r="T12" s="47">
        <v>837</v>
      </c>
      <c r="U12" s="47">
        <v>1694</v>
      </c>
      <c r="V12" s="47">
        <v>1725</v>
      </c>
      <c r="W12" s="47">
        <v>1270</v>
      </c>
      <c r="X12" s="47">
        <v>210</v>
      </c>
      <c r="Y12" s="47">
        <v>83</v>
      </c>
      <c r="Z12" s="48"/>
      <c r="AA12" s="49">
        <f>SUM(B12:Z12)</f>
        <v>7946</v>
      </c>
    </row>
    <row r="13" spans="1:27" ht="24.95" customHeight="1" x14ac:dyDescent="0.2">
      <c r="A13" s="50" t="s">
        <v>9</v>
      </c>
      <c r="B13" s="51">
        <v>365.1269999999999</v>
      </c>
      <c r="C13" s="52">
        <v>392.12900000000002</v>
      </c>
      <c r="D13" s="52">
        <v>422.82900000000001</v>
      </c>
      <c r="E13" s="52">
        <v>470.58199999999999</v>
      </c>
      <c r="F13" s="52">
        <v>527.83799999999997</v>
      </c>
      <c r="G13" s="52">
        <v>590.85500000000013</v>
      </c>
      <c r="H13" s="52">
        <v>709.80600000000004</v>
      </c>
      <c r="I13" s="52">
        <v>1061.8010000000002</v>
      </c>
      <c r="J13" s="52">
        <v>1543.3350000000003</v>
      </c>
      <c r="K13" s="52">
        <v>2003.5760000000002</v>
      </c>
      <c r="L13" s="52">
        <v>2351.4950000000003</v>
      </c>
      <c r="M13" s="52">
        <v>2546.1359999999995</v>
      </c>
      <c r="N13" s="52">
        <v>2629.1880000000001</v>
      </c>
      <c r="O13" s="52">
        <v>2584.5890000000004</v>
      </c>
      <c r="P13" s="52">
        <v>2441.3469999999998</v>
      </c>
      <c r="Q13" s="52">
        <v>2177.2289999999998</v>
      </c>
      <c r="R13" s="52">
        <v>1794.722</v>
      </c>
      <c r="S13" s="52">
        <v>1274.6959999999999</v>
      </c>
      <c r="T13" s="52">
        <v>881.03499999999997</v>
      </c>
      <c r="U13" s="52">
        <v>759.36500000000001</v>
      </c>
      <c r="V13" s="52">
        <v>704.61599999999999</v>
      </c>
      <c r="W13" s="52">
        <v>657.6339999999999</v>
      </c>
      <c r="X13" s="52">
        <v>640.05799999999999</v>
      </c>
      <c r="Y13" s="52">
        <v>635.46399999999994</v>
      </c>
      <c r="Z13" s="53"/>
      <c r="AA13" s="54">
        <f>SUM(B13:Z13)</f>
        <v>30165.452000000001</v>
      </c>
    </row>
    <row r="14" spans="1:27" ht="30" customHeight="1" thickBot="1" x14ac:dyDescent="0.25">
      <c r="A14" s="55" t="s">
        <v>10</v>
      </c>
      <c r="B14" s="56">
        <f>IF(LEN(B$2)&gt;0,SUM(B10:B13),"")</f>
        <v>4716.0269999999991</v>
      </c>
      <c r="C14" s="57">
        <f t="shared" ref="C14:Z14" si="0">IF(LEN(C$2)&gt;0,SUM(C10:C13),"")</f>
        <v>4448.3310000000001</v>
      </c>
      <c r="D14" s="57">
        <f t="shared" si="0"/>
        <v>4242.1019999999999</v>
      </c>
      <c r="E14" s="57">
        <f t="shared" si="0"/>
        <v>4097.2620000000006</v>
      </c>
      <c r="F14" s="57">
        <f t="shared" si="0"/>
        <v>3994.5140000000001</v>
      </c>
      <c r="G14" s="57">
        <f t="shared" si="0"/>
        <v>4075.473</v>
      </c>
      <c r="H14" s="57">
        <f t="shared" si="0"/>
        <v>4219.2340000000004</v>
      </c>
      <c r="I14" s="57">
        <f t="shared" si="0"/>
        <v>4591.701</v>
      </c>
      <c r="J14" s="57">
        <f t="shared" si="0"/>
        <v>5254.2350000000006</v>
      </c>
      <c r="K14" s="57">
        <f t="shared" si="0"/>
        <v>5933.4310000000005</v>
      </c>
      <c r="L14" s="57">
        <f t="shared" si="0"/>
        <v>6121.0870000000004</v>
      </c>
      <c r="M14" s="57">
        <f t="shared" si="0"/>
        <v>6386.7609999999995</v>
      </c>
      <c r="N14" s="57">
        <f t="shared" si="0"/>
        <v>6558.2340000000004</v>
      </c>
      <c r="O14" s="57">
        <f t="shared" si="0"/>
        <v>6578.0470000000005</v>
      </c>
      <c r="P14" s="57">
        <f t="shared" si="0"/>
        <v>6593.2719999999999</v>
      </c>
      <c r="Q14" s="57">
        <f t="shared" si="0"/>
        <v>6457.128999999999</v>
      </c>
      <c r="R14" s="57">
        <f t="shared" si="0"/>
        <v>6178.6219999999994</v>
      </c>
      <c r="S14" s="57">
        <f t="shared" si="0"/>
        <v>6066.5959999999995</v>
      </c>
      <c r="T14" s="57">
        <f t="shared" si="0"/>
        <v>5995.9349999999995</v>
      </c>
      <c r="U14" s="57">
        <f t="shared" si="0"/>
        <v>6331.741</v>
      </c>
      <c r="V14" s="57">
        <f t="shared" si="0"/>
        <v>6237.1350000000002</v>
      </c>
      <c r="W14" s="57">
        <f t="shared" si="0"/>
        <v>6043.8140000000003</v>
      </c>
      <c r="X14" s="57">
        <f t="shared" si="0"/>
        <v>5218.9579999999996</v>
      </c>
      <c r="Y14" s="57">
        <f t="shared" si="0"/>
        <v>5105.3639999999996</v>
      </c>
      <c r="Z14" s="58" t="str">
        <f t="shared" si="0"/>
        <v/>
      </c>
      <c r="AA14" s="59">
        <f>SUM(AA9:AA13)</f>
        <v>131445.00499999998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1490.9</v>
      </c>
      <c r="C25" s="66">
        <v>1470.9</v>
      </c>
      <c r="D25" s="66">
        <v>1493.9</v>
      </c>
      <c r="E25" s="66">
        <v>1535.9</v>
      </c>
      <c r="F25" s="66">
        <v>1583.9</v>
      </c>
      <c r="G25" s="66">
        <v>1639.9</v>
      </c>
      <c r="H25" s="66">
        <v>1742.9</v>
      </c>
      <c r="I25" s="66">
        <v>2172.9</v>
      </c>
      <c r="J25" s="66">
        <v>2598.9</v>
      </c>
      <c r="K25" s="66">
        <v>3025.9</v>
      </c>
      <c r="L25" s="66">
        <v>3328.9</v>
      </c>
      <c r="M25" s="66">
        <v>3460.9</v>
      </c>
      <c r="N25" s="66">
        <v>3509.9</v>
      </c>
      <c r="O25" s="66">
        <v>3443.9</v>
      </c>
      <c r="P25" s="66">
        <v>3266.9</v>
      </c>
      <c r="Q25" s="66">
        <v>3071.9</v>
      </c>
      <c r="R25" s="66">
        <v>2809.9</v>
      </c>
      <c r="S25" s="66">
        <v>2711.9</v>
      </c>
      <c r="T25" s="66">
        <v>2602.9</v>
      </c>
      <c r="U25" s="66">
        <v>3357.9</v>
      </c>
      <c r="V25" s="66">
        <v>3372.9</v>
      </c>
      <c r="W25" s="66">
        <v>2906.9</v>
      </c>
      <c r="X25" s="66">
        <v>1860.9</v>
      </c>
      <c r="Y25" s="66">
        <v>1726.9</v>
      </c>
      <c r="Z25" s="67"/>
      <c r="AA25" s="68">
        <f>SUM(B25:Z25)</f>
        <v>60188.60000000002</v>
      </c>
    </row>
    <row r="26" spans="1:27" ht="24.95" customHeight="1" x14ac:dyDescent="0.2">
      <c r="A26" s="69" t="s">
        <v>20</v>
      </c>
      <c r="B26" s="70">
        <v>2217.127</v>
      </c>
      <c r="C26" s="71">
        <v>2193.431</v>
      </c>
      <c r="D26" s="71">
        <v>2050.2020000000002</v>
      </c>
      <c r="E26" s="71">
        <v>1878.3620000000001</v>
      </c>
      <c r="F26" s="71">
        <v>1737.614</v>
      </c>
      <c r="G26" s="71">
        <v>1725.5730000000001</v>
      </c>
      <c r="H26" s="71">
        <v>1580.3340000000001</v>
      </c>
      <c r="I26" s="71">
        <v>1458.654</v>
      </c>
      <c r="J26" s="71">
        <v>1649.106</v>
      </c>
      <c r="K26" s="71">
        <v>1915</v>
      </c>
      <c r="L26" s="71">
        <v>1815.1869999999999</v>
      </c>
      <c r="M26" s="71">
        <v>1956.8610000000001</v>
      </c>
      <c r="N26" s="71">
        <v>2219.3339999999998</v>
      </c>
      <c r="O26" s="71">
        <v>2213.1469999999999</v>
      </c>
      <c r="P26" s="71">
        <v>2401.3719999999998</v>
      </c>
      <c r="Q26" s="71">
        <v>2525.2289999999998</v>
      </c>
      <c r="R26" s="71">
        <v>2421.7220000000002</v>
      </c>
      <c r="S26" s="71">
        <v>2475.6959999999999</v>
      </c>
      <c r="T26" s="71">
        <v>2523.0349999999999</v>
      </c>
      <c r="U26" s="71">
        <v>1711.3969999999999</v>
      </c>
      <c r="V26" s="71">
        <v>1839.2349999999999</v>
      </c>
      <c r="W26" s="71">
        <v>1987.914</v>
      </c>
      <c r="X26" s="71">
        <v>2305.058</v>
      </c>
      <c r="Y26" s="71">
        <v>2280.4639999999999</v>
      </c>
      <c r="Z26" s="72"/>
      <c r="AA26" s="73">
        <f>SUM(B26:Z26)</f>
        <v>49081.053999999996</v>
      </c>
    </row>
    <row r="27" spans="1:27" ht="24.95" customHeight="1" x14ac:dyDescent="0.2">
      <c r="A27" s="76" t="s">
        <v>21</v>
      </c>
      <c r="B27" s="74">
        <v>2087</v>
      </c>
      <c r="C27" s="75">
        <v>1824</v>
      </c>
      <c r="D27" s="75">
        <v>1731</v>
      </c>
      <c r="E27" s="75">
        <v>1727</v>
      </c>
      <c r="F27" s="75">
        <v>1720</v>
      </c>
      <c r="G27" s="75">
        <v>1720</v>
      </c>
      <c r="H27" s="75">
        <v>1910</v>
      </c>
      <c r="I27" s="75">
        <v>1951</v>
      </c>
      <c r="J27" s="75">
        <v>1943</v>
      </c>
      <c r="K27" s="75">
        <v>2000</v>
      </c>
      <c r="L27" s="75">
        <v>2091</v>
      </c>
      <c r="M27" s="75">
        <v>2091</v>
      </c>
      <c r="N27" s="75">
        <v>1958</v>
      </c>
      <c r="O27" s="75">
        <v>2050</v>
      </c>
      <c r="P27" s="75">
        <v>2081</v>
      </c>
      <c r="Q27" s="75">
        <v>1961</v>
      </c>
      <c r="R27" s="75">
        <v>2091</v>
      </c>
      <c r="S27" s="75">
        <v>2091</v>
      </c>
      <c r="T27" s="75">
        <v>2091</v>
      </c>
      <c r="U27" s="75">
        <v>2087</v>
      </c>
      <c r="V27" s="75">
        <v>1931</v>
      </c>
      <c r="W27" s="75">
        <v>2091</v>
      </c>
      <c r="X27" s="75">
        <v>2091</v>
      </c>
      <c r="Y27" s="75">
        <v>2088</v>
      </c>
      <c r="Z27" s="77"/>
      <c r="AA27" s="78">
        <f>SUM(B27:Z27)</f>
        <v>47406</v>
      </c>
    </row>
    <row r="28" spans="1:27" ht="30" customHeight="1" thickBot="1" x14ac:dyDescent="0.25">
      <c r="A28" s="55" t="s">
        <v>22</v>
      </c>
      <c r="B28" s="56">
        <f>IF(LEN(B$2)&gt;0,SUM(B25:B27),"")</f>
        <v>5795.027</v>
      </c>
      <c r="C28" s="57">
        <f t="shared" ref="C28:Z28" si="2">IF(LEN(C$2)&gt;0,SUM(C25:C27),"")</f>
        <v>5488.3310000000001</v>
      </c>
      <c r="D28" s="57">
        <f t="shared" si="2"/>
        <v>5275.1020000000008</v>
      </c>
      <c r="E28" s="57">
        <f t="shared" si="2"/>
        <v>5141.2620000000006</v>
      </c>
      <c r="F28" s="57">
        <f t="shared" si="2"/>
        <v>5041.5140000000001</v>
      </c>
      <c r="G28" s="57">
        <f t="shared" si="2"/>
        <v>5085.473</v>
      </c>
      <c r="H28" s="57">
        <f t="shared" si="2"/>
        <v>5233.2340000000004</v>
      </c>
      <c r="I28" s="57">
        <f t="shared" si="2"/>
        <v>5582.5540000000001</v>
      </c>
      <c r="J28" s="57">
        <f t="shared" si="2"/>
        <v>6191.0060000000003</v>
      </c>
      <c r="K28" s="57">
        <f t="shared" si="2"/>
        <v>6940.9</v>
      </c>
      <c r="L28" s="57">
        <f t="shared" si="2"/>
        <v>7235.0869999999995</v>
      </c>
      <c r="M28" s="57">
        <f t="shared" si="2"/>
        <v>7508.7610000000004</v>
      </c>
      <c r="N28" s="57">
        <f t="shared" si="2"/>
        <v>7687.2340000000004</v>
      </c>
      <c r="O28" s="57">
        <f t="shared" si="2"/>
        <v>7707.0470000000005</v>
      </c>
      <c r="P28" s="57">
        <f t="shared" si="2"/>
        <v>7749.2719999999999</v>
      </c>
      <c r="Q28" s="57">
        <f t="shared" si="2"/>
        <v>7558.1289999999999</v>
      </c>
      <c r="R28" s="57">
        <f t="shared" si="2"/>
        <v>7322.6220000000003</v>
      </c>
      <c r="S28" s="57">
        <f t="shared" si="2"/>
        <v>7278.5959999999995</v>
      </c>
      <c r="T28" s="57">
        <f t="shared" si="2"/>
        <v>7216.9349999999995</v>
      </c>
      <c r="U28" s="57">
        <f t="shared" si="2"/>
        <v>7156.2970000000005</v>
      </c>
      <c r="V28" s="57">
        <f t="shared" si="2"/>
        <v>7143.1350000000002</v>
      </c>
      <c r="W28" s="57">
        <f t="shared" si="2"/>
        <v>6985.8140000000003</v>
      </c>
      <c r="X28" s="57">
        <f t="shared" si="2"/>
        <v>6256.9580000000005</v>
      </c>
      <c r="Y28" s="57">
        <f t="shared" si="2"/>
        <v>6095.3639999999996</v>
      </c>
      <c r="Z28" s="58" t="str">
        <f t="shared" si="2"/>
        <v/>
      </c>
      <c r="AA28" s="59">
        <f>SUM(AA25:AA27)</f>
        <v>156675.65400000001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202</v>
      </c>
      <c r="C31" s="89">
        <v>208</v>
      </c>
      <c r="D31" s="89">
        <v>206</v>
      </c>
      <c r="E31" s="89">
        <v>207</v>
      </c>
      <c r="F31" s="89">
        <v>206</v>
      </c>
      <c r="G31" s="89">
        <v>175</v>
      </c>
      <c r="H31" s="89">
        <v>165</v>
      </c>
      <c r="I31" s="89">
        <v>148</v>
      </c>
      <c r="J31" s="89">
        <v>203</v>
      </c>
      <c r="K31" s="89">
        <v>219</v>
      </c>
      <c r="L31" s="89">
        <v>277</v>
      </c>
      <c r="M31" s="89">
        <v>262</v>
      </c>
      <c r="N31" s="89">
        <v>257</v>
      </c>
      <c r="O31" s="89">
        <v>257</v>
      </c>
      <c r="P31" s="89">
        <v>266</v>
      </c>
      <c r="Q31" s="89">
        <v>262</v>
      </c>
      <c r="R31" s="89">
        <v>277</v>
      </c>
      <c r="S31" s="89">
        <v>277</v>
      </c>
      <c r="T31" s="89">
        <v>277</v>
      </c>
      <c r="U31" s="89">
        <v>263</v>
      </c>
      <c r="V31" s="89">
        <v>263</v>
      </c>
      <c r="W31" s="89">
        <v>277</v>
      </c>
      <c r="X31" s="89">
        <v>254</v>
      </c>
      <c r="Y31" s="89">
        <v>257</v>
      </c>
      <c r="Z31" s="90"/>
      <c r="AA31" s="68">
        <f t="shared" ref="AA31:AA36" si="3">SUM(B31:Z31)</f>
        <v>5665</v>
      </c>
    </row>
    <row r="32" spans="1:27" ht="24.95" customHeight="1" x14ac:dyDescent="0.2">
      <c r="A32" s="91" t="s">
        <v>25</v>
      </c>
      <c r="B32" s="92">
        <v>202</v>
      </c>
      <c r="C32" s="93">
        <v>204</v>
      </c>
      <c r="D32" s="93">
        <v>212</v>
      </c>
      <c r="E32" s="93">
        <v>212</v>
      </c>
      <c r="F32" s="93">
        <v>212</v>
      </c>
      <c r="G32" s="93">
        <v>198</v>
      </c>
      <c r="H32" s="93">
        <v>214</v>
      </c>
      <c r="I32" s="93">
        <v>220</v>
      </c>
      <c r="J32" s="93">
        <v>221</v>
      </c>
      <c r="K32" s="93">
        <v>233</v>
      </c>
      <c r="L32" s="93">
        <v>239</v>
      </c>
      <c r="M32" s="93">
        <v>230</v>
      </c>
      <c r="N32" s="93">
        <v>232</v>
      </c>
      <c r="O32" s="93">
        <v>237</v>
      </c>
      <c r="P32" s="93">
        <v>235</v>
      </c>
      <c r="Q32" s="93">
        <v>219</v>
      </c>
      <c r="R32" s="93">
        <v>224</v>
      </c>
      <c r="S32" s="93">
        <v>230</v>
      </c>
      <c r="T32" s="93">
        <v>235</v>
      </c>
      <c r="U32" s="93">
        <v>185.55599999999998</v>
      </c>
      <c r="V32" s="93">
        <v>279</v>
      </c>
      <c r="W32" s="93">
        <v>193</v>
      </c>
      <c r="X32" s="93">
        <v>217</v>
      </c>
      <c r="Y32" s="93">
        <v>205</v>
      </c>
      <c r="Z32" s="94"/>
      <c r="AA32" s="73">
        <f t="shared" si="3"/>
        <v>5288.5559999999996</v>
      </c>
    </row>
    <row r="33" spans="1:27" ht="24.95" customHeight="1" x14ac:dyDescent="0.2">
      <c r="A33" s="91" t="s">
        <v>26</v>
      </c>
      <c r="B33" s="92">
        <v>273</v>
      </c>
      <c r="C33" s="93">
        <v>263</v>
      </c>
      <c r="D33" s="93">
        <v>250</v>
      </c>
      <c r="E33" s="93">
        <v>250</v>
      </c>
      <c r="F33" s="93">
        <v>240</v>
      </c>
      <c r="G33" s="93">
        <v>238</v>
      </c>
      <c r="H33" s="93">
        <v>275</v>
      </c>
      <c r="I33" s="93">
        <v>285</v>
      </c>
      <c r="J33" s="93">
        <v>261</v>
      </c>
      <c r="K33" s="93">
        <v>269</v>
      </c>
      <c r="L33" s="93">
        <v>260</v>
      </c>
      <c r="M33" s="93">
        <v>275</v>
      </c>
      <c r="N33" s="93">
        <v>275</v>
      </c>
      <c r="O33" s="93">
        <v>266</v>
      </c>
      <c r="P33" s="93">
        <v>275</v>
      </c>
      <c r="Q33" s="93">
        <v>250</v>
      </c>
      <c r="R33" s="93">
        <v>273</v>
      </c>
      <c r="S33" s="93">
        <v>267</v>
      </c>
      <c r="T33" s="93">
        <v>269</v>
      </c>
      <c r="U33" s="93">
        <v>244</v>
      </c>
      <c r="V33" s="93">
        <v>220</v>
      </c>
      <c r="W33" s="93">
        <v>220</v>
      </c>
      <c r="X33" s="93">
        <v>235</v>
      </c>
      <c r="Y33" s="93">
        <v>230</v>
      </c>
      <c r="Z33" s="94"/>
      <c r="AA33" s="73">
        <f t="shared" si="3"/>
        <v>6163</v>
      </c>
    </row>
    <row r="34" spans="1:27" ht="24.95" customHeight="1" x14ac:dyDescent="0.2">
      <c r="A34" s="91" t="s">
        <v>27</v>
      </c>
      <c r="B34" s="92">
        <v>42</v>
      </c>
      <c r="C34" s="93">
        <v>40</v>
      </c>
      <c r="D34" s="93">
        <v>40</v>
      </c>
      <c r="E34" s="93">
        <v>40</v>
      </c>
      <c r="F34" s="93">
        <v>40</v>
      </c>
      <c r="G34" s="93">
        <v>40</v>
      </c>
      <c r="H34" s="93">
        <v>30</v>
      </c>
      <c r="I34" s="93">
        <v>40</v>
      </c>
      <c r="J34" s="93">
        <v>37</v>
      </c>
      <c r="K34" s="93">
        <v>40</v>
      </c>
      <c r="L34" s="93">
        <v>40</v>
      </c>
      <c r="M34" s="93">
        <v>40</v>
      </c>
      <c r="N34" s="93">
        <v>40</v>
      </c>
      <c r="O34" s="93">
        <v>40</v>
      </c>
      <c r="P34" s="93">
        <v>40</v>
      </c>
      <c r="Q34" s="93">
        <v>50</v>
      </c>
      <c r="R34" s="93">
        <v>50</v>
      </c>
      <c r="S34" s="93">
        <v>50</v>
      </c>
      <c r="T34" s="93">
        <v>40</v>
      </c>
      <c r="U34" s="93">
        <v>35</v>
      </c>
      <c r="V34" s="93">
        <v>45</v>
      </c>
      <c r="W34" s="93">
        <v>27</v>
      </c>
      <c r="X34" s="93">
        <v>37</v>
      </c>
      <c r="Y34" s="93">
        <v>40</v>
      </c>
      <c r="Z34" s="94"/>
      <c r="AA34" s="73">
        <f t="shared" si="3"/>
        <v>963</v>
      </c>
    </row>
    <row r="35" spans="1:27" ht="24.95" customHeight="1" x14ac:dyDescent="0.2">
      <c r="A35" s="91" t="s">
        <v>28</v>
      </c>
      <c r="B35" s="92">
        <v>360</v>
      </c>
      <c r="C35" s="93">
        <v>325</v>
      </c>
      <c r="D35" s="93">
        <v>325</v>
      </c>
      <c r="E35" s="93">
        <v>335</v>
      </c>
      <c r="F35" s="93">
        <v>349</v>
      </c>
      <c r="G35" s="93">
        <v>359</v>
      </c>
      <c r="H35" s="93">
        <v>330</v>
      </c>
      <c r="I35" s="93">
        <v>297.85300000000001</v>
      </c>
      <c r="J35" s="93">
        <v>214.77100000000002</v>
      </c>
      <c r="K35" s="93">
        <v>246.46899999999999</v>
      </c>
      <c r="L35" s="93">
        <v>298</v>
      </c>
      <c r="M35" s="93">
        <v>315</v>
      </c>
      <c r="N35" s="93">
        <v>325</v>
      </c>
      <c r="O35" s="93">
        <v>329</v>
      </c>
      <c r="P35" s="93">
        <v>340</v>
      </c>
      <c r="Q35" s="93">
        <v>320</v>
      </c>
      <c r="R35" s="93">
        <v>320</v>
      </c>
      <c r="S35" s="93">
        <v>388</v>
      </c>
      <c r="T35" s="93">
        <v>400</v>
      </c>
      <c r="U35" s="93">
        <v>97</v>
      </c>
      <c r="V35" s="93">
        <v>99</v>
      </c>
      <c r="W35" s="93">
        <v>225</v>
      </c>
      <c r="X35" s="93">
        <v>295</v>
      </c>
      <c r="Y35" s="93">
        <v>258</v>
      </c>
      <c r="Z35" s="94"/>
      <c r="AA35" s="73">
        <f t="shared" si="3"/>
        <v>7151.0930000000008</v>
      </c>
    </row>
    <row r="36" spans="1:27" ht="30" customHeight="1" thickBot="1" x14ac:dyDescent="0.25">
      <c r="A36" s="80" t="s">
        <v>29</v>
      </c>
      <c r="B36" s="81">
        <f>IF(LEN(B$2)&gt;0,SUM(B31:B35),"")</f>
        <v>1079</v>
      </c>
      <c r="C36" s="82">
        <f t="shared" ref="C36:Z36" si="4">IF(LEN(C$2)&gt;0,SUM(C31:C35),"")</f>
        <v>1040</v>
      </c>
      <c r="D36" s="82">
        <f t="shared" si="4"/>
        <v>1033</v>
      </c>
      <c r="E36" s="82">
        <f t="shared" si="4"/>
        <v>1044</v>
      </c>
      <c r="F36" s="82">
        <f t="shared" si="4"/>
        <v>1047</v>
      </c>
      <c r="G36" s="82">
        <f t="shared" si="4"/>
        <v>1010</v>
      </c>
      <c r="H36" s="82">
        <f t="shared" si="4"/>
        <v>1014</v>
      </c>
      <c r="I36" s="82">
        <f t="shared" si="4"/>
        <v>990.85300000000007</v>
      </c>
      <c r="J36" s="82">
        <f t="shared" si="4"/>
        <v>936.77099999999996</v>
      </c>
      <c r="K36" s="82">
        <f t="shared" si="4"/>
        <v>1007.4690000000001</v>
      </c>
      <c r="L36" s="82">
        <f t="shared" si="4"/>
        <v>1114</v>
      </c>
      <c r="M36" s="82">
        <f t="shared" si="4"/>
        <v>1122</v>
      </c>
      <c r="N36" s="82">
        <f t="shared" si="4"/>
        <v>1129</v>
      </c>
      <c r="O36" s="82">
        <f t="shared" si="4"/>
        <v>1129</v>
      </c>
      <c r="P36" s="82">
        <f t="shared" si="4"/>
        <v>1156</v>
      </c>
      <c r="Q36" s="82">
        <f t="shared" si="4"/>
        <v>1101</v>
      </c>
      <c r="R36" s="82">
        <f t="shared" si="4"/>
        <v>1144</v>
      </c>
      <c r="S36" s="82">
        <f t="shared" si="4"/>
        <v>1212</v>
      </c>
      <c r="T36" s="82">
        <f t="shared" si="4"/>
        <v>1221</v>
      </c>
      <c r="U36" s="82">
        <f t="shared" si="4"/>
        <v>824.55600000000004</v>
      </c>
      <c r="V36" s="82">
        <f t="shared" si="4"/>
        <v>906</v>
      </c>
      <c r="W36" s="82">
        <f t="shared" si="4"/>
        <v>942</v>
      </c>
      <c r="X36" s="82">
        <f t="shared" si="4"/>
        <v>1038</v>
      </c>
      <c r="Y36" s="82">
        <f t="shared" si="4"/>
        <v>990</v>
      </c>
      <c r="Z36" s="83" t="str">
        <f t="shared" si="4"/>
        <v/>
      </c>
      <c r="AA36" s="84">
        <f t="shared" si="3"/>
        <v>25230.649000000001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5795.0269999999991</v>
      </c>
      <c r="C39" s="82">
        <f t="shared" ref="C39:Z39" si="6">IF(LEN(C$2)&gt;0,C14+C22+C36,"")</f>
        <v>5488.3310000000001</v>
      </c>
      <c r="D39" s="82">
        <f t="shared" si="6"/>
        <v>5275.1019999999999</v>
      </c>
      <c r="E39" s="82">
        <f t="shared" si="6"/>
        <v>5141.2620000000006</v>
      </c>
      <c r="F39" s="82">
        <f t="shared" si="6"/>
        <v>5041.5140000000001</v>
      </c>
      <c r="G39" s="82">
        <f t="shared" si="6"/>
        <v>5085.473</v>
      </c>
      <c r="H39" s="82">
        <f t="shared" si="6"/>
        <v>5233.2340000000004</v>
      </c>
      <c r="I39" s="82">
        <f t="shared" si="6"/>
        <v>5582.5540000000001</v>
      </c>
      <c r="J39" s="82">
        <f t="shared" si="6"/>
        <v>6191.0060000000003</v>
      </c>
      <c r="K39" s="82">
        <f t="shared" si="6"/>
        <v>6940.9000000000005</v>
      </c>
      <c r="L39" s="82">
        <f t="shared" si="6"/>
        <v>7235.0870000000004</v>
      </c>
      <c r="M39" s="82">
        <f t="shared" si="6"/>
        <v>7508.7609999999995</v>
      </c>
      <c r="N39" s="82">
        <f t="shared" si="6"/>
        <v>7687.2340000000004</v>
      </c>
      <c r="O39" s="82">
        <f t="shared" si="6"/>
        <v>7707.0470000000005</v>
      </c>
      <c r="P39" s="82">
        <f t="shared" si="6"/>
        <v>7749.2719999999999</v>
      </c>
      <c r="Q39" s="82">
        <f t="shared" si="6"/>
        <v>7558.128999999999</v>
      </c>
      <c r="R39" s="82">
        <f t="shared" si="6"/>
        <v>7322.6219999999994</v>
      </c>
      <c r="S39" s="82">
        <f t="shared" si="6"/>
        <v>7278.5959999999995</v>
      </c>
      <c r="T39" s="82">
        <f t="shared" si="6"/>
        <v>7216.9349999999995</v>
      </c>
      <c r="U39" s="82">
        <f t="shared" si="6"/>
        <v>7156.2970000000005</v>
      </c>
      <c r="V39" s="82">
        <f t="shared" si="6"/>
        <v>7143.1350000000002</v>
      </c>
      <c r="W39" s="82">
        <f t="shared" si="6"/>
        <v>6985.8140000000003</v>
      </c>
      <c r="X39" s="82">
        <f t="shared" si="6"/>
        <v>6256.9579999999996</v>
      </c>
      <c r="Y39" s="82">
        <f t="shared" si="6"/>
        <v>6095.3639999999996</v>
      </c>
      <c r="Z39" s="83" t="str">
        <f t="shared" si="6"/>
        <v/>
      </c>
      <c r="AA39" s="95">
        <f>SUM(B39:Z39)</f>
        <v>156675.65400000004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5795.027</v>
      </c>
      <c r="C4" s="18">
        <v>5488.3310000000001</v>
      </c>
      <c r="D4" s="18">
        <v>5275.1019999999999</v>
      </c>
      <c r="E4" s="18">
        <v>5141.2619999999997</v>
      </c>
      <c r="F4" s="18">
        <v>5041.5140000000001</v>
      </c>
      <c r="G4" s="18">
        <v>5085.473</v>
      </c>
      <c r="H4" s="18">
        <v>5233.2340000000004</v>
      </c>
      <c r="I4" s="18">
        <v>5582.5540000000001</v>
      </c>
      <c r="J4" s="18">
        <v>6191.0060000000003</v>
      </c>
      <c r="K4" s="18">
        <v>6940.9</v>
      </c>
      <c r="L4" s="18">
        <v>7235.0870000000004</v>
      </c>
      <c r="M4" s="18">
        <v>7508.7610000000004</v>
      </c>
      <c r="N4" s="18">
        <v>7687.2340000000004</v>
      </c>
      <c r="O4" s="18">
        <v>7707.0469999999996</v>
      </c>
      <c r="P4" s="18">
        <v>7749.2719999999999</v>
      </c>
      <c r="Q4" s="18">
        <v>7558.1289999999999</v>
      </c>
      <c r="R4" s="18">
        <v>7322.6220000000003</v>
      </c>
      <c r="S4" s="18">
        <v>7278.5959999999995</v>
      </c>
      <c r="T4" s="18">
        <v>7216.9350000000004</v>
      </c>
      <c r="U4" s="18">
        <v>7156.2969999999996</v>
      </c>
      <c r="V4" s="18">
        <v>7143.1350000000002</v>
      </c>
      <c r="W4" s="18">
        <v>6985.8140000000003</v>
      </c>
      <c r="X4" s="18">
        <v>6256.9579999999996</v>
      </c>
      <c r="Y4" s="18">
        <v>6095.3639999999996</v>
      </c>
      <c r="Z4" s="19"/>
      <c r="AA4" s="20">
        <f>SUM(B4:Z4)</f>
        <v>156675.65400000004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89.9</v>
      </c>
      <c r="D7" s="28">
        <v>75.72</v>
      </c>
      <c r="E7" s="28">
        <v>67.17</v>
      </c>
      <c r="F7" s="28">
        <v>51.41</v>
      </c>
      <c r="G7" s="28">
        <v>52.08</v>
      </c>
      <c r="H7" s="28">
        <v>51.44</v>
      </c>
      <c r="I7" s="28">
        <v>50.9</v>
      </c>
      <c r="J7" s="28">
        <v>51.9</v>
      </c>
      <c r="K7" s="28">
        <v>56.98</v>
      </c>
      <c r="L7" s="28">
        <v>51.46</v>
      </c>
      <c r="M7" s="28">
        <v>56.43</v>
      </c>
      <c r="N7" s="28">
        <v>67.150000000000006</v>
      </c>
      <c r="O7" s="28">
        <v>67.12</v>
      </c>
      <c r="P7" s="28">
        <v>75.790000000000006</v>
      </c>
      <c r="Q7" s="28">
        <v>110</v>
      </c>
      <c r="R7" s="28">
        <v>110</v>
      </c>
      <c r="S7" s="28">
        <v>110</v>
      </c>
      <c r="T7" s="28">
        <v>110</v>
      </c>
      <c r="U7" s="28">
        <v>56.7</v>
      </c>
      <c r="V7" s="28">
        <v>67.239999999999995</v>
      </c>
      <c r="W7" s="28">
        <v>74.650000000000006</v>
      </c>
      <c r="X7" s="28">
        <v>150</v>
      </c>
      <c r="Y7" s="28">
        <v>110</v>
      </c>
      <c r="Z7" s="29"/>
      <c r="AA7" s="30">
        <v>78.084999999999994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988.36199999999997</v>
      </c>
      <c r="C17" s="66">
        <v>1006.862</v>
      </c>
      <c r="D17" s="66">
        <v>1015.872</v>
      </c>
      <c r="E17" s="66">
        <v>1015.5119999999999</v>
      </c>
      <c r="F17" s="66">
        <v>1015.901</v>
      </c>
      <c r="G17" s="66">
        <v>1013.202</v>
      </c>
      <c r="H17" s="66">
        <v>995.58</v>
      </c>
      <c r="I17" s="66">
        <v>977.20100000000002</v>
      </c>
      <c r="J17" s="66">
        <v>941.42</v>
      </c>
      <c r="K17" s="66">
        <v>1014.9019999999999</v>
      </c>
      <c r="L17" s="66">
        <v>918.44</v>
      </c>
      <c r="M17" s="66">
        <v>892.38</v>
      </c>
      <c r="N17" s="66">
        <v>882.08699999999999</v>
      </c>
      <c r="O17" s="66">
        <v>764.09699999999998</v>
      </c>
      <c r="P17" s="66">
        <v>822.08699999999999</v>
      </c>
      <c r="Q17" s="66">
        <v>823.19</v>
      </c>
      <c r="R17" s="66">
        <v>839.19</v>
      </c>
      <c r="S17" s="66">
        <v>842.19</v>
      </c>
      <c r="T17" s="66">
        <v>777.60400000000004</v>
      </c>
      <c r="U17" s="66">
        <v>779.60400000000004</v>
      </c>
      <c r="V17" s="66">
        <v>781.60400000000004</v>
      </c>
      <c r="W17" s="66">
        <v>806.98299999999995</v>
      </c>
      <c r="X17" s="66">
        <v>743.91799999999989</v>
      </c>
      <c r="Y17" s="66">
        <v>966.86</v>
      </c>
      <c r="Z17" s="67"/>
      <c r="AA17" s="68">
        <f>SUM(B17:Z17)</f>
        <v>21625.047999999999</v>
      </c>
    </row>
    <row r="18" spans="1:27" ht="24.95" customHeight="1" x14ac:dyDescent="0.2">
      <c r="A18" s="69" t="s">
        <v>13</v>
      </c>
      <c r="B18" s="70">
        <v>1072.5250000000001</v>
      </c>
      <c r="C18" s="71">
        <v>1022.3879999999999</v>
      </c>
      <c r="D18" s="71">
        <v>993.29499999999996</v>
      </c>
      <c r="E18" s="71">
        <v>981.89399999999989</v>
      </c>
      <c r="F18" s="71">
        <v>986.74699999999996</v>
      </c>
      <c r="G18" s="71">
        <v>1041.58</v>
      </c>
      <c r="H18" s="71">
        <v>1152.6079999999999</v>
      </c>
      <c r="I18" s="71">
        <v>1265.3189999999997</v>
      </c>
      <c r="J18" s="71">
        <v>1391.8910000000003</v>
      </c>
      <c r="K18" s="71">
        <v>1496.7760000000001</v>
      </c>
      <c r="L18" s="71">
        <v>1555.4580000000001</v>
      </c>
      <c r="M18" s="71">
        <v>1599.57</v>
      </c>
      <c r="N18" s="71">
        <v>1615.3320000000001</v>
      </c>
      <c r="O18" s="71">
        <v>1622.2730000000004</v>
      </c>
      <c r="P18" s="71">
        <v>1590.6770000000001</v>
      </c>
      <c r="Q18" s="71">
        <v>1538.9809999999998</v>
      </c>
      <c r="R18" s="71">
        <v>1493.8340000000001</v>
      </c>
      <c r="S18" s="71">
        <v>1454.7410000000002</v>
      </c>
      <c r="T18" s="71">
        <v>1422.2149999999999</v>
      </c>
      <c r="U18" s="71">
        <v>1381.8020000000001</v>
      </c>
      <c r="V18" s="71">
        <v>1341.768</v>
      </c>
      <c r="W18" s="71">
        <v>1276.8430000000001</v>
      </c>
      <c r="X18" s="71">
        <v>1097.867</v>
      </c>
      <c r="Y18" s="71">
        <v>1092.2409999999998</v>
      </c>
      <c r="Z18" s="72"/>
      <c r="AA18" s="73">
        <f>SUM(B18:Z18)</f>
        <v>31488.624999999996</v>
      </c>
    </row>
    <row r="19" spans="1:27" ht="24.95" customHeight="1" x14ac:dyDescent="0.2">
      <c r="A19" s="69" t="s">
        <v>14</v>
      </c>
      <c r="B19" s="74">
        <v>3644.1400000000003</v>
      </c>
      <c r="C19" s="75">
        <v>3374.3310000000001</v>
      </c>
      <c r="D19" s="75">
        <v>3184.7849999999999</v>
      </c>
      <c r="E19" s="75">
        <v>3065.5560000000005</v>
      </c>
      <c r="F19" s="75">
        <v>2962.2159999999994</v>
      </c>
      <c r="G19" s="75">
        <v>2953.7410000000009</v>
      </c>
      <c r="H19" s="75">
        <v>3006.2959999999998</v>
      </c>
      <c r="I19" s="75">
        <v>3256.9339999999997</v>
      </c>
      <c r="J19" s="75">
        <v>3770.6950000000002</v>
      </c>
      <c r="K19" s="75">
        <v>4340.1220000000012</v>
      </c>
      <c r="L19" s="75">
        <v>4672.6890000000003</v>
      </c>
      <c r="M19" s="75">
        <v>4928.4610000000002</v>
      </c>
      <c r="N19" s="75">
        <v>5099.965000000002</v>
      </c>
      <c r="O19" s="75">
        <v>5229.1769999999988</v>
      </c>
      <c r="P19" s="75">
        <v>5245.3080000000009</v>
      </c>
      <c r="Q19" s="75">
        <v>5104.6080000000002</v>
      </c>
      <c r="R19" s="75">
        <v>4896.1480000000001</v>
      </c>
      <c r="S19" s="75">
        <v>4882.5149999999994</v>
      </c>
      <c r="T19" s="75">
        <v>4911.2160000000003</v>
      </c>
      <c r="U19" s="75">
        <v>4860.0910000000013</v>
      </c>
      <c r="V19" s="75">
        <v>4908.0130000000008</v>
      </c>
      <c r="W19" s="75">
        <v>4793.2379999999994</v>
      </c>
      <c r="X19" s="75">
        <v>4313.1729999999998</v>
      </c>
      <c r="Y19" s="75">
        <v>3939.0630000000001</v>
      </c>
      <c r="Z19" s="72"/>
      <c r="AA19" s="73">
        <f>SUM(B19:Z19)</f>
        <v>101342.481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90</v>
      </c>
      <c r="C21" s="71">
        <v>84.75</v>
      </c>
      <c r="D21" s="71">
        <v>81.150000000000006</v>
      </c>
      <c r="E21" s="71">
        <v>78.3</v>
      </c>
      <c r="F21" s="71">
        <v>76.650000000000006</v>
      </c>
      <c r="G21" s="71">
        <v>76.95</v>
      </c>
      <c r="H21" s="71">
        <v>78.75</v>
      </c>
      <c r="I21" s="71">
        <v>83.1</v>
      </c>
      <c r="J21" s="71">
        <v>87</v>
      </c>
      <c r="K21" s="71">
        <v>89.1</v>
      </c>
      <c r="L21" s="71">
        <v>88.5</v>
      </c>
      <c r="M21" s="71">
        <v>88.35</v>
      </c>
      <c r="N21" s="71">
        <v>89.85</v>
      </c>
      <c r="O21" s="71">
        <v>91.5</v>
      </c>
      <c r="P21" s="71">
        <v>91.2</v>
      </c>
      <c r="Q21" s="71">
        <v>91.35</v>
      </c>
      <c r="R21" s="71">
        <v>93.45</v>
      </c>
      <c r="S21" s="71">
        <v>99.15</v>
      </c>
      <c r="T21" s="71">
        <v>105.9</v>
      </c>
      <c r="U21" s="71">
        <v>109.8</v>
      </c>
      <c r="V21" s="71">
        <v>111.75</v>
      </c>
      <c r="W21" s="71">
        <v>108.75</v>
      </c>
      <c r="X21" s="71">
        <v>102</v>
      </c>
      <c r="Y21" s="71">
        <v>97.2</v>
      </c>
      <c r="Z21" s="71"/>
      <c r="AA21" s="73">
        <f>SUM(B21:Z21)</f>
        <v>2194.5</v>
      </c>
    </row>
    <row r="22" spans="1:27" ht="30" customHeight="1" thickBot="1" x14ac:dyDescent="0.25">
      <c r="A22" s="80" t="s">
        <v>17</v>
      </c>
      <c r="B22" s="81">
        <f t="shared" ref="B22:AA22" si="1">SUM(B17:B21)</f>
        <v>5795.027</v>
      </c>
      <c r="C22" s="82">
        <f t="shared" si="1"/>
        <v>5488.3310000000001</v>
      </c>
      <c r="D22" s="82">
        <f t="shared" si="1"/>
        <v>5275.101999999999</v>
      </c>
      <c r="E22" s="82">
        <f t="shared" si="1"/>
        <v>5141.2620000000006</v>
      </c>
      <c r="F22" s="82">
        <f t="shared" si="1"/>
        <v>5041.5139999999992</v>
      </c>
      <c r="G22" s="82">
        <f t="shared" si="1"/>
        <v>5085.4730000000009</v>
      </c>
      <c r="H22" s="82">
        <f t="shared" si="1"/>
        <v>5233.2340000000004</v>
      </c>
      <c r="I22" s="82">
        <f t="shared" si="1"/>
        <v>5582.5540000000001</v>
      </c>
      <c r="J22" s="82">
        <f t="shared" si="1"/>
        <v>6191.0060000000003</v>
      </c>
      <c r="K22" s="82">
        <f t="shared" si="1"/>
        <v>6940.9000000000015</v>
      </c>
      <c r="L22" s="82">
        <f t="shared" si="1"/>
        <v>7235.0870000000004</v>
      </c>
      <c r="M22" s="82">
        <f t="shared" si="1"/>
        <v>7508.7610000000004</v>
      </c>
      <c r="N22" s="82">
        <f t="shared" si="1"/>
        <v>7687.2340000000022</v>
      </c>
      <c r="O22" s="82">
        <f t="shared" si="1"/>
        <v>7707.0469999999987</v>
      </c>
      <c r="P22" s="82">
        <f t="shared" si="1"/>
        <v>7749.2720000000008</v>
      </c>
      <c r="Q22" s="82">
        <f t="shared" si="1"/>
        <v>7558.1290000000008</v>
      </c>
      <c r="R22" s="82">
        <f t="shared" si="1"/>
        <v>7322.6220000000003</v>
      </c>
      <c r="S22" s="82">
        <f t="shared" si="1"/>
        <v>7278.5959999999995</v>
      </c>
      <c r="T22" s="82">
        <f t="shared" si="1"/>
        <v>7216.9349999999995</v>
      </c>
      <c r="U22" s="82">
        <f t="shared" si="1"/>
        <v>7131.2970000000014</v>
      </c>
      <c r="V22" s="82">
        <f t="shared" si="1"/>
        <v>7143.1350000000011</v>
      </c>
      <c r="W22" s="82">
        <f t="shared" si="1"/>
        <v>6985.8139999999994</v>
      </c>
      <c r="X22" s="82">
        <f t="shared" si="1"/>
        <v>6256.9579999999996</v>
      </c>
      <c r="Y22" s="82">
        <f t="shared" si="1"/>
        <v>6095.3639999999996</v>
      </c>
      <c r="Z22" s="83">
        <f t="shared" si="1"/>
        <v>0</v>
      </c>
      <c r="AA22" s="84">
        <f t="shared" si="1"/>
        <v>156650.65399999998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631</v>
      </c>
      <c r="C25" s="66">
        <v>625.75</v>
      </c>
      <c r="D25" s="66">
        <v>622.15</v>
      </c>
      <c r="E25" s="66">
        <v>619.29999999999995</v>
      </c>
      <c r="F25" s="66">
        <v>617.65</v>
      </c>
      <c r="G25" s="66">
        <v>617.95000000000005</v>
      </c>
      <c r="H25" s="66">
        <v>619.75</v>
      </c>
      <c r="I25" s="66">
        <v>624.1</v>
      </c>
      <c r="J25" s="66">
        <v>628</v>
      </c>
      <c r="K25" s="66">
        <v>630.1</v>
      </c>
      <c r="L25" s="66">
        <v>629.5</v>
      </c>
      <c r="M25" s="66">
        <v>629.35</v>
      </c>
      <c r="N25" s="66">
        <v>630.85</v>
      </c>
      <c r="O25" s="66">
        <v>632.5</v>
      </c>
      <c r="P25" s="66">
        <v>632.20000000000005</v>
      </c>
      <c r="Q25" s="66">
        <v>632.35</v>
      </c>
      <c r="R25" s="66">
        <v>634.45000000000005</v>
      </c>
      <c r="S25" s="66">
        <v>640.15</v>
      </c>
      <c r="T25" s="66">
        <v>646.9</v>
      </c>
      <c r="U25" s="66">
        <v>650.79999999999995</v>
      </c>
      <c r="V25" s="66">
        <v>652.75</v>
      </c>
      <c r="W25" s="66">
        <v>649.75</v>
      </c>
      <c r="X25" s="66">
        <v>643</v>
      </c>
      <c r="Y25" s="66">
        <v>638.20000000000005</v>
      </c>
      <c r="Z25" s="67"/>
      <c r="AA25" s="68">
        <f>SUM(B25:Z25)</f>
        <v>15178.500000000002</v>
      </c>
    </row>
    <row r="26" spans="1:27" ht="24.95" customHeight="1" x14ac:dyDescent="0.2">
      <c r="A26" s="69" t="s">
        <v>20</v>
      </c>
      <c r="B26" s="70">
        <v>5164.027</v>
      </c>
      <c r="C26" s="71">
        <v>4862.5810000000001</v>
      </c>
      <c r="D26" s="71">
        <v>4652.9520000000002</v>
      </c>
      <c r="E26" s="71">
        <v>4521.9620000000004</v>
      </c>
      <c r="F26" s="71">
        <v>4423.8639999999996</v>
      </c>
      <c r="G26" s="71">
        <v>4467.5230000000001</v>
      </c>
      <c r="H26" s="71">
        <v>4613.4840000000004</v>
      </c>
      <c r="I26" s="71">
        <v>4958.4539999999997</v>
      </c>
      <c r="J26" s="71">
        <v>5563.0060000000003</v>
      </c>
      <c r="K26" s="71">
        <v>6310.8</v>
      </c>
      <c r="L26" s="71">
        <v>6605.5870000000004</v>
      </c>
      <c r="M26" s="71">
        <v>6879.4110000000001</v>
      </c>
      <c r="N26" s="71">
        <v>7056.384</v>
      </c>
      <c r="O26" s="71">
        <v>7074.5469999999996</v>
      </c>
      <c r="P26" s="71">
        <v>7117.0720000000001</v>
      </c>
      <c r="Q26" s="71">
        <v>6925.7790000000005</v>
      </c>
      <c r="R26" s="71">
        <v>6688.1719999999996</v>
      </c>
      <c r="S26" s="71">
        <v>6638.4459999999999</v>
      </c>
      <c r="T26" s="71">
        <v>6570.0349999999999</v>
      </c>
      <c r="U26" s="71">
        <v>6505.4970000000003</v>
      </c>
      <c r="V26" s="71">
        <v>6490.3850000000002</v>
      </c>
      <c r="W26" s="71">
        <v>6336.0640000000003</v>
      </c>
      <c r="X26" s="71">
        <v>5613.9579999999996</v>
      </c>
      <c r="Y26" s="71">
        <v>5457.1639999999998</v>
      </c>
      <c r="Z26" s="72"/>
      <c r="AA26" s="73">
        <f>SUM(B26:Z26)</f>
        <v>141497.15400000001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5795.027</v>
      </c>
      <c r="C28" s="57">
        <f t="shared" si="2"/>
        <v>5488.3310000000001</v>
      </c>
      <c r="D28" s="57">
        <f t="shared" si="2"/>
        <v>5275.1019999999999</v>
      </c>
      <c r="E28" s="57">
        <f t="shared" si="2"/>
        <v>5141.2620000000006</v>
      </c>
      <c r="F28" s="57">
        <f t="shared" si="2"/>
        <v>5041.5139999999992</v>
      </c>
      <c r="G28" s="57">
        <f t="shared" si="2"/>
        <v>5085.473</v>
      </c>
      <c r="H28" s="57">
        <f t="shared" si="2"/>
        <v>5233.2340000000004</v>
      </c>
      <c r="I28" s="57">
        <f t="shared" si="2"/>
        <v>5582.5540000000001</v>
      </c>
      <c r="J28" s="57">
        <f t="shared" si="2"/>
        <v>6191.0060000000003</v>
      </c>
      <c r="K28" s="57">
        <f t="shared" si="2"/>
        <v>6940.9000000000005</v>
      </c>
      <c r="L28" s="57">
        <f t="shared" si="2"/>
        <v>7235.0870000000004</v>
      </c>
      <c r="M28" s="57">
        <f t="shared" si="2"/>
        <v>7508.7610000000004</v>
      </c>
      <c r="N28" s="57">
        <f t="shared" si="2"/>
        <v>7687.2340000000004</v>
      </c>
      <c r="O28" s="57">
        <f t="shared" si="2"/>
        <v>7707.0469999999996</v>
      </c>
      <c r="P28" s="57">
        <f t="shared" si="2"/>
        <v>7749.2719999999999</v>
      </c>
      <c r="Q28" s="57">
        <f t="shared" si="2"/>
        <v>7558.1290000000008</v>
      </c>
      <c r="R28" s="57">
        <f t="shared" si="2"/>
        <v>7322.6219999999994</v>
      </c>
      <c r="S28" s="57">
        <f t="shared" si="2"/>
        <v>7278.5959999999995</v>
      </c>
      <c r="T28" s="57">
        <f t="shared" si="2"/>
        <v>7216.9349999999995</v>
      </c>
      <c r="U28" s="57">
        <f t="shared" si="2"/>
        <v>7156.2970000000005</v>
      </c>
      <c r="V28" s="57">
        <f t="shared" si="2"/>
        <v>7143.1350000000002</v>
      </c>
      <c r="W28" s="57">
        <f t="shared" si="2"/>
        <v>6985.8140000000003</v>
      </c>
      <c r="X28" s="57">
        <f t="shared" si="2"/>
        <v>6256.9579999999996</v>
      </c>
      <c r="Y28" s="57">
        <f t="shared" si="2"/>
        <v>6095.3639999999996</v>
      </c>
      <c r="Z28" s="58">
        <f t="shared" si="2"/>
        <v>0</v>
      </c>
      <c r="AA28" s="59">
        <f t="shared" si="2"/>
        <v>156675.65400000001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v>25</v>
      </c>
      <c r="V35" s="93"/>
      <c r="W35" s="93"/>
      <c r="X35" s="93"/>
      <c r="Y35" s="93"/>
      <c r="Z35" s="94"/>
      <c r="AA35" s="73">
        <f t="shared" si="3"/>
        <v>25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0</v>
      </c>
      <c r="J36" s="82">
        <f t="shared" si="4"/>
        <v>0</v>
      </c>
      <c r="K36" s="82">
        <f t="shared" si="4"/>
        <v>0</v>
      </c>
      <c r="L36" s="82">
        <f t="shared" si="4"/>
        <v>0</v>
      </c>
      <c r="M36" s="82">
        <f t="shared" si="4"/>
        <v>0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0</v>
      </c>
      <c r="S36" s="82">
        <f t="shared" si="4"/>
        <v>0</v>
      </c>
      <c r="T36" s="82">
        <f t="shared" si="4"/>
        <v>0</v>
      </c>
      <c r="U36" s="82">
        <f t="shared" si="4"/>
        <v>25</v>
      </c>
      <c r="V36" s="82">
        <f t="shared" si="4"/>
        <v>0</v>
      </c>
      <c r="W36" s="82">
        <f t="shared" si="4"/>
        <v>0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25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5795.027</v>
      </c>
      <c r="C39" s="82">
        <f t="shared" ref="C39:Z39" si="6">SUM(C10:C13)+C22+C36</f>
        <v>5488.3310000000001</v>
      </c>
      <c r="D39" s="82">
        <f t="shared" si="6"/>
        <v>5275.101999999999</v>
      </c>
      <c r="E39" s="82">
        <f t="shared" si="6"/>
        <v>5141.2620000000006</v>
      </c>
      <c r="F39" s="82">
        <f t="shared" si="6"/>
        <v>5041.5139999999992</v>
      </c>
      <c r="G39" s="82">
        <f t="shared" si="6"/>
        <v>5085.4730000000009</v>
      </c>
      <c r="H39" s="82">
        <f t="shared" si="6"/>
        <v>5233.2340000000004</v>
      </c>
      <c r="I39" s="82">
        <f t="shared" si="6"/>
        <v>5582.5540000000001</v>
      </c>
      <c r="J39" s="82">
        <f t="shared" si="6"/>
        <v>6191.0060000000003</v>
      </c>
      <c r="K39" s="82">
        <f t="shared" si="6"/>
        <v>6940.9000000000015</v>
      </c>
      <c r="L39" s="82">
        <f t="shared" si="6"/>
        <v>7235.0870000000004</v>
      </c>
      <c r="M39" s="82">
        <f t="shared" si="6"/>
        <v>7508.7610000000004</v>
      </c>
      <c r="N39" s="82">
        <f t="shared" si="6"/>
        <v>7687.2340000000022</v>
      </c>
      <c r="O39" s="82">
        <f t="shared" si="6"/>
        <v>7707.0469999999987</v>
      </c>
      <c r="P39" s="82">
        <f t="shared" si="6"/>
        <v>7749.2720000000008</v>
      </c>
      <c r="Q39" s="82">
        <f t="shared" si="6"/>
        <v>7558.1290000000008</v>
      </c>
      <c r="R39" s="82">
        <f t="shared" si="6"/>
        <v>7322.6220000000003</v>
      </c>
      <c r="S39" s="82">
        <f t="shared" si="6"/>
        <v>7278.5959999999995</v>
      </c>
      <c r="T39" s="82">
        <f t="shared" si="6"/>
        <v>7216.9349999999995</v>
      </c>
      <c r="U39" s="82">
        <f t="shared" si="6"/>
        <v>7156.2970000000014</v>
      </c>
      <c r="V39" s="82">
        <f t="shared" si="6"/>
        <v>7143.1350000000011</v>
      </c>
      <c r="W39" s="82">
        <f t="shared" si="6"/>
        <v>6985.8139999999994</v>
      </c>
      <c r="X39" s="82">
        <f t="shared" si="6"/>
        <v>6256.9579999999996</v>
      </c>
      <c r="Y39" s="82">
        <f t="shared" si="6"/>
        <v>6095.3639999999996</v>
      </c>
      <c r="Z39" s="83">
        <f t="shared" si="6"/>
        <v>0</v>
      </c>
      <c r="AA39" s="95">
        <f>SUM(B39:Z39)</f>
        <v>156675.65400000004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2020-09-06T02:15:27Z</dcterms:created>
  <dcterms:modified xsi:type="dcterms:W3CDTF">2020-09-06T02:15:28Z</dcterms:modified>
</cp:coreProperties>
</file>