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HEnEx\EXE\TradingPlatforms\Publication_Results\"/>
    </mc:Choice>
  </mc:AlternateContent>
  <bookViews>
    <workbookView xWindow="0" yWindow="0" windowWidth="32670" windowHeight="17430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[1]SPOT_Orders_OverView_01!$A$41:$A$62</definedName>
    <definedName name="MKT_OVW_PARTICIPANTS_S">[1]SPOT_Orders_OverView_01!$A$5:$A$37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V39" i="5"/>
  <c r="R39" i="5"/>
  <c r="N39" i="5"/>
  <c r="J39" i="5"/>
  <c r="F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X39" i="5" s="1"/>
  <c r="W22" i="5"/>
  <c r="W39" i="5" s="1"/>
  <c r="V22" i="5"/>
  <c r="U22" i="5"/>
  <c r="U39" i="5" s="1"/>
  <c r="T22" i="5"/>
  <c r="T39" i="5" s="1"/>
  <c r="S22" i="5"/>
  <c r="S39" i="5" s="1"/>
  <c r="R22" i="5"/>
  <c r="Q22" i="5"/>
  <c r="Q39" i="5" s="1"/>
  <c r="P22" i="5"/>
  <c r="P39" i="5" s="1"/>
  <c r="O22" i="5"/>
  <c r="O39" i="5" s="1"/>
  <c r="N22" i="5"/>
  <c r="M22" i="5"/>
  <c r="M39" i="5" s="1"/>
  <c r="L22" i="5"/>
  <c r="L39" i="5" s="1"/>
  <c r="K22" i="5"/>
  <c r="K39" i="5" s="1"/>
  <c r="J22" i="5"/>
  <c r="I22" i="5"/>
  <c r="I39" i="5" s="1"/>
  <c r="H22" i="5"/>
  <c r="H39" i="5" s="1"/>
  <c r="G22" i="5"/>
  <c r="G39" i="5" s="1"/>
  <c r="F22" i="5"/>
  <c r="E22" i="5"/>
  <c r="E39" i="5" s="1"/>
  <c r="D22" i="5"/>
  <c r="D39" i="5" s="1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4" i="5" s="1"/>
  <c r="AA11" i="5"/>
  <c r="AA10" i="5"/>
  <c r="AA4" i="5"/>
  <c r="Z39" i="4"/>
  <c r="V39" i="4"/>
  <c r="R39" i="4"/>
  <c r="N39" i="4"/>
  <c r="J39" i="4"/>
  <c r="F39" i="4"/>
  <c r="B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U14" i="4"/>
  <c r="U39" i="4" s="1"/>
  <c r="T14" i="4"/>
  <c r="T39" i="4" s="1"/>
  <c r="S14" i="4"/>
  <c r="S39" i="4" s="1"/>
  <c r="R14" i="4"/>
  <c r="Q14" i="4"/>
  <c r="Q39" i="4" s="1"/>
  <c r="P14" i="4"/>
  <c r="P39" i="4" s="1"/>
  <c r="O14" i="4"/>
  <c r="O39" i="4" s="1"/>
  <c r="N14" i="4"/>
  <c r="M14" i="4"/>
  <c r="M39" i="4" s="1"/>
  <c r="L14" i="4"/>
  <c r="L39" i="4" s="1"/>
  <c r="K14" i="4"/>
  <c r="K39" i="4" s="1"/>
  <c r="J14" i="4"/>
  <c r="I14" i="4"/>
  <c r="I39" i="4" s="1"/>
  <c r="H14" i="4"/>
  <c r="H39" i="4" s="1"/>
  <c r="G14" i="4"/>
  <c r="G39" i="4" s="1"/>
  <c r="F14" i="4"/>
  <c r="E14" i="4"/>
  <c r="E39" i="4" s="1"/>
  <c r="D14" i="4"/>
  <c r="D39" i="4" s="1"/>
  <c r="C14" i="4"/>
  <c r="C39" i="4" s="1"/>
  <c r="B14" i="4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<sst xmlns="http://schemas.openxmlformats.org/spreadsheetml/2006/main" count="74" uniqueCount="41">
  <si>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06/09/2020 05:13:06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</si>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</sst>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4">
                <a:lumMod val="50000"/>
              </a:schemeClr>
            </a:solidFill>
            <a:ln>
              <a:solidFill>
                <a:schemeClr val="accent4">
                  <a:lumMod val="5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867</c:v>
                </c:pt>
                <c:pt idx="1">
                  <c:v>689.47500000000002</c:v>
                </c:pt>
                <c:pt idx="2">
                  <c:v>650</c:v>
                </c:pt>
                <c:pt idx="3">
                  <c:v>650</c:v>
                </c:pt>
                <c:pt idx="4">
                  <c:v>650</c:v>
                </c:pt>
                <c:pt idx="5">
                  <c:v>650</c:v>
                </c:pt>
                <c:pt idx="6">
                  <c:v>650</c:v>
                </c:pt>
                <c:pt idx="7">
                  <c:v>650</c:v>
                </c:pt>
                <c:pt idx="8">
                  <c:v>650</c:v>
                </c:pt>
                <c:pt idx="9">
                  <c:v>867</c:v>
                </c:pt>
                <c:pt idx="10">
                  <c:v>780.82600000000002</c:v>
                </c:pt>
                <c:pt idx="11">
                  <c:v>867</c:v>
                </c:pt>
                <c:pt idx="12">
                  <c:v>867</c:v>
                </c:pt>
                <c:pt idx="13">
                  <c:v>867</c:v>
                </c:pt>
                <c:pt idx="14">
                  <c:v>867</c:v>
                </c:pt>
                <c:pt idx="15">
                  <c:v>867</c:v>
                </c:pt>
                <c:pt idx="16">
                  <c:v>867</c:v>
                </c:pt>
                <c:pt idx="17">
                  <c:v>867</c:v>
                </c:pt>
                <c:pt idx="18">
                  <c:v>867</c:v>
                </c:pt>
                <c:pt idx="19">
                  <c:v>867</c:v>
                </c:pt>
                <c:pt idx="20">
                  <c:v>867</c:v>
                </c:pt>
                <c:pt idx="21">
                  <c:v>867</c:v>
                </c:pt>
                <c:pt idx="22">
                  <c:v>867</c:v>
                </c:pt>
                <c:pt idx="23">
                  <c:v>867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35-4D77-8DFE-FBF8F27C65C3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accent2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3375.4850000000001</c:v>
                </c:pt>
                <c:pt idx="1">
                  <c:v>3315.6619999999998</c:v>
                </c:pt>
                <c:pt idx="2">
                  <c:v>3011.4929999999999</c:v>
                </c:pt>
                <c:pt idx="3">
                  <c:v>2889.4049999999997</c:v>
                </c:pt>
                <c:pt idx="4">
                  <c:v>2855.0540000000001</c:v>
                </c:pt>
                <c:pt idx="5">
                  <c:v>2813.5459999999998</c:v>
                </c:pt>
                <c:pt idx="6">
                  <c:v>2984.1179999999999</c:v>
                </c:pt>
                <c:pt idx="7">
                  <c:v>3084.8420000000001</c:v>
                </c:pt>
                <c:pt idx="8">
                  <c:v>3130.7309999999998</c:v>
                </c:pt>
                <c:pt idx="9">
                  <c:v>3247.5789999999997</c:v>
                </c:pt>
                <c:pt idx="10">
                  <c:v>3364.248</c:v>
                </c:pt>
                <c:pt idx="11">
                  <c:v>3364.9</c:v>
                </c:pt>
                <c:pt idx="12">
                  <c:v>3351.9</c:v>
                </c:pt>
                <c:pt idx="13">
                  <c:v>3341.9</c:v>
                </c:pt>
                <c:pt idx="14">
                  <c:v>3339.9</c:v>
                </c:pt>
                <c:pt idx="15">
                  <c:v>3354.9</c:v>
                </c:pt>
                <c:pt idx="16">
                  <c:v>3364.9</c:v>
                </c:pt>
                <c:pt idx="17">
                  <c:v>3416.6320000000001</c:v>
                </c:pt>
                <c:pt idx="18">
                  <c:v>3472.5820000000003</c:v>
                </c:pt>
                <c:pt idx="19">
                  <c:v>3454.9</c:v>
                </c:pt>
                <c:pt idx="20">
                  <c:v>3421.9</c:v>
                </c:pt>
                <c:pt idx="21">
                  <c:v>3520.9360000000001</c:v>
                </c:pt>
                <c:pt idx="22">
                  <c:v>3554.6000000000004</c:v>
                </c:pt>
                <c:pt idx="23">
                  <c:v>3550.6000000000004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E35-4D77-8DFE-FBF8F27C65C3}"/>
            </c:ext>
          </c:extLst>
        </c:ser>
        <c:ser>
          <c:idx val="4"/>
          <c:order val="2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982</c:v>
                </c:pt>
                <c:pt idx="1">
                  <c:v>905</c:v>
                </c:pt>
                <c:pt idx="2">
                  <c:v>1003</c:v>
                </c:pt>
                <c:pt idx="3">
                  <c:v>957</c:v>
                </c:pt>
                <c:pt idx="4">
                  <c:v>846.39</c:v>
                </c:pt>
                <c:pt idx="5">
                  <c:v>940</c:v>
                </c:pt>
                <c:pt idx="6">
                  <c:v>888</c:v>
                </c:pt>
                <c:pt idx="7">
                  <c:v>755</c:v>
                </c:pt>
                <c:pt idx="8">
                  <c:v>853.96500000000003</c:v>
                </c:pt>
                <c:pt idx="9">
                  <c:v>862</c:v>
                </c:pt>
                <c:pt idx="10">
                  <c:v>902</c:v>
                </c:pt>
                <c:pt idx="11">
                  <c:v>900</c:v>
                </c:pt>
                <c:pt idx="12">
                  <c:v>843</c:v>
                </c:pt>
                <c:pt idx="13">
                  <c:v>922</c:v>
                </c:pt>
                <c:pt idx="14">
                  <c:v>936</c:v>
                </c:pt>
                <c:pt idx="15">
                  <c:v>913</c:v>
                </c:pt>
                <c:pt idx="16">
                  <c:v>953</c:v>
                </c:pt>
                <c:pt idx="17">
                  <c:v>889</c:v>
                </c:pt>
                <c:pt idx="18">
                  <c:v>998</c:v>
                </c:pt>
                <c:pt idx="19">
                  <c:v>1006</c:v>
                </c:pt>
                <c:pt idx="20">
                  <c:v>777.88800000000003</c:v>
                </c:pt>
                <c:pt idx="21">
                  <c:v>947</c:v>
                </c:pt>
                <c:pt idx="22">
                  <c:v>898</c:v>
                </c:pt>
                <c:pt idx="23">
                  <c:v>862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E35-4D77-8DFE-FBF8F27C65C3}"/>
            </c:ext>
          </c:extLst>
        </c:ser>
        <c:ser>
          <c:idx val="3"/>
          <c:order val="3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368.90699999999998</c:v>
                </c:pt>
                <c:pt idx="1">
                  <c:v>366.87299999999999</c:v>
                </c:pt>
                <c:pt idx="2">
                  <c:v>388.71999999999997</c:v>
                </c:pt>
                <c:pt idx="3">
                  <c:v>415.334</c:v>
                </c:pt>
                <c:pt idx="4">
                  <c:v>438.14399999999995</c:v>
                </c:pt>
                <c:pt idx="5">
                  <c:v>454.13200000000001</c:v>
                </c:pt>
                <c:pt idx="6">
                  <c:v>533.21899999999994</c:v>
                </c:pt>
                <c:pt idx="7">
                  <c:v>859.96500000000003</c:v>
                </c:pt>
                <c:pt idx="8">
                  <c:v>1292.6730000000002</c:v>
                </c:pt>
                <c:pt idx="9">
                  <c:v>1674.057</c:v>
                </c:pt>
                <c:pt idx="10">
                  <c:v>1937.4279999999999</c:v>
                </c:pt>
                <c:pt idx="11">
                  <c:v>2067.5100000000002</c:v>
                </c:pt>
                <c:pt idx="12">
                  <c:v>2140.6440000000002</c:v>
                </c:pt>
                <c:pt idx="13">
                  <c:v>2126.7749999999996</c:v>
                </c:pt>
                <c:pt idx="14">
                  <c:v>2026.4479999999999</c:v>
                </c:pt>
                <c:pt idx="15">
                  <c:v>1808.0870000000002</c:v>
                </c:pt>
                <c:pt idx="16">
                  <c:v>1427.558</c:v>
                </c:pt>
                <c:pt idx="17">
                  <c:v>939.03</c:v>
                </c:pt>
                <c:pt idx="18">
                  <c:v>550.22</c:v>
                </c:pt>
                <c:pt idx="19">
                  <c:v>436.32099999999997</c:v>
                </c:pt>
                <c:pt idx="20">
                  <c:v>403.53999999999996</c:v>
                </c:pt>
                <c:pt idx="21">
                  <c:v>365.44099999999992</c:v>
                </c:pt>
                <c:pt idx="22">
                  <c:v>352.15899999999999</c:v>
                </c:pt>
                <c:pt idx="23">
                  <c:v>341.12299999999999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E35-4D77-8DFE-FBF8F27C65C3}"/>
            </c:ext>
          </c:extLst>
        </c:ser>
        <c:ser>
          <c:idx val="2"/>
          <c:order val="4"/>
          <c:tx>
            <c:v>Hydro</c:v>
          </c:tx>
          <c:spPr>
            <a:solidFill>
              <a:srgbClr val="0070C0"/>
            </a:solid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83</c:v>
                </c:pt>
                <c:pt idx="1">
                  <c:v>38</c:v>
                </c:pt>
                <c:pt idx="2">
                  <c:v>38</c:v>
                </c:pt>
                <c:pt idx="3">
                  <c:v>38</c:v>
                </c:pt>
                <c:pt idx="4">
                  <c:v>38</c:v>
                </c:pt>
                <c:pt idx="5">
                  <c:v>38</c:v>
                </c:pt>
                <c:pt idx="6">
                  <c:v>38</c:v>
                </c:pt>
                <c:pt idx="7">
                  <c:v>183</c:v>
                </c:pt>
                <c:pt idx="8">
                  <c:v>183</c:v>
                </c:pt>
                <c:pt idx="9">
                  <c:v>183</c:v>
                </c:pt>
                <c:pt idx="10">
                  <c:v>148</c:v>
                </c:pt>
                <c:pt idx="11">
                  <c:v>103</c:v>
                </c:pt>
                <c:pt idx="12">
                  <c:v>125</c:v>
                </c:pt>
                <c:pt idx="13">
                  <c:v>57</c:v>
                </c:pt>
                <c:pt idx="14">
                  <c:v>53</c:v>
                </c:pt>
                <c:pt idx="15">
                  <c:v>173</c:v>
                </c:pt>
                <c:pt idx="16">
                  <c:v>363</c:v>
                </c:pt>
                <c:pt idx="17">
                  <c:v>656</c:v>
                </c:pt>
                <c:pt idx="18">
                  <c:v>879</c:v>
                </c:pt>
                <c:pt idx="19">
                  <c:v>1160</c:v>
                </c:pt>
                <c:pt idx="20">
                  <c:v>1719</c:v>
                </c:pt>
                <c:pt idx="21">
                  <c:v>855</c:v>
                </c:pt>
                <c:pt idx="22">
                  <c:v>306</c:v>
                </c:pt>
                <c:pt idx="23">
                  <c:v>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E35-4D77-8DFE-FBF8F27C65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09631080"/>
        <c:axId val="7096330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5676.3919999999998</c:v>
                </c:pt>
                <c:pt idx="1">
                  <c:v>5315.01</c:v>
                </c:pt>
                <c:pt idx="2">
                  <c:v>5091.2129999999997</c:v>
                </c:pt>
                <c:pt idx="3">
                  <c:v>4949.7389999999996</c:v>
                </c:pt>
                <c:pt idx="4">
                  <c:v>4827.5879999999997</c:v>
                </c:pt>
                <c:pt idx="5">
                  <c:v>4895.6779999999999</c:v>
                </c:pt>
                <c:pt idx="6">
                  <c:v>5093.3370000000004</c:v>
                </c:pt>
                <c:pt idx="7">
                  <c:v>5532.8069999999998</c:v>
                </c:pt>
                <c:pt idx="8">
                  <c:v>6110.3689999999997</c:v>
                </c:pt>
                <c:pt idx="9">
                  <c:v>6833.6360000000004</c:v>
                </c:pt>
                <c:pt idx="10">
                  <c:v>7132.5020000000004</c:v>
                </c:pt>
                <c:pt idx="11">
                  <c:v>7302.41</c:v>
                </c:pt>
                <c:pt idx="12">
                  <c:v>7327.5439999999999</c:v>
                </c:pt>
                <c:pt idx="13">
                  <c:v>7314.6750000000002</c:v>
                </c:pt>
                <c:pt idx="14">
                  <c:v>7222.348</c:v>
                </c:pt>
                <c:pt idx="15">
                  <c:v>7115.9870000000001</c:v>
                </c:pt>
                <c:pt idx="16">
                  <c:v>6975.4579999999996</c:v>
                </c:pt>
                <c:pt idx="17">
                  <c:v>6767.6620000000003</c:v>
                </c:pt>
                <c:pt idx="18">
                  <c:v>6766.8019999999997</c:v>
                </c:pt>
                <c:pt idx="19">
                  <c:v>6924.2209999999995</c:v>
                </c:pt>
                <c:pt idx="20">
                  <c:v>7189.3280000000004</c:v>
                </c:pt>
                <c:pt idx="21">
                  <c:v>6555.3770000000004</c:v>
                </c:pt>
                <c:pt idx="22">
                  <c:v>5977.759</c:v>
                </c:pt>
                <c:pt idx="23">
                  <c:v>5703.723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E35-4D77-8DFE-FBF8F27C65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9631080"/>
        <c:axId val="7096330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</c:v>
                </c:pt>
                <c:pt idx="1">
                  <c:v>65.5</c:v>
                </c:pt>
                <c:pt idx="2">
                  <c:v>50.16</c:v>
                </c:pt>
                <c:pt idx="3">
                  <c:v>48.88</c:v>
                </c:pt>
                <c:pt idx="4">
                  <c:v>40.229999999999997</c:v>
                </c:pt>
                <c:pt idx="5">
                  <c:v>48.88</c:v>
                </c:pt>
                <c:pt idx="6">
                  <c:v>51.5</c:v>
                </c:pt>
                <c:pt idx="7">
                  <c:v>52.21</c:v>
                </c:pt>
                <c:pt idx="8">
                  <c:v>64</c:v>
                </c:pt>
                <c:pt idx="9">
                  <c:v>87.5</c:v>
                </c:pt>
                <c:pt idx="10">
                  <c:v>67.2</c:v>
                </c:pt>
                <c:pt idx="11">
                  <c:v>110</c:v>
                </c:pt>
                <c:pt idx="12">
                  <c:v>110</c:v>
                </c:pt>
                <c:pt idx="13">
                  <c:v>110</c:v>
                </c:pt>
                <c:pt idx="14">
                  <c:v>110</c:v>
                </c:pt>
                <c:pt idx="15">
                  <c:v>110</c:v>
                </c:pt>
                <c:pt idx="16">
                  <c:v>110</c:v>
                </c:pt>
                <c:pt idx="17">
                  <c:v>150</c:v>
                </c:pt>
                <c:pt idx="18">
                  <c:v>150</c:v>
                </c:pt>
                <c:pt idx="19">
                  <c:v>110</c:v>
                </c:pt>
                <c:pt idx="20">
                  <c:v>85.21</c:v>
                </c:pt>
                <c:pt idx="21">
                  <c:v>150</c:v>
                </c:pt>
                <c:pt idx="22">
                  <c:v>150</c:v>
                </c:pt>
                <c:pt idx="23">
                  <c:v>150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E35-4D77-8DFE-FBF8F27C65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613664"/>
        <c:axId val="719613008"/>
      </c:lineChart>
      <c:catAx>
        <c:axId val="709631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3048"/>
        <c:crosses val="autoZero"/>
        <c:auto val="1"/>
        <c:lblAlgn val="ctr"/>
        <c:lblOffset val="100"/>
        <c:noMultiLvlLbl val="0"/>
      </c:catAx>
      <c:valAx>
        <c:axId val="709633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1080"/>
        <c:crosses val="autoZero"/>
        <c:crossBetween val="between"/>
      </c:valAx>
      <c:valAx>
        <c:axId val="719613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19613664"/>
        <c:crosses val="max"/>
        <c:crossBetween val="between"/>
      </c:valAx>
      <c:catAx>
        <c:axId val="719613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719613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1240" cy="627888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44070</v>
          </cell>
        </row>
        <row r="4">
          <cell r="C4" t="str">
            <v>DAM</v>
          </cell>
        </row>
        <row r="18">
          <cell r="C18">
            <v>19025.300999999999</v>
          </cell>
        </row>
        <row r="19">
          <cell r="C19">
            <v>78582.713000000032</v>
          </cell>
        </row>
        <row r="20">
          <cell r="C20">
            <v>7540</v>
          </cell>
        </row>
        <row r="21">
          <cell r="C21">
            <v>21739.242999999999</v>
          </cell>
        </row>
        <row r="22">
          <cell r="C22">
            <v>23714.308000000001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20746.469000000001</v>
          </cell>
        </row>
        <row r="31">
          <cell r="C31">
            <v>29614.935000000001</v>
          </cell>
        </row>
        <row r="32">
          <cell r="C32">
            <v>97644.311000000016</v>
          </cell>
        </row>
        <row r="33">
          <cell r="C33">
            <v>0</v>
          </cell>
        </row>
        <row r="34">
          <cell r="C34">
            <v>418</v>
          </cell>
        </row>
        <row r="35">
          <cell r="C35">
            <v>2177.85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99</v>
          </cell>
          <cell r="C7">
            <v>65.5</v>
          </cell>
          <cell r="D7">
            <v>50.16</v>
          </cell>
          <cell r="E7">
            <v>48.88</v>
          </cell>
          <cell r="F7">
            <v>40.229999999999997</v>
          </cell>
          <cell r="G7">
            <v>48.88</v>
          </cell>
          <cell r="H7">
            <v>51.5</v>
          </cell>
          <cell r="I7">
            <v>52.21</v>
          </cell>
          <cell r="J7">
            <v>64</v>
          </cell>
          <cell r="K7">
            <v>87.5</v>
          </cell>
          <cell r="L7">
            <v>67.2</v>
          </cell>
          <cell r="M7">
            <v>110</v>
          </cell>
          <cell r="N7">
            <v>110</v>
          </cell>
          <cell r="O7">
            <v>110</v>
          </cell>
          <cell r="P7">
            <v>110</v>
          </cell>
          <cell r="Q7">
            <v>110</v>
          </cell>
          <cell r="R7">
            <v>110</v>
          </cell>
          <cell r="S7">
            <v>150</v>
          </cell>
          <cell r="T7">
            <v>150</v>
          </cell>
          <cell r="U7">
            <v>110</v>
          </cell>
          <cell r="V7">
            <v>85.21</v>
          </cell>
          <cell r="W7">
            <v>150</v>
          </cell>
          <cell r="X7">
            <v>150</v>
          </cell>
          <cell r="Y7">
            <v>150</v>
          </cell>
        </row>
        <row r="11">
          <cell r="B11">
            <v>150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150</v>
          </cell>
          <cell r="N11">
            <v>150</v>
          </cell>
          <cell r="O11">
            <v>150</v>
          </cell>
          <cell r="P11">
            <v>150</v>
          </cell>
          <cell r="Q11">
            <v>150</v>
          </cell>
          <cell r="R11">
            <v>150</v>
          </cell>
          <cell r="S11">
            <v>150</v>
          </cell>
          <cell r="T11">
            <v>150</v>
          </cell>
          <cell r="U11">
            <v>150</v>
          </cell>
          <cell r="V11">
            <v>150</v>
          </cell>
          <cell r="W11">
            <v>150</v>
          </cell>
          <cell r="X11">
            <v>150</v>
          </cell>
          <cell r="Y11">
            <v>150</v>
          </cell>
        </row>
        <row r="19">
          <cell r="B19">
            <v>221</v>
          </cell>
          <cell r="C19">
            <v>154</v>
          </cell>
          <cell r="D19">
            <v>154</v>
          </cell>
          <cell r="E19">
            <v>154</v>
          </cell>
          <cell r="F19">
            <v>154</v>
          </cell>
          <cell r="G19">
            <v>154</v>
          </cell>
          <cell r="H19">
            <v>154</v>
          </cell>
          <cell r="I19">
            <v>154</v>
          </cell>
          <cell r="J19">
            <v>154</v>
          </cell>
          <cell r="K19">
            <v>221</v>
          </cell>
          <cell r="L19">
            <v>154</v>
          </cell>
          <cell r="M19">
            <v>221</v>
          </cell>
          <cell r="N19">
            <v>221</v>
          </cell>
          <cell r="O19">
            <v>221</v>
          </cell>
          <cell r="P19">
            <v>221</v>
          </cell>
          <cell r="Q19">
            <v>221</v>
          </cell>
          <cell r="R19">
            <v>221</v>
          </cell>
          <cell r="S19">
            <v>221</v>
          </cell>
          <cell r="T19">
            <v>221</v>
          </cell>
          <cell r="U19">
            <v>221</v>
          </cell>
          <cell r="V19">
            <v>221</v>
          </cell>
          <cell r="W19">
            <v>221</v>
          </cell>
          <cell r="X19">
            <v>221</v>
          </cell>
          <cell r="Y19">
            <v>221</v>
          </cell>
        </row>
        <row r="20">
          <cell r="B20">
            <v>235</v>
          </cell>
          <cell r="C20">
            <v>234.47499999999999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235</v>
          </cell>
          <cell r="L20">
            <v>235</v>
          </cell>
          <cell r="M20">
            <v>235</v>
          </cell>
          <cell r="N20">
            <v>235</v>
          </cell>
          <cell r="O20">
            <v>235</v>
          </cell>
          <cell r="P20">
            <v>235</v>
          </cell>
          <cell r="Q20">
            <v>235</v>
          </cell>
          <cell r="R20">
            <v>235</v>
          </cell>
          <cell r="S20">
            <v>235</v>
          </cell>
          <cell r="T20">
            <v>235</v>
          </cell>
          <cell r="U20">
            <v>235</v>
          </cell>
          <cell r="V20">
            <v>235</v>
          </cell>
          <cell r="W20">
            <v>235</v>
          </cell>
          <cell r="X20">
            <v>235</v>
          </cell>
          <cell r="Y20">
            <v>235</v>
          </cell>
        </row>
        <row r="23">
          <cell r="B23">
            <v>261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261</v>
          </cell>
          <cell r="L23">
            <v>241.82599999999999</v>
          </cell>
          <cell r="M23">
            <v>261</v>
          </cell>
          <cell r="N23">
            <v>261</v>
          </cell>
          <cell r="O23">
            <v>261</v>
          </cell>
          <cell r="P23">
            <v>261</v>
          </cell>
          <cell r="Q23">
            <v>261</v>
          </cell>
          <cell r="R23">
            <v>261</v>
          </cell>
          <cell r="S23">
            <v>261</v>
          </cell>
          <cell r="T23">
            <v>261</v>
          </cell>
          <cell r="U23">
            <v>261</v>
          </cell>
          <cell r="V23">
            <v>261</v>
          </cell>
          <cell r="W23">
            <v>261</v>
          </cell>
          <cell r="X23">
            <v>261</v>
          </cell>
          <cell r="Y23">
            <v>261</v>
          </cell>
        </row>
        <row r="25">
          <cell r="B25">
            <v>400</v>
          </cell>
          <cell r="C25">
            <v>405</v>
          </cell>
          <cell r="D25">
            <v>405</v>
          </cell>
          <cell r="E25">
            <v>405</v>
          </cell>
          <cell r="F25">
            <v>405</v>
          </cell>
          <cell r="G25">
            <v>400</v>
          </cell>
          <cell r="H25">
            <v>395</v>
          </cell>
          <cell r="I25">
            <v>395</v>
          </cell>
          <cell r="J25">
            <v>390</v>
          </cell>
          <cell r="K25">
            <v>390</v>
          </cell>
          <cell r="L25">
            <v>385</v>
          </cell>
          <cell r="M25">
            <v>385</v>
          </cell>
          <cell r="N25">
            <v>385</v>
          </cell>
          <cell r="O25">
            <v>385</v>
          </cell>
          <cell r="P25">
            <v>385</v>
          </cell>
          <cell r="Q25">
            <v>385</v>
          </cell>
          <cell r="R25">
            <v>385</v>
          </cell>
          <cell r="S25">
            <v>385</v>
          </cell>
          <cell r="T25">
            <v>390</v>
          </cell>
          <cell r="U25">
            <v>390</v>
          </cell>
          <cell r="V25">
            <v>395</v>
          </cell>
          <cell r="W25">
            <v>395</v>
          </cell>
          <cell r="X25">
            <v>400</v>
          </cell>
          <cell r="Y25">
            <v>395</v>
          </cell>
        </row>
        <row r="26">
          <cell r="B26">
            <v>331</v>
          </cell>
          <cell r="C26">
            <v>331</v>
          </cell>
          <cell r="D26">
            <v>110</v>
          </cell>
          <cell r="E26">
            <v>110</v>
          </cell>
          <cell r="F26">
            <v>110</v>
          </cell>
          <cell r="G26">
            <v>110</v>
          </cell>
          <cell r="H26">
            <v>212.57499999999999</v>
          </cell>
          <cell r="I26">
            <v>323</v>
          </cell>
          <cell r="J26">
            <v>320</v>
          </cell>
          <cell r="K26">
            <v>319</v>
          </cell>
          <cell r="L26">
            <v>319</v>
          </cell>
          <cell r="M26">
            <v>319</v>
          </cell>
          <cell r="N26">
            <v>319</v>
          </cell>
          <cell r="O26">
            <v>319</v>
          </cell>
          <cell r="P26">
            <v>319</v>
          </cell>
          <cell r="Q26">
            <v>319</v>
          </cell>
          <cell r="R26">
            <v>319</v>
          </cell>
          <cell r="S26">
            <v>321</v>
          </cell>
          <cell r="T26">
            <v>323</v>
          </cell>
          <cell r="U26">
            <v>326</v>
          </cell>
          <cell r="V26">
            <v>328</v>
          </cell>
          <cell r="W26">
            <v>330</v>
          </cell>
          <cell r="X26">
            <v>331</v>
          </cell>
          <cell r="Y26">
            <v>331</v>
          </cell>
        </row>
        <row r="27">
          <cell r="B27">
            <v>359</v>
          </cell>
          <cell r="C27">
            <v>359</v>
          </cell>
          <cell r="D27">
            <v>359</v>
          </cell>
          <cell r="E27">
            <v>359</v>
          </cell>
          <cell r="F27">
            <v>357</v>
          </cell>
          <cell r="G27">
            <v>354</v>
          </cell>
          <cell r="H27">
            <v>350</v>
          </cell>
          <cell r="I27">
            <v>347</v>
          </cell>
          <cell r="J27">
            <v>345</v>
          </cell>
          <cell r="K27">
            <v>344</v>
          </cell>
          <cell r="L27">
            <v>344</v>
          </cell>
          <cell r="M27">
            <v>344</v>
          </cell>
          <cell r="N27">
            <v>344</v>
          </cell>
          <cell r="O27">
            <v>344</v>
          </cell>
          <cell r="P27">
            <v>344</v>
          </cell>
          <cell r="Q27">
            <v>344</v>
          </cell>
          <cell r="R27">
            <v>344</v>
          </cell>
          <cell r="S27">
            <v>346</v>
          </cell>
          <cell r="T27">
            <v>348</v>
          </cell>
          <cell r="U27">
            <v>351</v>
          </cell>
          <cell r="V27">
            <v>354</v>
          </cell>
          <cell r="W27">
            <v>356</v>
          </cell>
          <cell r="X27">
            <v>357</v>
          </cell>
          <cell r="Y27">
            <v>359</v>
          </cell>
        </row>
        <row r="28">
          <cell r="B28">
            <v>440</v>
          </cell>
          <cell r="C28">
            <v>442</v>
          </cell>
          <cell r="D28">
            <v>443</v>
          </cell>
          <cell r="E28">
            <v>436.97300000000001</v>
          </cell>
          <cell r="F28">
            <v>170</v>
          </cell>
          <cell r="G28">
            <v>374.11399999999998</v>
          </cell>
          <cell r="H28">
            <v>437</v>
          </cell>
          <cell r="I28">
            <v>433</v>
          </cell>
          <cell r="J28">
            <v>430</v>
          </cell>
          <cell r="K28">
            <v>427</v>
          </cell>
          <cell r="L28">
            <v>424</v>
          </cell>
          <cell r="M28">
            <v>424</v>
          </cell>
          <cell r="N28">
            <v>424</v>
          </cell>
          <cell r="O28">
            <v>424</v>
          </cell>
          <cell r="P28">
            <v>424</v>
          </cell>
          <cell r="Q28">
            <v>424</v>
          </cell>
          <cell r="R28">
            <v>424</v>
          </cell>
          <cell r="S28">
            <v>428</v>
          </cell>
          <cell r="T28">
            <v>433</v>
          </cell>
          <cell r="U28">
            <v>437</v>
          </cell>
          <cell r="V28">
            <v>438</v>
          </cell>
          <cell r="W28">
            <v>438</v>
          </cell>
          <cell r="X28">
            <v>439</v>
          </cell>
          <cell r="Y28">
            <v>437</v>
          </cell>
        </row>
        <row r="29">
          <cell r="B29">
            <v>385</v>
          </cell>
          <cell r="C29">
            <v>388</v>
          </cell>
          <cell r="D29">
            <v>388</v>
          </cell>
          <cell r="E29">
            <v>391</v>
          </cell>
          <cell r="F29">
            <v>391</v>
          </cell>
          <cell r="G29">
            <v>388</v>
          </cell>
          <cell r="H29">
            <v>385</v>
          </cell>
          <cell r="I29">
            <v>377</v>
          </cell>
          <cell r="J29">
            <v>370</v>
          </cell>
          <cell r="K29">
            <v>361</v>
          </cell>
          <cell r="L29">
            <v>351</v>
          </cell>
          <cell r="M29">
            <v>347</v>
          </cell>
          <cell r="N29">
            <v>343</v>
          </cell>
          <cell r="O29">
            <v>343</v>
          </cell>
          <cell r="P29">
            <v>347</v>
          </cell>
          <cell r="Q29">
            <v>351</v>
          </cell>
          <cell r="R29">
            <v>351</v>
          </cell>
          <cell r="S29">
            <v>358</v>
          </cell>
          <cell r="T29">
            <v>364</v>
          </cell>
          <cell r="U29">
            <v>370</v>
          </cell>
          <cell r="V29">
            <v>377</v>
          </cell>
          <cell r="W29">
            <v>382</v>
          </cell>
          <cell r="X29">
            <v>385</v>
          </cell>
          <cell r="Y29">
            <v>385</v>
          </cell>
        </row>
        <row r="34">
          <cell r="B34">
            <v>360</v>
          </cell>
          <cell r="C34">
            <v>342.846</v>
          </cell>
          <cell r="D34">
            <v>293.91899999999998</v>
          </cell>
          <cell r="E34">
            <v>289.63200000000001</v>
          </cell>
          <cell r="F34">
            <v>260.10300000000001</v>
          </cell>
          <cell r="G34">
            <v>289.63200000000001</v>
          </cell>
          <cell r="H34">
            <v>298.39400000000001</v>
          </cell>
          <cell r="I34">
            <v>300.75299999999999</v>
          </cell>
          <cell r="J34">
            <v>338.166</v>
          </cell>
          <cell r="K34">
            <v>360</v>
          </cell>
          <cell r="L34">
            <v>348.14800000000002</v>
          </cell>
          <cell r="M34">
            <v>360</v>
          </cell>
          <cell r="N34">
            <v>360</v>
          </cell>
          <cell r="O34">
            <v>360</v>
          </cell>
          <cell r="P34">
            <v>360</v>
          </cell>
          <cell r="Q34">
            <v>360</v>
          </cell>
          <cell r="R34">
            <v>360</v>
          </cell>
          <cell r="S34">
            <v>360</v>
          </cell>
          <cell r="T34">
            <v>360</v>
          </cell>
          <cell r="U34">
            <v>360</v>
          </cell>
          <cell r="V34">
            <v>360</v>
          </cell>
          <cell r="W34">
            <v>360</v>
          </cell>
          <cell r="X34">
            <v>360</v>
          </cell>
          <cell r="Y34">
            <v>360</v>
          </cell>
        </row>
        <row r="35">
          <cell r="B35">
            <v>348</v>
          </cell>
          <cell r="C35">
            <v>341.916</v>
          </cell>
          <cell r="D35">
            <v>290.67399999999998</v>
          </cell>
          <cell r="E35">
            <v>287.89999999999998</v>
          </cell>
          <cell r="F35">
            <v>265.05099999999999</v>
          </cell>
          <cell r="G35">
            <v>287.89999999999998</v>
          </cell>
          <cell r="H35">
            <v>296.24900000000002</v>
          </cell>
          <cell r="I35">
            <v>299.18900000000002</v>
          </cell>
          <cell r="J35">
            <v>327.66500000000002</v>
          </cell>
          <cell r="K35">
            <v>330</v>
          </cell>
          <cell r="L35">
            <v>326.2</v>
          </cell>
          <cell r="M35">
            <v>325</v>
          </cell>
          <cell r="N35">
            <v>323</v>
          </cell>
          <cell r="O35">
            <v>320</v>
          </cell>
          <cell r="P35">
            <v>321</v>
          </cell>
          <cell r="Q35">
            <v>323</v>
          </cell>
          <cell r="R35">
            <v>324</v>
          </cell>
          <cell r="S35">
            <v>328</v>
          </cell>
          <cell r="T35">
            <v>333</v>
          </cell>
          <cell r="U35">
            <v>337</v>
          </cell>
          <cell r="V35">
            <v>339</v>
          </cell>
          <cell r="W35">
            <v>341</v>
          </cell>
          <cell r="X35">
            <v>343</v>
          </cell>
          <cell r="Y35">
            <v>343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395</v>
          </cell>
          <cell r="C37">
            <v>396</v>
          </cell>
          <cell r="D37">
            <v>397</v>
          </cell>
          <cell r="E37">
            <v>300</v>
          </cell>
          <cell r="F37">
            <v>392</v>
          </cell>
          <cell r="G37">
            <v>300</v>
          </cell>
          <cell r="H37">
            <v>300</v>
          </cell>
          <cell r="I37">
            <v>300</v>
          </cell>
          <cell r="J37">
            <v>300</v>
          </cell>
          <cell r="K37">
            <v>380</v>
          </cell>
          <cell r="L37">
            <v>378</v>
          </cell>
          <cell r="M37">
            <v>377</v>
          </cell>
          <cell r="N37">
            <v>375</v>
          </cell>
          <cell r="O37">
            <v>373</v>
          </cell>
          <cell r="P37">
            <v>371</v>
          </cell>
          <cell r="Q37">
            <v>374</v>
          </cell>
          <cell r="R37">
            <v>377</v>
          </cell>
          <cell r="S37">
            <v>403.73200000000003</v>
          </cell>
          <cell r="T37">
            <v>432.7</v>
          </cell>
          <cell r="U37">
            <v>385</v>
          </cell>
          <cell r="V37">
            <v>326</v>
          </cell>
          <cell r="W37">
            <v>413.036</v>
          </cell>
          <cell r="X37">
            <v>432.7</v>
          </cell>
          <cell r="Y37">
            <v>432.7</v>
          </cell>
        </row>
        <row r="38">
          <cell r="B38">
            <v>229.58500000000001</v>
          </cell>
          <cell r="C38">
            <v>182</v>
          </cell>
          <cell r="D38">
            <v>197</v>
          </cell>
          <cell r="E38">
            <v>182</v>
          </cell>
          <cell r="F38">
            <v>377</v>
          </cell>
          <cell r="G38">
            <v>182</v>
          </cell>
          <cell r="H38">
            <v>182</v>
          </cell>
          <cell r="I38">
            <v>182</v>
          </cell>
          <cell r="J38">
            <v>182</v>
          </cell>
          <cell r="K38">
            <v>208.679</v>
          </cell>
          <cell r="L38">
            <v>361</v>
          </cell>
          <cell r="M38">
            <v>356</v>
          </cell>
          <cell r="N38">
            <v>351</v>
          </cell>
          <cell r="O38">
            <v>346</v>
          </cell>
          <cell r="P38">
            <v>341</v>
          </cell>
          <cell r="Q38">
            <v>347</v>
          </cell>
          <cell r="R38">
            <v>353</v>
          </cell>
          <cell r="S38">
            <v>359</v>
          </cell>
          <cell r="T38">
            <v>360.98200000000003</v>
          </cell>
          <cell r="U38">
            <v>371</v>
          </cell>
          <cell r="V38">
            <v>377</v>
          </cell>
          <cell r="W38">
            <v>378</v>
          </cell>
          <cell r="X38">
            <v>379</v>
          </cell>
          <cell r="Y38">
            <v>380</v>
          </cell>
        </row>
        <row r="42">
          <cell r="P42">
            <v>53</v>
          </cell>
          <cell r="Q42">
            <v>93</v>
          </cell>
          <cell r="R42">
            <v>186</v>
          </cell>
          <cell r="S42">
            <v>186</v>
          </cell>
          <cell r="T42">
            <v>279</v>
          </cell>
          <cell r="U42">
            <v>279</v>
          </cell>
          <cell r="V42">
            <v>372</v>
          </cell>
          <cell r="W42">
            <v>186</v>
          </cell>
          <cell r="X42">
            <v>186</v>
          </cell>
        </row>
        <row r="43">
          <cell r="Q43">
            <v>80</v>
          </cell>
          <cell r="R43">
            <v>160</v>
          </cell>
          <cell r="S43">
            <v>160</v>
          </cell>
          <cell r="T43">
            <v>218</v>
          </cell>
          <cell r="U43">
            <v>240</v>
          </cell>
          <cell r="V43">
            <v>320</v>
          </cell>
          <cell r="W43">
            <v>72</v>
          </cell>
        </row>
        <row r="44">
          <cell r="B44">
            <v>45</v>
          </cell>
          <cell r="I44">
            <v>45</v>
          </cell>
          <cell r="J44">
            <v>45</v>
          </cell>
          <cell r="K44">
            <v>45</v>
          </cell>
          <cell r="L44">
            <v>45</v>
          </cell>
          <cell r="U44">
            <v>45</v>
          </cell>
          <cell r="V44">
            <v>45</v>
          </cell>
          <cell r="Y44">
            <v>45</v>
          </cell>
        </row>
        <row r="45">
          <cell r="T45">
            <v>27</v>
          </cell>
          <cell r="U45">
            <v>60</v>
          </cell>
          <cell r="V45">
            <v>60</v>
          </cell>
        </row>
        <row r="46">
          <cell r="S46">
            <v>205</v>
          </cell>
          <cell r="T46">
            <v>240</v>
          </cell>
          <cell r="U46">
            <v>240</v>
          </cell>
          <cell r="V46">
            <v>240</v>
          </cell>
          <cell r="W46">
            <v>120</v>
          </cell>
          <cell r="X46">
            <v>120</v>
          </cell>
        </row>
        <row r="47">
          <cell r="R47">
            <v>17</v>
          </cell>
          <cell r="S47">
            <v>105</v>
          </cell>
          <cell r="T47">
            <v>105</v>
          </cell>
          <cell r="U47">
            <v>105</v>
          </cell>
          <cell r="V47">
            <v>105</v>
          </cell>
          <cell r="W47">
            <v>105</v>
          </cell>
        </row>
        <row r="48">
          <cell r="I48">
            <v>40</v>
          </cell>
          <cell r="J48">
            <v>40</v>
          </cell>
          <cell r="K48">
            <v>40</v>
          </cell>
          <cell r="L48">
            <v>40</v>
          </cell>
          <cell r="M48">
            <v>40</v>
          </cell>
          <cell r="N48">
            <v>40</v>
          </cell>
          <cell r="O48">
            <v>32</v>
          </cell>
          <cell r="U48">
            <v>40</v>
          </cell>
          <cell r="V48">
            <v>40</v>
          </cell>
          <cell r="W48">
            <v>40</v>
          </cell>
        </row>
        <row r="49">
          <cell r="U49">
            <v>126</v>
          </cell>
          <cell r="V49">
            <v>126</v>
          </cell>
          <cell r="W49">
            <v>111</v>
          </cell>
        </row>
        <row r="51">
          <cell r="V51">
            <v>126</v>
          </cell>
          <cell r="W51">
            <v>111</v>
          </cell>
        </row>
        <row r="53">
          <cell r="V53">
            <v>200</v>
          </cell>
          <cell r="W53">
            <v>50</v>
          </cell>
        </row>
        <row r="55">
          <cell r="N55">
            <v>75</v>
          </cell>
          <cell r="O55">
            <v>25</v>
          </cell>
        </row>
        <row r="56">
          <cell r="I56">
            <v>60</v>
          </cell>
          <cell r="J56">
            <v>60</v>
          </cell>
          <cell r="K56">
            <v>60</v>
          </cell>
          <cell r="V56">
            <v>60</v>
          </cell>
          <cell r="W56">
            <v>60</v>
          </cell>
        </row>
        <row r="57">
          <cell r="B57">
            <v>38</v>
          </cell>
          <cell r="C57">
            <v>38</v>
          </cell>
          <cell r="D57">
            <v>38</v>
          </cell>
          <cell r="E57">
            <v>38</v>
          </cell>
          <cell r="F57">
            <v>38</v>
          </cell>
          <cell r="G57">
            <v>38</v>
          </cell>
          <cell r="H57">
            <v>38</v>
          </cell>
          <cell r="I57">
            <v>38</v>
          </cell>
          <cell r="J57">
            <v>38</v>
          </cell>
          <cell r="K57">
            <v>38</v>
          </cell>
          <cell r="L57">
            <v>38</v>
          </cell>
          <cell r="M57">
            <v>38</v>
          </cell>
          <cell r="Y57">
            <v>38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368.90699999999998</v>
          </cell>
          <cell r="C61">
            <v>366.87299999999999</v>
          </cell>
          <cell r="D61">
            <v>388.71999999999997</v>
          </cell>
          <cell r="E61">
            <v>415.334</v>
          </cell>
          <cell r="F61">
            <v>438.14399999999995</v>
          </cell>
          <cell r="G61">
            <v>454.13200000000001</v>
          </cell>
          <cell r="H61">
            <v>533.21899999999994</v>
          </cell>
          <cell r="I61">
            <v>859.96500000000003</v>
          </cell>
          <cell r="J61">
            <v>1292.6730000000002</v>
          </cell>
          <cell r="K61">
            <v>1674.057</v>
          </cell>
          <cell r="L61">
            <v>1937.4279999999999</v>
          </cell>
          <cell r="M61">
            <v>2067.5100000000002</v>
          </cell>
          <cell r="N61">
            <v>2140.6440000000002</v>
          </cell>
          <cell r="O61">
            <v>2126.7749999999996</v>
          </cell>
          <cell r="P61">
            <v>2026.4479999999999</v>
          </cell>
          <cell r="Q61">
            <v>1808.0870000000002</v>
          </cell>
          <cell r="R61">
            <v>1427.558</v>
          </cell>
          <cell r="S61">
            <v>939.03</v>
          </cell>
          <cell r="T61">
            <v>550.22</v>
          </cell>
          <cell r="U61">
            <v>436.32099999999997</v>
          </cell>
          <cell r="V61">
            <v>403.53999999999996</v>
          </cell>
          <cell r="W61">
            <v>365.44099999999992</v>
          </cell>
          <cell r="X61">
            <v>352.15899999999999</v>
          </cell>
          <cell r="Y61">
            <v>341.12299999999999</v>
          </cell>
        </row>
        <row r="74">
          <cell r="B74">
            <v>115</v>
          </cell>
          <cell r="C74">
            <v>126</v>
          </cell>
          <cell r="D74">
            <v>126</v>
          </cell>
          <cell r="E74">
            <v>127</v>
          </cell>
          <cell r="F74">
            <v>126</v>
          </cell>
          <cell r="G74">
            <v>130</v>
          </cell>
          <cell r="H74">
            <v>162</v>
          </cell>
          <cell r="I74">
            <v>144</v>
          </cell>
          <cell r="J74">
            <v>134</v>
          </cell>
          <cell r="K74">
            <v>134</v>
          </cell>
          <cell r="L74">
            <v>134</v>
          </cell>
          <cell r="M74">
            <v>155</v>
          </cell>
          <cell r="N74">
            <v>155</v>
          </cell>
          <cell r="O74">
            <v>155</v>
          </cell>
          <cell r="P74">
            <v>165</v>
          </cell>
          <cell r="Q74">
            <v>165</v>
          </cell>
          <cell r="R74">
            <v>165</v>
          </cell>
          <cell r="S74">
            <v>165</v>
          </cell>
          <cell r="T74">
            <v>150</v>
          </cell>
          <cell r="U74">
            <v>175</v>
          </cell>
          <cell r="V74">
            <v>134</v>
          </cell>
          <cell r="W74">
            <v>144</v>
          </cell>
          <cell r="X74">
            <v>144</v>
          </cell>
          <cell r="Y74">
            <v>175</v>
          </cell>
        </row>
        <row r="75">
          <cell r="B75">
            <v>198</v>
          </cell>
          <cell r="C75">
            <v>188</v>
          </cell>
          <cell r="D75">
            <v>188</v>
          </cell>
          <cell r="E75">
            <v>201</v>
          </cell>
          <cell r="F75">
            <v>208</v>
          </cell>
          <cell r="G75">
            <v>198</v>
          </cell>
          <cell r="H75">
            <v>225</v>
          </cell>
          <cell r="I75">
            <v>204</v>
          </cell>
          <cell r="J75">
            <v>195.965</v>
          </cell>
          <cell r="K75">
            <v>223</v>
          </cell>
          <cell r="L75">
            <v>223</v>
          </cell>
          <cell r="M75">
            <v>227</v>
          </cell>
          <cell r="N75">
            <v>224</v>
          </cell>
          <cell r="O75">
            <v>242</v>
          </cell>
          <cell r="P75">
            <v>246</v>
          </cell>
          <cell r="Q75">
            <v>238</v>
          </cell>
          <cell r="R75">
            <v>248</v>
          </cell>
          <cell r="S75">
            <v>195</v>
          </cell>
          <cell r="T75">
            <v>231</v>
          </cell>
          <cell r="U75">
            <v>230</v>
          </cell>
          <cell r="V75">
            <v>206</v>
          </cell>
          <cell r="W75">
            <v>215</v>
          </cell>
          <cell r="X75">
            <v>197</v>
          </cell>
          <cell r="Y75">
            <v>213</v>
          </cell>
        </row>
        <row r="76">
          <cell r="B76">
            <v>286</v>
          </cell>
          <cell r="C76">
            <v>269</v>
          </cell>
          <cell r="D76">
            <v>296</v>
          </cell>
          <cell r="E76">
            <v>291</v>
          </cell>
          <cell r="F76">
            <v>272</v>
          </cell>
          <cell r="G76">
            <v>269</v>
          </cell>
          <cell r="H76">
            <v>245</v>
          </cell>
          <cell r="I76">
            <v>204</v>
          </cell>
          <cell r="J76">
            <v>248</v>
          </cell>
          <cell r="K76">
            <v>214</v>
          </cell>
          <cell r="L76">
            <v>238</v>
          </cell>
          <cell r="M76">
            <v>249</v>
          </cell>
          <cell r="N76">
            <v>220</v>
          </cell>
          <cell r="O76">
            <v>220</v>
          </cell>
          <cell r="P76">
            <v>220</v>
          </cell>
          <cell r="Q76">
            <v>215</v>
          </cell>
          <cell r="R76">
            <v>235</v>
          </cell>
          <cell r="S76">
            <v>235</v>
          </cell>
          <cell r="T76">
            <v>264</v>
          </cell>
          <cell r="U76">
            <v>259</v>
          </cell>
          <cell r="V76">
            <v>274</v>
          </cell>
          <cell r="W76">
            <v>262</v>
          </cell>
          <cell r="X76">
            <v>259</v>
          </cell>
          <cell r="Y76">
            <v>244</v>
          </cell>
        </row>
        <row r="77">
          <cell r="B77">
            <v>3</v>
          </cell>
          <cell r="C77">
            <v>6</v>
          </cell>
          <cell r="D77">
            <v>3</v>
          </cell>
          <cell r="E77">
            <v>3</v>
          </cell>
          <cell r="F77">
            <v>3</v>
          </cell>
          <cell r="G77">
            <v>3</v>
          </cell>
          <cell r="H77">
            <v>3</v>
          </cell>
          <cell r="I77">
            <v>8</v>
          </cell>
          <cell r="J77">
            <v>10</v>
          </cell>
          <cell r="K77">
            <v>3</v>
          </cell>
          <cell r="L77">
            <v>3</v>
          </cell>
          <cell r="M77">
            <v>21</v>
          </cell>
          <cell r="N77">
            <v>6</v>
          </cell>
          <cell r="O77">
            <v>20</v>
          </cell>
          <cell r="P77">
            <v>20</v>
          </cell>
          <cell r="Q77">
            <v>15</v>
          </cell>
          <cell r="R77">
            <v>15</v>
          </cell>
          <cell r="S77">
            <v>16</v>
          </cell>
          <cell r="T77">
            <v>15</v>
          </cell>
          <cell r="U77">
            <v>3</v>
          </cell>
          <cell r="V77">
            <v>3</v>
          </cell>
          <cell r="W77">
            <v>3</v>
          </cell>
          <cell r="X77">
            <v>15</v>
          </cell>
          <cell r="Y77">
            <v>15</v>
          </cell>
        </row>
        <row r="78">
          <cell r="B78">
            <v>380</v>
          </cell>
          <cell r="C78">
            <v>316</v>
          </cell>
          <cell r="D78">
            <v>390</v>
          </cell>
          <cell r="E78">
            <v>335</v>
          </cell>
          <cell r="F78">
            <v>237.39</v>
          </cell>
          <cell r="G78">
            <v>340</v>
          </cell>
          <cell r="H78">
            <v>253</v>
          </cell>
          <cell r="I78">
            <v>195</v>
          </cell>
          <cell r="J78">
            <v>266</v>
          </cell>
          <cell r="K78">
            <v>288</v>
          </cell>
          <cell r="L78">
            <v>304</v>
          </cell>
          <cell r="M78">
            <v>248</v>
          </cell>
          <cell r="N78">
            <v>238</v>
          </cell>
          <cell r="O78">
            <v>285</v>
          </cell>
          <cell r="P78">
            <v>285</v>
          </cell>
          <cell r="Q78">
            <v>280</v>
          </cell>
          <cell r="R78">
            <v>290</v>
          </cell>
          <cell r="S78">
            <v>278</v>
          </cell>
          <cell r="T78">
            <v>338</v>
          </cell>
          <cell r="U78">
            <v>339</v>
          </cell>
          <cell r="V78">
            <v>160.88800000000001</v>
          </cell>
          <cell r="W78">
            <v>323</v>
          </cell>
          <cell r="X78">
            <v>283</v>
          </cell>
          <cell r="Y78">
            <v>215</v>
          </cell>
        </row>
      </sheetData>
      <sheetData sheetId="6">
        <row r="65">
          <cell r="B65">
            <v>963.95</v>
          </cell>
          <cell r="C65">
            <v>979.95</v>
          </cell>
          <cell r="D65">
            <v>989.95</v>
          </cell>
          <cell r="E65">
            <v>989.95</v>
          </cell>
          <cell r="F65">
            <v>990.32</v>
          </cell>
          <cell r="G65">
            <v>987.63499999999999</v>
          </cell>
          <cell r="H65">
            <v>971.16</v>
          </cell>
          <cell r="I65">
            <v>952.79</v>
          </cell>
          <cell r="J65">
            <v>916.88</v>
          </cell>
          <cell r="K65">
            <v>989.33500000000004</v>
          </cell>
          <cell r="L65">
            <v>892.86</v>
          </cell>
          <cell r="M65">
            <v>866.86</v>
          </cell>
          <cell r="N65">
            <v>849.755</v>
          </cell>
          <cell r="O65">
            <v>739.68499999999995</v>
          </cell>
          <cell r="P65">
            <v>797.68499999999995</v>
          </cell>
          <cell r="Q65">
            <v>798.79</v>
          </cell>
          <cell r="R65">
            <v>814.79</v>
          </cell>
          <cell r="S65">
            <v>817.79</v>
          </cell>
          <cell r="T65">
            <v>753.46600000000001</v>
          </cell>
          <cell r="U65">
            <v>770.12</v>
          </cell>
          <cell r="V65">
            <v>772.12</v>
          </cell>
          <cell r="W65">
            <v>797.49</v>
          </cell>
          <cell r="X65">
            <v>574.43600000000004</v>
          </cell>
          <cell r="Y65">
            <v>768.702</v>
          </cell>
        </row>
        <row r="66">
          <cell r="B66">
            <v>1053.0330000000001</v>
          </cell>
          <cell r="C66">
            <v>1005.861</v>
          </cell>
          <cell r="D66">
            <v>974.39900000000011</v>
          </cell>
          <cell r="E66">
            <v>961.11599999999999</v>
          </cell>
          <cell r="F66">
            <v>964.14100000000008</v>
          </cell>
          <cell r="G66">
            <v>1020.1339999999999</v>
          </cell>
          <cell r="H66">
            <v>1135.2489999999998</v>
          </cell>
          <cell r="I66">
            <v>1251.1030000000001</v>
          </cell>
          <cell r="J66">
            <v>1375.77</v>
          </cell>
          <cell r="K66">
            <v>1476.191</v>
          </cell>
          <cell r="L66">
            <v>1538.921</v>
          </cell>
          <cell r="M66">
            <v>1492.7550000000001</v>
          </cell>
          <cell r="N66">
            <v>1462.0419999999999</v>
          </cell>
          <cell r="O66">
            <v>1461.865</v>
          </cell>
          <cell r="P66">
            <v>1421.492</v>
          </cell>
          <cell r="Q66">
            <v>1368.366</v>
          </cell>
          <cell r="R66">
            <v>1317.1510000000001</v>
          </cell>
          <cell r="S66">
            <v>1285.9410000000003</v>
          </cell>
          <cell r="T66">
            <v>1257.116</v>
          </cell>
          <cell r="U66">
            <v>1261.4390000000003</v>
          </cell>
          <cell r="V66">
            <v>1308.3770000000002</v>
          </cell>
          <cell r="W66">
            <v>1140.931</v>
          </cell>
          <cell r="X66">
            <v>1073.1789999999999</v>
          </cell>
          <cell r="Y66">
            <v>1008.3630000000001</v>
          </cell>
        </row>
        <row r="67">
          <cell r="B67">
            <v>3570.1590000000001</v>
          </cell>
          <cell r="C67">
            <v>3245.9489999999992</v>
          </cell>
          <cell r="D67">
            <v>3047.5140000000001</v>
          </cell>
          <cell r="E67">
            <v>2922.1729999999998</v>
          </cell>
          <cell r="F67">
            <v>2798.5770000000002</v>
          </cell>
          <cell r="G67">
            <v>2813.0589999999993</v>
          </cell>
          <cell r="H67">
            <v>2910.1280000000002</v>
          </cell>
          <cell r="I67">
            <v>3197.3139999999999</v>
          </cell>
          <cell r="J67">
            <v>3731.0189999999998</v>
          </cell>
          <cell r="K67">
            <v>4279.6099999999997</v>
          </cell>
          <cell r="L67">
            <v>4612.6710000000003</v>
          </cell>
          <cell r="M67">
            <v>4854.4450000000006</v>
          </cell>
          <cell r="N67">
            <v>4925.1469999999999</v>
          </cell>
          <cell r="O67">
            <v>5021.3249999999998</v>
          </cell>
          <cell r="P67">
            <v>4911.8209999999999</v>
          </cell>
          <cell r="Q67">
            <v>4857.9310000000005</v>
          </cell>
          <cell r="R67">
            <v>4750.5169999999998</v>
          </cell>
          <cell r="S67">
            <v>4565.5310000000009</v>
          </cell>
          <cell r="T67">
            <v>4566.7700000000004</v>
          </cell>
          <cell r="U67">
            <v>4699.3119999999999</v>
          </cell>
          <cell r="V67">
            <v>4797.5309999999999</v>
          </cell>
          <cell r="W67">
            <v>4508.5059999999994</v>
          </cell>
          <cell r="X67">
            <v>4227.9939999999997</v>
          </cell>
          <cell r="Y67">
            <v>3829.3080000000004</v>
          </cell>
        </row>
        <row r="69">
          <cell r="B69">
            <v>89.25</v>
          </cell>
          <cell r="C69">
            <v>83.25</v>
          </cell>
          <cell r="D69">
            <v>79.349999999999994</v>
          </cell>
          <cell r="E69">
            <v>76.5</v>
          </cell>
          <cell r="F69">
            <v>74.55</v>
          </cell>
          <cell r="G69">
            <v>74.849999999999994</v>
          </cell>
          <cell r="H69">
            <v>76.8</v>
          </cell>
          <cell r="I69">
            <v>81.599999999999994</v>
          </cell>
          <cell r="J69">
            <v>86.7</v>
          </cell>
          <cell r="K69">
            <v>88.5</v>
          </cell>
          <cell r="L69">
            <v>88.05</v>
          </cell>
          <cell r="M69">
            <v>88.35</v>
          </cell>
          <cell r="N69">
            <v>90.6</v>
          </cell>
          <cell r="O69">
            <v>91.8</v>
          </cell>
          <cell r="P69">
            <v>91.35</v>
          </cell>
          <cell r="Q69">
            <v>90.9</v>
          </cell>
          <cell r="R69">
            <v>93</v>
          </cell>
          <cell r="S69">
            <v>98.4</v>
          </cell>
          <cell r="T69">
            <v>105.45</v>
          </cell>
          <cell r="U69">
            <v>109.35</v>
          </cell>
          <cell r="V69">
            <v>111.3</v>
          </cell>
          <cell r="W69">
            <v>108.45</v>
          </cell>
          <cell r="X69">
            <v>102.15</v>
          </cell>
          <cell r="Y69">
            <v>97.35</v>
          </cell>
        </row>
        <row r="74">
          <cell r="T74">
            <v>84</v>
          </cell>
          <cell r="U74">
            <v>84</v>
          </cell>
          <cell r="V74">
            <v>84</v>
          </cell>
        </row>
        <row r="75">
          <cell r="I75">
            <v>50</v>
          </cell>
          <cell r="V75">
            <v>116</v>
          </cell>
        </row>
      </sheetData>
      <sheetData sheetId="7">
        <row r="7">
          <cell r="B7">
            <v>99</v>
          </cell>
          <cell r="C7">
            <v>65.5</v>
          </cell>
          <cell r="D7">
            <v>50.16</v>
          </cell>
          <cell r="E7">
            <v>48.88</v>
          </cell>
          <cell r="F7">
            <v>40.229999999999997</v>
          </cell>
          <cell r="G7">
            <v>48.88</v>
          </cell>
          <cell r="H7">
            <v>51.5</v>
          </cell>
          <cell r="I7">
            <v>52.21</v>
          </cell>
          <cell r="J7">
            <v>64</v>
          </cell>
          <cell r="K7">
            <v>87.5</v>
          </cell>
          <cell r="L7">
            <v>67.2</v>
          </cell>
          <cell r="M7">
            <v>110</v>
          </cell>
          <cell r="N7">
            <v>110</v>
          </cell>
          <cell r="O7">
            <v>110</v>
          </cell>
          <cell r="P7">
            <v>110</v>
          </cell>
          <cell r="Q7">
            <v>110</v>
          </cell>
          <cell r="R7">
            <v>110</v>
          </cell>
          <cell r="S7">
            <v>150</v>
          </cell>
          <cell r="T7">
            <v>150</v>
          </cell>
          <cell r="U7">
            <v>110</v>
          </cell>
          <cell r="V7">
            <v>85.21</v>
          </cell>
          <cell r="W7">
            <v>150</v>
          </cell>
          <cell r="X7">
            <v>150</v>
          </cell>
          <cell r="Y7">
            <v>150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ELECTRADE_SPA</v>
          </cell>
        </row>
        <row r="12">
          <cell r="A12" t="str">
            <v>ELPEDISON</v>
          </cell>
        </row>
        <row r="13">
          <cell r="A13" t="str">
            <v>ENSCO_ENERGY</v>
          </cell>
        </row>
        <row r="14">
          <cell r="A14" t="str">
            <v>EUNICE_TRADING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INACCESS</v>
          </cell>
        </row>
        <row r="19">
          <cell r="A19" t="str">
            <v>INTERENERGO</v>
          </cell>
        </row>
        <row r="20">
          <cell r="A20" t="str">
            <v>KEN</v>
          </cell>
        </row>
        <row r="21">
          <cell r="A21" t="str">
            <v>KORINTHOS_POWER</v>
          </cell>
        </row>
        <row r="22">
          <cell r="A22" t="str">
            <v>LIG_MEGALOPOLIS</v>
          </cell>
        </row>
        <row r="23">
          <cell r="A23" t="str">
            <v>LIG_MELITIS</v>
          </cell>
        </row>
        <row r="24">
          <cell r="A24" t="str">
            <v>MOH</v>
          </cell>
        </row>
        <row r="25">
          <cell r="A25" t="str">
            <v>MYTILINEOS</v>
          </cell>
        </row>
        <row r="26">
          <cell r="A26" t="str">
            <v>NRG_TRADING_HOUS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SENTRADE</v>
          </cell>
        </row>
        <row r="31">
          <cell r="A31" t="str">
            <v>SOLARENERGY</v>
          </cell>
        </row>
        <row r="32">
          <cell r="A32" t="str">
            <v>STATKRAFT-DE1</v>
          </cell>
        </row>
        <row r="33">
          <cell r="A33" t="str">
            <v>TERNA_ENERGY</v>
          </cell>
        </row>
        <row r="34">
          <cell r="A34" t="str">
            <v>VIOLAR</v>
          </cell>
        </row>
        <row r="35">
          <cell r="A35" t="str">
            <v>VOLTERRA</v>
          </cell>
        </row>
        <row r="36">
          <cell r="A36" t="str">
            <v>VOLTON</v>
          </cell>
        </row>
        <row r="37">
          <cell r="A37" t="str">
            <v>WATT_AND_VOLT</v>
          </cell>
        </row>
        <row r="41">
          <cell r="A41" t="str">
            <v>ADMHE</v>
          </cell>
        </row>
        <row r="42">
          <cell r="A42" t="str">
            <v>EFT_SLOVENIA</v>
          </cell>
        </row>
        <row r="43">
          <cell r="A43" t="str">
            <v>EGPH_SUPPLY</v>
          </cell>
        </row>
        <row r="44">
          <cell r="A44" t="str">
            <v>ELPEDISON</v>
          </cell>
        </row>
        <row r="45">
          <cell r="A45" t="str">
            <v>EPA_THESS</v>
          </cell>
        </row>
        <row r="46">
          <cell r="A46" t="str">
            <v>EUNICE_TRADING</v>
          </cell>
        </row>
        <row r="47">
          <cell r="A47" t="str">
            <v>GREENENV</v>
          </cell>
        </row>
        <row r="48">
          <cell r="A48" t="str">
            <v>HERON</v>
          </cell>
        </row>
        <row r="49">
          <cell r="A49" t="str">
            <v>INTERENERGO</v>
          </cell>
        </row>
        <row r="50">
          <cell r="A50" t="str">
            <v>KEN</v>
          </cell>
        </row>
        <row r="51">
          <cell r="A51" t="str">
            <v>KVMARKOUSA</v>
          </cell>
        </row>
        <row r="52">
          <cell r="A52" t="str">
            <v>MYTILINEOS</v>
          </cell>
        </row>
        <row r="53">
          <cell r="A53" t="str">
            <v>NRG_TRADING_HOUS</v>
          </cell>
        </row>
        <row r="54">
          <cell r="A54" t="str">
            <v>OTEESTATE</v>
          </cell>
        </row>
        <row r="55">
          <cell r="A55" t="str">
            <v>PETROGAZ</v>
          </cell>
        </row>
        <row r="56">
          <cell r="A56" t="str">
            <v>PPC</v>
          </cell>
        </row>
        <row r="57">
          <cell r="A57" t="str">
            <v>SOLARENERGY</v>
          </cell>
        </row>
        <row r="58">
          <cell r="A58" t="str">
            <v>VIENER</v>
          </cell>
        </row>
        <row r="59">
          <cell r="A59" t="str">
            <v>VIOLAR</v>
          </cell>
        </row>
        <row r="60">
          <cell r="A60" t="str">
            <v>VOLTERRA</v>
          </cell>
        </row>
        <row r="61">
          <cell r="A61" t="str">
            <v>VOLTON</v>
          </cell>
        </row>
        <row r="62">
          <cell r="A62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5676.3919999999998</v>
      </c>
      <c r="C4" s="18">
        <v>5315.01</v>
      </c>
      <c r="D4" s="18">
        <v>5091.2129999999997</v>
      </c>
      <c r="E4" s="18">
        <v>4949.7389999999996</v>
      </c>
      <c r="F4" s="18">
        <v>4827.5879999999997</v>
      </c>
      <c r="G4" s="18">
        <v>4895.6779999999999</v>
      </c>
      <c r="H4" s="18">
        <v>5093.3370000000004</v>
      </c>
      <c r="I4" s="18">
        <v>5532.8069999999998</v>
      </c>
      <c r="J4" s="18">
        <v>6110.3689999999997</v>
      </c>
      <c r="K4" s="18">
        <v>6833.6360000000004</v>
      </c>
      <c r="L4" s="18">
        <v>7132.5020000000004</v>
      </c>
      <c r="M4" s="18">
        <v>7302.41</v>
      </c>
      <c r="N4" s="18">
        <v>7327.5439999999999</v>
      </c>
      <c r="O4" s="18">
        <v>7314.6750000000002</v>
      </c>
      <c r="P4" s="18">
        <v>7222.348</v>
      </c>
      <c r="Q4" s="18">
        <v>7115.9870000000001</v>
      </c>
      <c r="R4" s="18">
        <v>6975.4579999999996</v>
      </c>
      <c r="S4" s="18">
        <v>6767.6620000000003</v>
      </c>
      <c r="T4" s="18">
        <v>6766.8019999999997</v>
      </c>
      <c r="U4" s="18">
        <v>6924.2209999999995</v>
      </c>
      <c r="V4" s="18">
        <v>7189.3280000000004</v>
      </c>
      <c r="W4" s="18">
        <v>6555.3770000000004</v>
      </c>
      <c r="X4" s="18">
        <v>5977.759</v>
      </c>
      <c r="Y4" s="18">
        <v>5703.723</v>
      </c>
      <c r="Z4" s="19"/>
      <c r="AA4" s="20">
        <f>SUM(B4:Z4)</f>
        <v>150601.56499999997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</v>
      </c>
      <c r="C7" s="28">
        <v>65.5</v>
      </c>
      <c r="D7" s="28">
        <v>50.16</v>
      </c>
      <c r="E7" s="28">
        <v>48.88</v>
      </c>
      <c r="F7" s="28">
        <v>40.229999999999997</v>
      </c>
      <c r="G7" s="28">
        <v>48.88</v>
      </c>
      <c r="H7" s="28">
        <v>51.5</v>
      </c>
      <c r="I7" s="28">
        <v>52.21</v>
      </c>
      <c r="J7" s="28">
        <v>64</v>
      </c>
      <c r="K7" s="28">
        <v>87.5</v>
      </c>
      <c r="L7" s="28">
        <v>67.2</v>
      </c>
      <c r="M7" s="28">
        <v>110</v>
      </c>
      <c r="N7" s="28">
        <v>110</v>
      </c>
      <c r="O7" s="28">
        <v>110</v>
      </c>
      <c r="P7" s="28">
        <v>110</v>
      </c>
      <c r="Q7" s="28">
        <v>110</v>
      </c>
      <c r="R7" s="28">
        <v>110</v>
      </c>
      <c r="S7" s="28">
        <v>150</v>
      </c>
      <c r="T7" s="28">
        <v>150</v>
      </c>
      <c r="U7" s="28">
        <v>110</v>
      </c>
      <c r="V7" s="28">
        <v>85.21</v>
      </c>
      <c r="W7" s="28">
        <v>150</v>
      </c>
      <c r="X7" s="28">
        <v>150</v>
      </c>
      <c r="Y7" s="28">
        <v>150</v>
      </c>
      <c r="Z7" s="29"/>
      <c r="AA7" s="30">
        <f>IF(SUM(GR_MAINLAND_MCP_SUM_SELL)&lt;&gt;0,AVERAGEIF(GR_MAINLAND_MCP_SUM_SELL,"&lt;&gt;"""),"")</f>
        <v>95.011250000000004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867</v>
      </c>
      <c r="C10" s="42">
        <v>689.47500000000002</v>
      </c>
      <c r="D10" s="42">
        <v>650</v>
      </c>
      <c r="E10" s="42">
        <v>650</v>
      </c>
      <c r="F10" s="42">
        <v>650</v>
      </c>
      <c r="G10" s="42">
        <v>650</v>
      </c>
      <c r="H10" s="42">
        <v>650</v>
      </c>
      <c r="I10" s="42">
        <v>650</v>
      </c>
      <c r="J10" s="42">
        <v>650</v>
      </c>
      <c r="K10" s="42">
        <v>867</v>
      </c>
      <c r="L10" s="42">
        <v>780.82600000000002</v>
      </c>
      <c r="M10" s="42">
        <v>867</v>
      </c>
      <c r="N10" s="42">
        <v>867</v>
      </c>
      <c r="O10" s="42">
        <v>867</v>
      </c>
      <c r="P10" s="42">
        <v>867</v>
      </c>
      <c r="Q10" s="42">
        <v>867</v>
      </c>
      <c r="R10" s="42">
        <v>867</v>
      </c>
      <c r="S10" s="42">
        <v>867</v>
      </c>
      <c r="T10" s="42">
        <v>867</v>
      </c>
      <c r="U10" s="42">
        <v>867</v>
      </c>
      <c r="V10" s="42">
        <v>867</v>
      </c>
      <c r="W10" s="42">
        <v>867</v>
      </c>
      <c r="X10" s="42">
        <v>867</v>
      </c>
      <c r="Y10" s="42">
        <v>867</v>
      </c>
      <c r="Z10" s="43"/>
      <c r="AA10" s="44">
        <f>SUM(B10:Z10)</f>
        <v>19025.300999999999</v>
      </c>
    </row>
    <row r="11" spans="1:27" ht="24.95" customHeight="1" x14ac:dyDescent="0.2">
      <c r="A11" s="45" t="s">
        <v>7</v>
      </c>
      <c r="B11" s="46">
        <v>3375.4850000000001</v>
      </c>
      <c r="C11" s="47">
        <v>3315.6619999999998</v>
      </c>
      <c r="D11" s="47">
        <v>3011.4929999999999</v>
      </c>
      <c r="E11" s="47">
        <v>2889.4049999999997</v>
      </c>
      <c r="F11" s="47">
        <v>2855.0540000000001</v>
      </c>
      <c r="G11" s="47">
        <v>2813.5459999999998</v>
      </c>
      <c r="H11" s="47">
        <v>2984.1179999999999</v>
      </c>
      <c r="I11" s="47">
        <v>3084.8420000000001</v>
      </c>
      <c r="J11" s="47">
        <v>3130.7309999999998</v>
      </c>
      <c r="K11" s="47">
        <v>3247.5789999999997</v>
      </c>
      <c r="L11" s="47">
        <v>3364.248</v>
      </c>
      <c r="M11" s="47">
        <v>3364.9</v>
      </c>
      <c r="N11" s="47">
        <v>3351.9</v>
      </c>
      <c r="O11" s="47">
        <v>3341.9</v>
      </c>
      <c r="P11" s="47">
        <v>3339.9</v>
      </c>
      <c r="Q11" s="47">
        <v>3354.9</v>
      </c>
      <c r="R11" s="47">
        <v>3364.9</v>
      </c>
      <c r="S11" s="47">
        <v>3416.6320000000001</v>
      </c>
      <c r="T11" s="47">
        <v>3472.5820000000003</v>
      </c>
      <c r="U11" s="47">
        <v>3454.9</v>
      </c>
      <c r="V11" s="47">
        <v>3421.9</v>
      </c>
      <c r="W11" s="47">
        <v>3520.9360000000001</v>
      </c>
      <c r="X11" s="47">
        <v>3554.6000000000004</v>
      </c>
      <c r="Y11" s="47">
        <v>3550.6000000000004</v>
      </c>
      <c r="Z11" s="48"/>
      <c r="AA11" s="49">
        <f>SUM(B11:Z11)</f>
        <v>78582.713000000018</v>
      </c>
    </row>
    <row r="12" spans="1:27" ht="24.95" customHeight="1" x14ac:dyDescent="0.2">
      <c r="A12" s="45" t="s">
        <v>8</v>
      </c>
      <c r="B12" s="46">
        <v>83</v>
      </c>
      <c r="C12" s="47">
        <v>38</v>
      </c>
      <c r="D12" s="47">
        <v>38</v>
      </c>
      <c r="E12" s="47">
        <v>38</v>
      </c>
      <c r="F12" s="47">
        <v>38</v>
      </c>
      <c r="G12" s="47">
        <v>38</v>
      </c>
      <c r="H12" s="47">
        <v>38</v>
      </c>
      <c r="I12" s="47">
        <v>183</v>
      </c>
      <c r="J12" s="47">
        <v>183</v>
      </c>
      <c r="K12" s="47">
        <v>183</v>
      </c>
      <c r="L12" s="47">
        <v>148</v>
      </c>
      <c r="M12" s="47">
        <v>103</v>
      </c>
      <c r="N12" s="47">
        <v>125</v>
      </c>
      <c r="O12" s="47">
        <v>57</v>
      </c>
      <c r="P12" s="47">
        <v>53</v>
      </c>
      <c r="Q12" s="47">
        <v>173</v>
      </c>
      <c r="R12" s="47">
        <v>363</v>
      </c>
      <c r="S12" s="47">
        <v>656</v>
      </c>
      <c r="T12" s="47">
        <v>879</v>
      </c>
      <c r="U12" s="47">
        <v>1160</v>
      </c>
      <c r="V12" s="47">
        <v>1719</v>
      </c>
      <c r="W12" s="47">
        <v>855</v>
      </c>
      <c r="X12" s="47">
        <v>306</v>
      </c>
      <c r="Y12" s="47">
        <v>83</v>
      </c>
      <c r="Z12" s="48"/>
      <c r="AA12" s="49">
        <f>SUM(B12:Z12)</f>
        <v>7540</v>
      </c>
    </row>
    <row r="13" spans="1:27" ht="24.95" customHeight="1" x14ac:dyDescent="0.2">
      <c r="A13" s="50" t="s">
        <v>9</v>
      </c>
      <c r="B13" s="51">
        <v>368.90699999999998</v>
      </c>
      <c r="C13" s="52">
        <v>366.87299999999999</v>
      </c>
      <c r="D13" s="52">
        <v>388.71999999999997</v>
      </c>
      <c r="E13" s="52">
        <v>415.334</v>
      </c>
      <c r="F13" s="52">
        <v>438.14399999999995</v>
      </c>
      <c r="G13" s="52">
        <v>454.13200000000001</v>
      </c>
      <c r="H13" s="52">
        <v>533.21899999999994</v>
      </c>
      <c r="I13" s="52">
        <v>859.96500000000003</v>
      </c>
      <c r="J13" s="52">
        <v>1292.6730000000002</v>
      </c>
      <c r="K13" s="52">
        <v>1674.057</v>
      </c>
      <c r="L13" s="52">
        <v>1937.4279999999999</v>
      </c>
      <c r="M13" s="52">
        <v>2067.5100000000002</v>
      </c>
      <c r="N13" s="52">
        <v>2140.6440000000002</v>
      </c>
      <c r="O13" s="52">
        <v>2126.7749999999996</v>
      </c>
      <c r="P13" s="52">
        <v>2026.4479999999999</v>
      </c>
      <c r="Q13" s="52">
        <v>1808.0870000000002</v>
      </c>
      <c r="R13" s="52">
        <v>1427.558</v>
      </c>
      <c r="S13" s="52">
        <v>939.03</v>
      </c>
      <c r="T13" s="52">
        <v>550.22</v>
      </c>
      <c r="U13" s="52">
        <v>436.32099999999997</v>
      </c>
      <c r="V13" s="52">
        <v>403.53999999999996</v>
      </c>
      <c r="W13" s="52">
        <v>365.44099999999992</v>
      </c>
      <c r="X13" s="52">
        <v>352.15899999999999</v>
      </c>
      <c r="Y13" s="52">
        <v>341.12299999999999</v>
      </c>
      <c r="Z13" s="53"/>
      <c r="AA13" s="54">
        <f>SUM(B13:Z13)</f>
        <v>23714.308000000001</v>
      </c>
    </row>
    <row r="14" spans="1:27" ht="30" customHeight="1" thickBot="1" x14ac:dyDescent="0.25">
      <c r="A14" s="55" t="s">
        <v>10</v>
      </c>
      <c r="B14" s="56">
        <f>IF(LEN(B$2)&gt;0,SUM(B10:B13),"")</f>
        <v>4694.3920000000007</v>
      </c>
      <c r="C14" s="57">
        <f t="shared" ref="C14:Z14" si="0">IF(LEN(C$2)&gt;0,SUM(C10:C13),"")</f>
        <v>4410.0099999999993</v>
      </c>
      <c r="D14" s="57">
        <f t="shared" si="0"/>
        <v>4088.2129999999997</v>
      </c>
      <c r="E14" s="57">
        <f t="shared" si="0"/>
        <v>3992.7389999999996</v>
      </c>
      <c r="F14" s="57">
        <f t="shared" si="0"/>
        <v>3981.1979999999999</v>
      </c>
      <c r="G14" s="57">
        <f t="shared" si="0"/>
        <v>3955.6779999999999</v>
      </c>
      <c r="H14" s="57">
        <f t="shared" si="0"/>
        <v>4205.3369999999995</v>
      </c>
      <c r="I14" s="57">
        <f t="shared" si="0"/>
        <v>4777.8069999999998</v>
      </c>
      <c r="J14" s="57">
        <f t="shared" si="0"/>
        <v>5256.4040000000005</v>
      </c>
      <c r="K14" s="57">
        <f t="shared" si="0"/>
        <v>5971.6359999999995</v>
      </c>
      <c r="L14" s="57">
        <f t="shared" si="0"/>
        <v>6230.5020000000004</v>
      </c>
      <c r="M14" s="57">
        <f t="shared" si="0"/>
        <v>6402.41</v>
      </c>
      <c r="N14" s="57">
        <f t="shared" si="0"/>
        <v>6484.5439999999999</v>
      </c>
      <c r="O14" s="57">
        <f t="shared" si="0"/>
        <v>6392.6749999999993</v>
      </c>
      <c r="P14" s="57">
        <f t="shared" si="0"/>
        <v>6286.348</v>
      </c>
      <c r="Q14" s="57">
        <f t="shared" si="0"/>
        <v>6202.9870000000001</v>
      </c>
      <c r="R14" s="57">
        <f t="shared" si="0"/>
        <v>6022.4579999999996</v>
      </c>
      <c r="S14" s="57">
        <f t="shared" si="0"/>
        <v>5878.6619999999994</v>
      </c>
      <c r="T14" s="57">
        <f t="shared" si="0"/>
        <v>5768.8020000000006</v>
      </c>
      <c r="U14" s="57">
        <f t="shared" si="0"/>
        <v>5918.2209999999995</v>
      </c>
      <c r="V14" s="57">
        <f t="shared" si="0"/>
        <v>6411.44</v>
      </c>
      <c r="W14" s="57">
        <f t="shared" si="0"/>
        <v>5608.3769999999995</v>
      </c>
      <c r="X14" s="57">
        <f t="shared" si="0"/>
        <v>5079.759</v>
      </c>
      <c r="Y14" s="57">
        <f t="shared" si="0"/>
        <v>4841.723</v>
      </c>
      <c r="Z14" s="58" t="str">
        <f t="shared" si="0"/>
        <v/>
      </c>
      <c r="AA14" s="59">
        <f>SUM(AA9:AA13)</f>
        <v>128862.32200000003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1466.9</v>
      </c>
      <c r="C25" s="66">
        <v>1418.9</v>
      </c>
      <c r="D25" s="66">
        <v>1444.9</v>
      </c>
      <c r="E25" s="66">
        <v>1481.9</v>
      </c>
      <c r="F25" s="66">
        <v>1504.9</v>
      </c>
      <c r="G25" s="66">
        <v>1519.9</v>
      </c>
      <c r="H25" s="66">
        <v>1586.9</v>
      </c>
      <c r="I25" s="66">
        <v>1992.9</v>
      </c>
      <c r="J25" s="66">
        <v>2367.9</v>
      </c>
      <c r="K25" s="66">
        <v>2737.9</v>
      </c>
      <c r="L25" s="66">
        <v>2980.9</v>
      </c>
      <c r="M25" s="66">
        <v>3101.9</v>
      </c>
      <c r="N25" s="66">
        <v>3188.9</v>
      </c>
      <c r="O25" s="66">
        <v>3099.9</v>
      </c>
      <c r="P25" s="66">
        <v>2989.9</v>
      </c>
      <c r="Q25" s="66">
        <v>2893.9</v>
      </c>
      <c r="R25" s="66">
        <v>2729.9</v>
      </c>
      <c r="S25" s="66">
        <v>2534.9</v>
      </c>
      <c r="T25" s="66">
        <v>2380.9</v>
      </c>
      <c r="U25" s="66">
        <v>2559.9</v>
      </c>
      <c r="V25" s="66">
        <v>3121.9</v>
      </c>
      <c r="W25" s="66">
        <v>2260.9</v>
      </c>
      <c r="X25" s="66">
        <v>1722.9</v>
      </c>
      <c r="Y25" s="66">
        <v>1491.9</v>
      </c>
      <c r="Z25" s="67"/>
      <c r="AA25" s="68">
        <f>SUM(B25:Z25)</f>
        <v>54581.60000000002</v>
      </c>
    </row>
    <row r="26" spans="1:27" ht="24.95" customHeight="1" x14ac:dyDescent="0.2">
      <c r="A26" s="69" t="s">
        <v>20</v>
      </c>
      <c r="B26" s="70">
        <v>2247.4920000000002</v>
      </c>
      <c r="C26" s="71">
        <v>1934.11</v>
      </c>
      <c r="D26" s="71">
        <v>1684.3130000000001</v>
      </c>
      <c r="E26" s="71">
        <v>1505.8389999999999</v>
      </c>
      <c r="F26" s="71">
        <v>1360.6880000000001</v>
      </c>
      <c r="G26" s="71">
        <v>1413.778</v>
      </c>
      <c r="H26" s="71">
        <v>1544.4369999999999</v>
      </c>
      <c r="I26" s="71">
        <v>1577.9069999999999</v>
      </c>
      <c r="J26" s="71">
        <v>1780.4690000000001</v>
      </c>
      <c r="K26" s="71">
        <v>2133.7359999999999</v>
      </c>
      <c r="L26" s="71">
        <v>2189.6019999999999</v>
      </c>
      <c r="M26" s="71">
        <v>2238.5100000000002</v>
      </c>
      <c r="N26" s="71">
        <v>2176.6439999999998</v>
      </c>
      <c r="O26" s="71">
        <v>2252.7750000000001</v>
      </c>
      <c r="P26" s="71">
        <v>2270.4479999999999</v>
      </c>
      <c r="Q26" s="71">
        <v>2260.087</v>
      </c>
      <c r="R26" s="71">
        <v>2283.558</v>
      </c>
      <c r="S26" s="71">
        <v>2270.7620000000002</v>
      </c>
      <c r="T26" s="71">
        <v>2423.902</v>
      </c>
      <c r="U26" s="71">
        <v>2402.3209999999999</v>
      </c>
      <c r="V26" s="71">
        <v>2105.4279999999999</v>
      </c>
      <c r="W26" s="71">
        <v>2332.4769999999999</v>
      </c>
      <c r="X26" s="71">
        <v>2292.8589999999999</v>
      </c>
      <c r="Y26" s="71">
        <v>2249.8229999999999</v>
      </c>
      <c r="Z26" s="72"/>
      <c r="AA26" s="73">
        <f>SUM(B26:Z26)</f>
        <v>48931.965000000004</v>
      </c>
    </row>
    <row r="27" spans="1:27" ht="24.95" customHeight="1" x14ac:dyDescent="0.2">
      <c r="A27" s="76" t="s">
        <v>21</v>
      </c>
      <c r="B27" s="74">
        <v>1962</v>
      </c>
      <c r="C27" s="75">
        <v>1962</v>
      </c>
      <c r="D27" s="75">
        <v>1962</v>
      </c>
      <c r="E27" s="75">
        <v>1962</v>
      </c>
      <c r="F27" s="75">
        <v>1962</v>
      </c>
      <c r="G27" s="75">
        <v>1962</v>
      </c>
      <c r="H27" s="75">
        <v>1962</v>
      </c>
      <c r="I27" s="75">
        <v>1962</v>
      </c>
      <c r="J27" s="75">
        <v>1962</v>
      </c>
      <c r="K27" s="75">
        <v>1962</v>
      </c>
      <c r="L27" s="75">
        <v>1962</v>
      </c>
      <c r="M27" s="75">
        <v>1962</v>
      </c>
      <c r="N27" s="75">
        <v>1962</v>
      </c>
      <c r="O27" s="75">
        <v>1962</v>
      </c>
      <c r="P27" s="75">
        <v>1962</v>
      </c>
      <c r="Q27" s="75">
        <v>1962</v>
      </c>
      <c r="R27" s="75">
        <v>1962</v>
      </c>
      <c r="S27" s="75">
        <v>1962</v>
      </c>
      <c r="T27" s="75">
        <v>1962</v>
      </c>
      <c r="U27" s="75">
        <v>1962</v>
      </c>
      <c r="V27" s="75">
        <v>1962</v>
      </c>
      <c r="W27" s="75">
        <v>1962</v>
      </c>
      <c r="X27" s="75">
        <v>1962</v>
      </c>
      <c r="Y27" s="75">
        <v>1962</v>
      </c>
      <c r="Z27" s="77"/>
      <c r="AA27" s="78">
        <f>SUM(B27:Z27)</f>
        <v>47088</v>
      </c>
    </row>
    <row r="28" spans="1:27" ht="30" customHeight="1" thickBot="1" x14ac:dyDescent="0.25">
      <c r="A28" s="55" t="s">
        <v>22</v>
      </c>
      <c r="B28" s="56">
        <f>IF(LEN(B$2)&gt;0,SUM(B25:B27),"")</f>
        <v>5676.3919999999998</v>
      </c>
      <c r="C28" s="57">
        <f t="shared" ref="C28:Z28" si="2">IF(LEN(C$2)&gt;0,SUM(C25:C27),"")</f>
        <v>5315.01</v>
      </c>
      <c r="D28" s="57">
        <f t="shared" si="2"/>
        <v>5091.2129999999997</v>
      </c>
      <c r="E28" s="57">
        <f t="shared" si="2"/>
        <v>4949.7389999999996</v>
      </c>
      <c r="F28" s="57">
        <f t="shared" si="2"/>
        <v>4827.5879999999997</v>
      </c>
      <c r="G28" s="57">
        <f t="shared" si="2"/>
        <v>4895.6779999999999</v>
      </c>
      <c r="H28" s="57">
        <f t="shared" si="2"/>
        <v>5093.3369999999995</v>
      </c>
      <c r="I28" s="57">
        <f t="shared" si="2"/>
        <v>5532.8069999999998</v>
      </c>
      <c r="J28" s="57">
        <f t="shared" si="2"/>
        <v>6110.3690000000006</v>
      </c>
      <c r="K28" s="57">
        <f t="shared" si="2"/>
        <v>6833.6360000000004</v>
      </c>
      <c r="L28" s="57">
        <f t="shared" si="2"/>
        <v>7132.5020000000004</v>
      </c>
      <c r="M28" s="57">
        <f t="shared" si="2"/>
        <v>7302.41</v>
      </c>
      <c r="N28" s="57">
        <f t="shared" si="2"/>
        <v>7327.5439999999999</v>
      </c>
      <c r="O28" s="57">
        <f t="shared" si="2"/>
        <v>7314.6750000000002</v>
      </c>
      <c r="P28" s="57">
        <f t="shared" si="2"/>
        <v>7222.348</v>
      </c>
      <c r="Q28" s="57">
        <f t="shared" si="2"/>
        <v>7115.9870000000001</v>
      </c>
      <c r="R28" s="57">
        <f t="shared" si="2"/>
        <v>6975.4580000000005</v>
      </c>
      <c r="S28" s="57">
        <f t="shared" si="2"/>
        <v>6767.6620000000003</v>
      </c>
      <c r="T28" s="57">
        <f t="shared" si="2"/>
        <v>6766.8019999999997</v>
      </c>
      <c r="U28" s="57">
        <f t="shared" si="2"/>
        <v>6924.2209999999995</v>
      </c>
      <c r="V28" s="57">
        <f t="shared" si="2"/>
        <v>7189.3279999999995</v>
      </c>
      <c r="W28" s="57">
        <f t="shared" si="2"/>
        <v>6555.3770000000004</v>
      </c>
      <c r="X28" s="57">
        <f t="shared" si="2"/>
        <v>5977.759</v>
      </c>
      <c r="Y28" s="57">
        <f t="shared" si="2"/>
        <v>5703.723</v>
      </c>
      <c r="Z28" s="58" t="str">
        <f t="shared" si="2"/>
        <v/>
      </c>
      <c r="AA28" s="59">
        <f>SUM(AA25:AA27)</f>
        <v>150601.56500000003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115</v>
      </c>
      <c r="C31" s="89">
        <v>126</v>
      </c>
      <c r="D31" s="89">
        <v>126</v>
      </c>
      <c r="E31" s="89">
        <v>127</v>
      </c>
      <c r="F31" s="89">
        <v>126</v>
      </c>
      <c r="G31" s="89">
        <v>130</v>
      </c>
      <c r="H31" s="89">
        <v>162</v>
      </c>
      <c r="I31" s="89">
        <v>144</v>
      </c>
      <c r="J31" s="89">
        <v>134</v>
      </c>
      <c r="K31" s="89">
        <v>134</v>
      </c>
      <c r="L31" s="89">
        <v>134</v>
      </c>
      <c r="M31" s="89">
        <v>155</v>
      </c>
      <c r="N31" s="89">
        <v>155</v>
      </c>
      <c r="O31" s="89">
        <v>155</v>
      </c>
      <c r="P31" s="89">
        <v>165</v>
      </c>
      <c r="Q31" s="89">
        <v>165</v>
      </c>
      <c r="R31" s="89">
        <v>165</v>
      </c>
      <c r="S31" s="89">
        <v>165</v>
      </c>
      <c r="T31" s="89">
        <v>150</v>
      </c>
      <c r="U31" s="89">
        <v>175</v>
      </c>
      <c r="V31" s="89">
        <v>134</v>
      </c>
      <c r="W31" s="89">
        <v>144</v>
      </c>
      <c r="X31" s="89">
        <v>144</v>
      </c>
      <c r="Y31" s="89">
        <v>175</v>
      </c>
      <c r="Z31" s="90"/>
      <c r="AA31" s="68">
        <f t="shared" ref="AA31:AA36" si="3">SUM(B31:Z31)</f>
        <v>3505</v>
      </c>
    </row>
    <row r="32" spans="1:27" ht="24.95" customHeight="1" x14ac:dyDescent="0.2">
      <c r="A32" s="91" t="s">
        <v>25</v>
      </c>
      <c r="B32" s="92">
        <v>198</v>
      </c>
      <c r="C32" s="93">
        <v>188</v>
      </c>
      <c r="D32" s="93">
        <v>188</v>
      </c>
      <c r="E32" s="93">
        <v>201</v>
      </c>
      <c r="F32" s="93">
        <v>208</v>
      </c>
      <c r="G32" s="93">
        <v>198</v>
      </c>
      <c r="H32" s="93">
        <v>225</v>
      </c>
      <c r="I32" s="93">
        <v>204</v>
      </c>
      <c r="J32" s="93">
        <v>195.965</v>
      </c>
      <c r="K32" s="93">
        <v>223</v>
      </c>
      <c r="L32" s="93">
        <v>223</v>
      </c>
      <c r="M32" s="93">
        <v>227</v>
      </c>
      <c r="N32" s="93">
        <v>224</v>
      </c>
      <c r="O32" s="93">
        <v>242</v>
      </c>
      <c r="P32" s="93">
        <v>246</v>
      </c>
      <c r="Q32" s="93">
        <v>238</v>
      </c>
      <c r="R32" s="93">
        <v>248</v>
      </c>
      <c r="S32" s="93">
        <v>195</v>
      </c>
      <c r="T32" s="93">
        <v>231</v>
      </c>
      <c r="U32" s="93">
        <v>230</v>
      </c>
      <c r="V32" s="93">
        <v>206</v>
      </c>
      <c r="W32" s="93">
        <v>215</v>
      </c>
      <c r="X32" s="93">
        <v>197</v>
      </c>
      <c r="Y32" s="93">
        <v>213</v>
      </c>
      <c r="Z32" s="94"/>
      <c r="AA32" s="73">
        <f t="shared" si="3"/>
        <v>5163.9650000000001</v>
      </c>
    </row>
    <row r="33" spans="1:27" ht="24.95" customHeight="1" x14ac:dyDescent="0.2">
      <c r="A33" s="91" t="s">
        <v>26</v>
      </c>
      <c r="B33" s="92">
        <v>286</v>
      </c>
      <c r="C33" s="93">
        <v>269</v>
      </c>
      <c r="D33" s="93">
        <v>296</v>
      </c>
      <c r="E33" s="93">
        <v>291</v>
      </c>
      <c r="F33" s="93">
        <v>272</v>
      </c>
      <c r="G33" s="93">
        <v>269</v>
      </c>
      <c r="H33" s="93">
        <v>245</v>
      </c>
      <c r="I33" s="93">
        <v>204</v>
      </c>
      <c r="J33" s="93">
        <v>248</v>
      </c>
      <c r="K33" s="93">
        <v>214</v>
      </c>
      <c r="L33" s="93">
        <v>238</v>
      </c>
      <c r="M33" s="93">
        <v>249</v>
      </c>
      <c r="N33" s="93">
        <v>220</v>
      </c>
      <c r="O33" s="93">
        <v>220</v>
      </c>
      <c r="P33" s="93">
        <v>220</v>
      </c>
      <c r="Q33" s="93">
        <v>215</v>
      </c>
      <c r="R33" s="93">
        <v>235</v>
      </c>
      <c r="S33" s="93">
        <v>235</v>
      </c>
      <c r="T33" s="93">
        <v>264</v>
      </c>
      <c r="U33" s="93">
        <v>259</v>
      </c>
      <c r="V33" s="93">
        <v>274</v>
      </c>
      <c r="W33" s="93">
        <v>262</v>
      </c>
      <c r="X33" s="93">
        <v>259</v>
      </c>
      <c r="Y33" s="93">
        <v>244</v>
      </c>
      <c r="Z33" s="94"/>
      <c r="AA33" s="73">
        <f t="shared" si="3"/>
        <v>5988</v>
      </c>
    </row>
    <row r="34" spans="1:27" ht="24.95" customHeight="1" x14ac:dyDescent="0.2">
      <c r="A34" s="91" t="s">
        <v>27</v>
      </c>
      <c r="B34" s="92">
        <v>3</v>
      </c>
      <c r="C34" s="93">
        <v>6</v>
      </c>
      <c r="D34" s="93">
        <v>3</v>
      </c>
      <c r="E34" s="93">
        <v>3</v>
      </c>
      <c r="F34" s="93">
        <v>3</v>
      </c>
      <c r="G34" s="93">
        <v>3</v>
      </c>
      <c r="H34" s="93">
        <v>3</v>
      </c>
      <c r="I34" s="93">
        <v>8</v>
      </c>
      <c r="J34" s="93">
        <v>10</v>
      </c>
      <c r="K34" s="93">
        <v>3</v>
      </c>
      <c r="L34" s="93">
        <v>3</v>
      </c>
      <c r="M34" s="93">
        <v>21</v>
      </c>
      <c r="N34" s="93">
        <v>6</v>
      </c>
      <c r="O34" s="93">
        <v>20</v>
      </c>
      <c r="P34" s="93">
        <v>20</v>
      </c>
      <c r="Q34" s="93">
        <v>15</v>
      </c>
      <c r="R34" s="93">
        <v>15</v>
      </c>
      <c r="S34" s="93">
        <v>16</v>
      </c>
      <c r="T34" s="93">
        <v>15</v>
      </c>
      <c r="U34" s="93">
        <v>3</v>
      </c>
      <c r="V34" s="93">
        <v>3</v>
      </c>
      <c r="W34" s="93">
        <v>3</v>
      </c>
      <c r="X34" s="93">
        <v>15</v>
      </c>
      <c r="Y34" s="93">
        <v>15</v>
      </c>
      <c r="Z34" s="94"/>
      <c r="AA34" s="73">
        <f t="shared" si="3"/>
        <v>215</v>
      </c>
    </row>
    <row r="35" spans="1:27" ht="24.95" customHeight="1" x14ac:dyDescent="0.2">
      <c r="A35" s="91" t="s">
        <v>28</v>
      </c>
      <c r="B35" s="92">
        <v>380</v>
      </c>
      <c r="C35" s="93">
        <v>316</v>
      </c>
      <c r="D35" s="93">
        <v>390</v>
      </c>
      <c r="E35" s="93">
        <v>335</v>
      </c>
      <c r="F35" s="93">
        <v>237.39</v>
      </c>
      <c r="G35" s="93">
        <v>340</v>
      </c>
      <c r="H35" s="93">
        <v>253</v>
      </c>
      <c r="I35" s="93">
        <v>195</v>
      </c>
      <c r="J35" s="93">
        <v>266</v>
      </c>
      <c r="K35" s="93">
        <v>288</v>
      </c>
      <c r="L35" s="93">
        <v>304</v>
      </c>
      <c r="M35" s="93">
        <v>248</v>
      </c>
      <c r="N35" s="93">
        <v>238</v>
      </c>
      <c r="O35" s="93">
        <v>285</v>
      </c>
      <c r="P35" s="93">
        <v>285</v>
      </c>
      <c r="Q35" s="93">
        <v>280</v>
      </c>
      <c r="R35" s="93">
        <v>290</v>
      </c>
      <c r="S35" s="93">
        <v>278</v>
      </c>
      <c r="T35" s="93">
        <v>338</v>
      </c>
      <c r="U35" s="93">
        <v>339</v>
      </c>
      <c r="V35" s="93">
        <v>160.88800000000001</v>
      </c>
      <c r="W35" s="93">
        <v>323</v>
      </c>
      <c r="X35" s="93">
        <v>283</v>
      </c>
      <c r="Y35" s="93">
        <v>215</v>
      </c>
      <c r="Z35" s="94"/>
      <c r="AA35" s="73">
        <f t="shared" si="3"/>
        <v>6867.2779999999993</v>
      </c>
    </row>
    <row r="36" spans="1:27" ht="30" customHeight="1" thickBot="1" x14ac:dyDescent="0.25">
      <c r="A36" s="80" t="s">
        <v>29</v>
      </c>
      <c r="B36" s="81">
        <f>IF(LEN(B$2)&gt;0,SUM(B31:B35),"")</f>
        <v>982</v>
      </c>
      <c r="C36" s="82">
        <f t="shared" ref="C36:Z36" si="4">IF(LEN(C$2)&gt;0,SUM(C31:C35),"")</f>
        <v>905</v>
      </c>
      <c r="D36" s="82">
        <f t="shared" si="4"/>
        <v>1003</v>
      </c>
      <c r="E36" s="82">
        <f t="shared" si="4"/>
        <v>957</v>
      </c>
      <c r="F36" s="82">
        <f t="shared" si="4"/>
        <v>846.39</v>
      </c>
      <c r="G36" s="82">
        <f t="shared" si="4"/>
        <v>940</v>
      </c>
      <c r="H36" s="82">
        <f t="shared" si="4"/>
        <v>888</v>
      </c>
      <c r="I36" s="82">
        <f t="shared" si="4"/>
        <v>755</v>
      </c>
      <c r="J36" s="82">
        <f t="shared" si="4"/>
        <v>853.96500000000003</v>
      </c>
      <c r="K36" s="82">
        <f t="shared" si="4"/>
        <v>862</v>
      </c>
      <c r="L36" s="82">
        <f t="shared" si="4"/>
        <v>902</v>
      </c>
      <c r="M36" s="82">
        <f t="shared" si="4"/>
        <v>900</v>
      </c>
      <c r="N36" s="82">
        <f t="shared" si="4"/>
        <v>843</v>
      </c>
      <c r="O36" s="82">
        <f t="shared" si="4"/>
        <v>922</v>
      </c>
      <c r="P36" s="82">
        <f t="shared" si="4"/>
        <v>936</v>
      </c>
      <c r="Q36" s="82">
        <f t="shared" si="4"/>
        <v>913</v>
      </c>
      <c r="R36" s="82">
        <f t="shared" si="4"/>
        <v>953</v>
      </c>
      <c r="S36" s="82">
        <f t="shared" si="4"/>
        <v>889</v>
      </c>
      <c r="T36" s="82">
        <f t="shared" si="4"/>
        <v>998</v>
      </c>
      <c r="U36" s="82">
        <f t="shared" si="4"/>
        <v>1006</v>
      </c>
      <c r="V36" s="82">
        <f t="shared" si="4"/>
        <v>777.88800000000003</v>
      </c>
      <c r="W36" s="82">
        <f t="shared" si="4"/>
        <v>947</v>
      </c>
      <c r="X36" s="82">
        <f t="shared" si="4"/>
        <v>898</v>
      </c>
      <c r="Y36" s="82">
        <f t="shared" si="4"/>
        <v>862</v>
      </c>
      <c r="Z36" s="83" t="str">
        <f t="shared" si="4"/>
        <v/>
      </c>
      <c r="AA36" s="84">
        <f t="shared" si="3"/>
        <v>21739.242999999999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5676.3920000000007</v>
      </c>
      <c r="C39" s="82">
        <f t="shared" ref="C39:Z39" si="6">IF(LEN(C$2)&gt;0,C14+C22+C36,"")</f>
        <v>5315.0099999999993</v>
      </c>
      <c r="D39" s="82">
        <f t="shared" si="6"/>
        <v>5091.2129999999997</v>
      </c>
      <c r="E39" s="82">
        <f t="shared" si="6"/>
        <v>4949.7389999999996</v>
      </c>
      <c r="F39" s="82">
        <f t="shared" si="6"/>
        <v>4827.5879999999997</v>
      </c>
      <c r="G39" s="82">
        <f t="shared" si="6"/>
        <v>4895.6779999999999</v>
      </c>
      <c r="H39" s="82">
        <f t="shared" si="6"/>
        <v>5093.3369999999995</v>
      </c>
      <c r="I39" s="82">
        <f t="shared" si="6"/>
        <v>5532.8069999999998</v>
      </c>
      <c r="J39" s="82">
        <f t="shared" si="6"/>
        <v>6110.3690000000006</v>
      </c>
      <c r="K39" s="82">
        <f t="shared" si="6"/>
        <v>6833.6359999999995</v>
      </c>
      <c r="L39" s="82">
        <f t="shared" si="6"/>
        <v>7132.5020000000004</v>
      </c>
      <c r="M39" s="82">
        <f t="shared" si="6"/>
        <v>7302.41</v>
      </c>
      <c r="N39" s="82">
        <f t="shared" si="6"/>
        <v>7327.5439999999999</v>
      </c>
      <c r="O39" s="82">
        <f t="shared" si="6"/>
        <v>7314.6749999999993</v>
      </c>
      <c r="P39" s="82">
        <f t="shared" si="6"/>
        <v>7222.348</v>
      </c>
      <c r="Q39" s="82">
        <f t="shared" si="6"/>
        <v>7115.9870000000001</v>
      </c>
      <c r="R39" s="82">
        <f t="shared" si="6"/>
        <v>6975.4579999999996</v>
      </c>
      <c r="S39" s="82">
        <f t="shared" si="6"/>
        <v>6767.6619999999994</v>
      </c>
      <c r="T39" s="82">
        <f t="shared" si="6"/>
        <v>6766.8020000000006</v>
      </c>
      <c r="U39" s="82">
        <f t="shared" si="6"/>
        <v>6924.2209999999995</v>
      </c>
      <c r="V39" s="82">
        <f t="shared" si="6"/>
        <v>7189.3279999999995</v>
      </c>
      <c r="W39" s="82">
        <f t="shared" si="6"/>
        <v>6555.3769999999995</v>
      </c>
      <c r="X39" s="82">
        <f t="shared" si="6"/>
        <v>5977.759</v>
      </c>
      <c r="Y39" s="82">
        <f t="shared" si="6"/>
        <v>5703.723</v>
      </c>
      <c r="Z39" s="83" t="str">
        <f t="shared" si="6"/>
        <v/>
      </c>
      <c r="AA39" s="95">
        <f>SUM(B39:Z39)</f>
        <v>150601.56499999997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X44" sqref="X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5676.3919999999998</v>
      </c>
      <c r="C4" s="18">
        <v>5315.01</v>
      </c>
      <c r="D4" s="18">
        <v>5091.2129999999997</v>
      </c>
      <c r="E4" s="18">
        <v>4949.7389999999996</v>
      </c>
      <c r="F4" s="18">
        <v>4827.5879999999997</v>
      </c>
      <c r="G4" s="18">
        <v>4895.6779999999999</v>
      </c>
      <c r="H4" s="18">
        <v>5093.3370000000004</v>
      </c>
      <c r="I4" s="18">
        <v>5532.8069999999998</v>
      </c>
      <c r="J4" s="18">
        <v>6110.3689999999997</v>
      </c>
      <c r="K4" s="18">
        <v>6833.6360000000004</v>
      </c>
      <c r="L4" s="18">
        <v>7132.5020000000004</v>
      </c>
      <c r="M4" s="18">
        <v>7302.41</v>
      </c>
      <c r="N4" s="18">
        <v>7327.5439999999999</v>
      </c>
      <c r="O4" s="18">
        <v>7314.6750000000002</v>
      </c>
      <c r="P4" s="18">
        <v>7222.348</v>
      </c>
      <c r="Q4" s="18">
        <v>7115.9870000000001</v>
      </c>
      <c r="R4" s="18">
        <v>6975.4579999999996</v>
      </c>
      <c r="S4" s="18">
        <v>6767.6620000000003</v>
      </c>
      <c r="T4" s="18">
        <v>6766.8019999999997</v>
      </c>
      <c r="U4" s="18">
        <v>6924.2209999999995</v>
      </c>
      <c r="V4" s="18">
        <v>7189.3280000000004</v>
      </c>
      <c r="W4" s="18">
        <v>6555.3770000000004</v>
      </c>
      <c r="X4" s="18">
        <v>5977.759</v>
      </c>
      <c r="Y4" s="18">
        <v>5703.723</v>
      </c>
      <c r="Z4" s="19"/>
      <c r="AA4" s="20">
        <f>SUM(B4:Z4)</f>
        <v>150601.56499999997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</v>
      </c>
      <c r="C7" s="28">
        <v>65.5</v>
      </c>
      <c r="D7" s="28">
        <v>50.16</v>
      </c>
      <c r="E7" s="28">
        <v>48.88</v>
      </c>
      <c r="F7" s="28">
        <v>40.229999999999997</v>
      </c>
      <c r="G7" s="28">
        <v>48.88</v>
      </c>
      <c r="H7" s="28">
        <v>51.5</v>
      </c>
      <c r="I7" s="28">
        <v>52.21</v>
      </c>
      <c r="J7" s="28">
        <v>64</v>
      </c>
      <c r="K7" s="28">
        <v>87.5</v>
      </c>
      <c r="L7" s="28">
        <v>67.2</v>
      </c>
      <c r="M7" s="28">
        <v>110</v>
      </c>
      <c r="N7" s="28">
        <v>110</v>
      </c>
      <c r="O7" s="28">
        <v>110</v>
      </c>
      <c r="P7" s="28">
        <v>110</v>
      </c>
      <c r="Q7" s="28">
        <v>110</v>
      </c>
      <c r="R7" s="28">
        <v>110</v>
      </c>
      <c r="S7" s="28">
        <v>150</v>
      </c>
      <c r="T7" s="28">
        <v>150</v>
      </c>
      <c r="U7" s="28">
        <v>110</v>
      </c>
      <c r="V7" s="28">
        <v>85.21</v>
      </c>
      <c r="W7" s="28">
        <v>150</v>
      </c>
      <c r="X7" s="28">
        <v>150</v>
      </c>
      <c r="Y7" s="28">
        <v>150</v>
      </c>
      <c r="Z7" s="29"/>
      <c r="AA7" s="30">
        <v>95.011250000000004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963.95</v>
      </c>
      <c r="C17" s="66">
        <v>979.95</v>
      </c>
      <c r="D17" s="66">
        <v>989.95</v>
      </c>
      <c r="E17" s="66">
        <v>989.95</v>
      </c>
      <c r="F17" s="66">
        <v>990.32</v>
      </c>
      <c r="G17" s="66">
        <v>987.63499999999999</v>
      </c>
      <c r="H17" s="66">
        <v>971.16</v>
      </c>
      <c r="I17" s="66">
        <v>952.79</v>
      </c>
      <c r="J17" s="66">
        <v>916.88</v>
      </c>
      <c r="K17" s="66">
        <v>989.33500000000004</v>
      </c>
      <c r="L17" s="66">
        <v>892.86</v>
      </c>
      <c r="M17" s="66">
        <v>866.86</v>
      </c>
      <c r="N17" s="66">
        <v>849.755</v>
      </c>
      <c r="O17" s="66">
        <v>739.68499999999995</v>
      </c>
      <c r="P17" s="66">
        <v>797.68499999999995</v>
      </c>
      <c r="Q17" s="66">
        <v>798.79</v>
      </c>
      <c r="R17" s="66">
        <v>814.79</v>
      </c>
      <c r="S17" s="66">
        <v>817.79</v>
      </c>
      <c r="T17" s="66">
        <v>753.46600000000001</v>
      </c>
      <c r="U17" s="66">
        <v>770.12</v>
      </c>
      <c r="V17" s="66">
        <v>772.12</v>
      </c>
      <c r="W17" s="66">
        <v>797.49</v>
      </c>
      <c r="X17" s="66">
        <v>574.43600000000004</v>
      </c>
      <c r="Y17" s="66">
        <v>768.702</v>
      </c>
      <c r="Z17" s="67"/>
      <c r="AA17" s="68">
        <f>SUM(B17:Z17)</f>
        <v>20746.469000000001</v>
      </c>
    </row>
    <row r="18" spans="1:27" ht="24.95" customHeight="1" x14ac:dyDescent="0.2">
      <c r="A18" s="69" t="s">
        <v>13</v>
      </c>
      <c r="B18" s="70">
        <v>1053.0330000000001</v>
      </c>
      <c r="C18" s="71">
        <v>1005.861</v>
      </c>
      <c r="D18" s="71">
        <v>974.39900000000011</v>
      </c>
      <c r="E18" s="71">
        <v>961.11599999999999</v>
      </c>
      <c r="F18" s="71">
        <v>964.14100000000008</v>
      </c>
      <c r="G18" s="71">
        <v>1020.1339999999999</v>
      </c>
      <c r="H18" s="71">
        <v>1135.2489999999998</v>
      </c>
      <c r="I18" s="71">
        <v>1251.1030000000001</v>
      </c>
      <c r="J18" s="71">
        <v>1375.77</v>
      </c>
      <c r="K18" s="71">
        <v>1476.191</v>
      </c>
      <c r="L18" s="71">
        <v>1538.921</v>
      </c>
      <c r="M18" s="71">
        <v>1492.7550000000001</v>
      </c>
      <c r="N18" s="71">
        <v>1462.0419999999999</v>
      </c>
      <c r="O18" s="71">
        <v>1461.865</v>
      </c>
      <c r="P18" s="71">
        <v>1421.492</v>
      </c>
      <c r="Q18" s="71">
        <v>1368.366</v>
      </c>
      <c r="R18" s="71">
        <v>1317.1510000000001</v>
      </c>
      <c r="S18" s="71">
        <v>1285.9410000000003</v>
      </c>
      <c r="T18" s="71">
        <v>1257.116</v>
      </c>
      <c r="U18" s="71">
        <v>1261.4390000000003</v>
      </c>
      <c r="V18" s="71">
        <v>1308.3770000000002</v>
      </c>
      <c r="W18" s="71">
        <v>1140.931</v>
      </c>
      <c r="X18" s="71">
        <v>1073.1789999999999</v>
      </c>
      <c r="Y18" s="71">
        <v>1008.3630000000001</v>
      </c>
      <c r="Z18" s="72"/>
      <c r="AA18" s="73">
        <f>SUM(B18:Z18)</f>
        <v>29614.935000000001</v>
      </c>
    </row>
    <row r="19" spans="1:27" ht="24.95" customHeight="1" x14ac:dyDescent="0.2">
      <c r="A19" s="69" t="s">
        <v>14</v>
      </c>
      <c r="B19" s="74">
        <v>3570.1590000000001</v>
      </c>
      <c r="C19" s="75">
        <v>3245.9489999999992</v>
      </c>
      <c r="D19" s="75">
        <v>3047.5140000000001</v>
      </c>
      <c r="E19" s="75">
        <v>2922.1729999999998</v>
      </c>
      <c r="F19" s="75">
        <v>2798.5770000000002</v>
      </c>
      <c r="G19" s="75">
        <v>2813.0589999999993</v>
      </c>
      <c r="H19" s="75">
        <v>2910.1280000000002</v>
      </c>
      <c r="I19" s="75">
        <v>3197.3139999999999</v>
      </c>
      <c r="J19" s="75">
        <v>3731.0189999999998</v>
      </c>
      <c r="K19" s="75">
        <v>4279.6099999999997</v>
      </c>
      <c r="L19" s="75">
        <v>4612.6710000000003</v>
      </c>
      <c r="M19" s="75">
        <v>4854.4450000000006</v>
      </c>
      <c r="N19" s="75">
        <v>4925.1469999999999</v>
      </c>
      <c r="O19" s="75">
        <v>5021.3249999999998</v>
      </c>
      <c r="P19" s="75">
        <v>4911.8209999999999</v>
      </c>
      <c r="Q19" s="75">
        <v>4857.9310000000005</v>
      </c>
      <c r="R19" s="75">
        <v>4750.5169999999998</v>
      </c>
      <c r="S19" s="75">
        <v>4565.5310000000009</v>
      </c>
      <c r="T19" s="75">
        <v>4566.7700000000004</v>
      </c>
      <c r="U19" s="75">
        <v>4699.3119999999999</v>
      </c>
      <c r="V19" s="75">
        <v>4797.5309999999999</v>
      </c>
      <c r="W19" s="75">
        <v>4508.5059999999994</v>
      </c>
      <c r="X19" s="75">
        <v>4227.9939999999997</v>
      </c>
      <c r="Y19" s="75">
        <v>3829.3080000000004</v>
      </c>
      <c r="Z19" s="72"/>
      <c r="AA19" s="73">
        <f>SUM(B19:Z19)</f>
        <v>97644.311000000016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89.25</v>
      </c>
      <c r="C21" s="71">
        <v>83.25</v>
      </c>
      <c r="D21" s="71">
        <v>79.349999999999994</v>
      </c>
      <c r="E21" s="71">
        <v>76.5</v>
      </c>
      <c r="F21" s="71">
        <v>74.55</v>
      </c>
      <c r="G21" s="71">
        <v>74.849999999999994</v>
      </c>
      <c r="H21" s="71">
        <v>76.8</v>
      </c>
      <c r="I21" s="71">
        <v>81.599999999999994</v>
      </c>
      <c r="J21" s="71">
        <v>86.7</v>
      </c>
      <c r="K21" s="71">
        <v>88.5</v>
      </c>
      <c r="L21" s="71">
        <v>88.05</v>
      </c>
      <c r="M21" s="71">
        <v>88.35</v>
      </c>
      <c r="N21" s="71">
        <v>90.6</v>
      </c>
      <c r="O21" s="71">
        <v>91.8</v>
      </c>
      <c r="P21" s="71">
        <v>91.35</v>
      </c>
      <c r="Q21" s="71">
        <v>90.9</v>
      </c>
      <c r="R21" s="71">
        <v>93</v>
      </c>
      <c r="S21" s="71">
        <v>98.4</v>
      </c>
      <c r="T21" s="71">
        <v>105.45</v>
      </c>
      <c r="U21" s="71">
        <v>109.35</v>
      </c>
      <c r="V21" s="71">
        <v>111.3</v>
      </c>
      <c r="W21" s="71">
        <v>108.45</v>
      </c>
      <c r="X21" s="71">
        <v>102.15</v>
      </c>
      <c r="Y21" s="71">
        <v>97.35</v>
      </c>
      <c r="Z21" s="71"/>
      <c r="AA21" s="73">
        <f>SUM(B21:Z21)</f>
        <v>2177.85</v>
      </c>
    </row>
    <row r="22" spans="1:27" ht="30" customHeight="1" thickBot="1" x14ac:dyDescent="0.25">
      <c r="A22" s="80" t="s">
        <v>17</v>
      </c>
      <c r="B22" s="81">
        <f t="shared" ref="B22:AA22" si="1">SUM(B17:B21)</f>
        <v>5676.3919999999998</v>
      </c>
      <c r="C22" s="82">
        <f t="shared" si="1"/>
        <v>5315.0099999999993</v>
      </c>
      <c r="D22" s="82">
        <f t="shared" si="1"/>
        <v>5091.2130000000006</v>
      </c>
      <c r="E22" s="82">
        <f t="shared" si="1"/>
        <v>4949.7389999999996</v>
      </c>
      <c r="F22" s="82">
        <f t="shared" si="1"/>
        <v>4827.5880000000006</v>
      </c>
      <c r="G22" s="82">
        <f t="shared" si="1"/>
        <v>4895.6779999999999</v>
      </c>
      <c r="H22" s="82">
        <f t="shared" si="1"/>
        <v>5093.3370000000004</v>
      </c>
      <c r="I22" s="82">
        <f t="shared" si="1"/>
        <v>5482.8070000000007</v>
      </c>
      <c r="J22" s="82">
        <f t="shared" si="1"/>
        <v>6110.3689999999997</v>
      </c>
      <c r="K22" s="82">
        <f t="shared" si="1"/>
        <v>6833.6359999999995</v>
      </c>
      <c r="L22" s="82">
        <f t="shared" si="1"/>
        <v>7132.5020000000004</v>
      </c>
      <c r="M22" s="82">
        <f t="shared" si="1"/>
        <v>7302.4100000000017</v>
      </c>
      <c r="N22" s="82">
        <f t="shared" si="1"/>
        <v>7327.5439999999999</v>
      </c>
      <c r="O22" s="82">
        <f t="shared" si="1"/>
        <v>7314.6750000000002</v>
      </c>
      <c r="P22" s="82">
        <f t="shared" si="1"/>
        <v>7222.348</v>
      </c>
      <c r="Q22" s="82">
        <f t="shared" si="1"/>
        <v>7115.9870000000001</v>
      </c>
      <c r="R22" s="82">
        <f t="shared" si="1"/>
        <v>6975.4579999999996</v>
      </c>
      <c r="S22" s="82">
        <f t="shared" si="1"/>
        <v>6767.6620000000003</v>
      </c>
      <c r="T22" s="82">
        <f t="shared" si="1"/>
        <v>6682.8020000000006</v>
      </c>
      <c r="U22" s="82">
        <f t="shared" si="1"/>
        <v>6840.2210000000005</v>
      </c>
      <c r="V22" s="82">
        <f t="shared" si="1"/>
        <v>6989.3280000000004</v>
      </c>
      <c r="W22" s="82">
        <f t="shared" si="1"/>
        <v>6555.3769999999995</v>
      </c>
      <c r="X22" s="82">
        <f t="shared" si="1"/>
        <v>5977.7589999999991</v>
      </c>
      <c r="Y22" s="82">
        <f t="shared" si="1"/>
        <v>5703.7230000000009</v>
      </c>
      <c r="Z22" s="83">
        <f t="shared" si="1"/>
        <v>0</v>
      </c>
      <c r="AA22" s="84">
        <f t="shared" si="1"/>
        <v>150183.56500000003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600.25</v>
      </c>
      <c r="C25" s="66">
        <v>594.25</v>
      </c>
      <c r="D25" s="66">
        <v>590.35</v>
      </c>
      <c r="E25" s="66">
        <v>587.5</v>
      </c>
      <c r="F25" s="66">
        <v>585.54999999999995</v>
      </c>
      <c r="G25" s="66">
        <v>585.85</v>
      </c>
      <c r="H25" s="66">
        <v>587.79999999999995</v>
      </c>
      <c r="I25" s="66">
        <v>592.6</v>
      </c>
      <c r="J25" s="66">
        <v>597.70000000000005</v>
      </c>
      <c r="K25" s="66">
        <v>599.5</v>
      </c>
      <c r="L25" s="66">
        <v>599.04999999999995</v>
      </c>
      <c r="M25" s="66">
        <v>599.35</v>
      </c>
      <c r="N25" s="66">
        <v>601.6</v>
      </c>
      <c r="O25" s="66">
        <v>602.79999999999995</v>
      </c>
      <c r="P25" s="66">
        <v>602.35</v>
      </c>
      <c r="Q25" s="66">
        <v>601.9</v>
      </c>
      <c r="R25" s="66">
        <v>604</v>
      </c>
      <c r="S25" s="66">
        <v>609.4</v>
      </c>
      <c r="T25" s="66">
        <v>616.45000000000005</v>
      </c>
      <c r="U25" s="66">
        <v>620.35</v>
      </c>
      <c r="V25" s="66">
        <v>622.29999999999995</v>
      </c>
      <c r="W25" s="66">
        <v>619.45000000000005</v>
      </c>
      <c r="X25" s="66">
        <v>613.15</v>
      </c>
      <c r="Y25" s="66">
        <v>608.35</v>
      </c>
      <c r="Z25" s="67"/>
      <c r="AA25" s="68">
        <f>SUM(B25:Z25)</f>
        <v>14441.85</v>
      </c>
    </row>
    <row r="26" spans="1:27" ht="24.95" customHeight="1" x14ac:dyDescent="0.2">
      <c r="A26" s="69" t="s">
        <v>20</v>
      </c>
      <c r="B26" s="70">
        <v>5076.1419999999998</v>
      </c>
      <c r="C26" s="71">
        <v>4720.76</v>
      </c>
      <c r="D26" s="71">
        <v>4500.8630000000003</v>
      </c>
      <c r="E26" s="71">
        <v>4362.2389999999996</v>
      </c>
      <c r="F26" s="71">
        <v>4242.0379999999996</v>
      </c>
      <c r="G26" s="71">
        <v>4309.8280000000004</v>
      </c>
      <c r="H26" s="71">
        <v>4505.5370000000003</v>
      </c>
      <c r="I26" s="71">
        <v>4940.2070000000003</v>
      </c>
      <c r="J26" s="71">
        <v>5512.6689999999999</v>
      </c>
      <c r="K26" s="71">
        <v>6234.1360000000004</v>
      </c>
      <c r="L26" s="71">
        <v>6533.4520000000002</v>
      </c>
      <c r="M26" s="71">
        <v>6703.06</v>
      </c>
      <c r="N26" s="71">
        <v>6725.9440000000004</v>
      </c>
      <c r="O26" s="71">
        <v>6711.875</v>
      </c>
      <c r="P26" s="71">
        <v>6619.9979999999996</v>
      </c>
      <c r="Q26" s="71">
        <v>6514.0870000000004</v>
      </c>
      <c r="R26" s="71">
        <v>6371.4579999999996</v>
      </c>
      <c r="S26" s="71">
        <v>6158.2619999999997</v>
      </c>
      <c r="T26" s="71">
        <v>6150.3519999999999</v>
      </c>
      <c r="U26" s="71">
        <v>6303.8710000000001</v>
      </c>
      <c r="V26" s="71">
        <v>6567.0280000000002</v>
      </c>
      <c r="W26" s="71">
        <v>5935.9269999999997</v>
      </c>
      <c r="X26" s="71">
        <v>5364.6090000000004</v>
      </c>
      <c r="Y26" s="71">
        <v>5095.3729999999996</v>
      </c>
      <c r="Z26" s="72"/>
      <c r="AA26" s="73">
        <f>SUM(B26:Z26)</f>
        <v>136159.715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5676.3919999999998</v>
      </c>
      <c r="C28" s="57">
        <f t="shared" si="2"/>
        <v>5315.01</v>
      </c>
      <c r="D28" s="57">
        <f t="shared" si="2"/>
        <v>5091.2130000000006</v>
      </c>
      <c r="E28" s="57">
        <f t="shared" si="2"/>
        <v>4949.7389999999996</v>
      </c>
      <c r="F28" s="57">
        <f t="shared" si="2"/>
        <v>4827.5879999999997</v>
      </c>
      <c r="G28" s="57">
        <f t="shared" si="2"/>
        <v>4895.6780000000008</v>
      </c>
      <c r="H28" s="57">
        <f t="shared" si="2"/>
        <v>5093.3370000000004</v>
      </c>
      <c r="I28" s="57">
        <f t="shared" si="2"/>
        <v>5532.8070000000007</v>
      </c>
      <c r="J28" s="57">
        <f t="shared" si="2"/>
        <v>6110.3689999999997</v>
      </c>
      <c r="K28" s="57">
        <f t="shared" si="2"/>
        <v>6833.6360000000004</v>
      </c>
      <c r="L28" s="57">
        <f t="shared" si="2"/>
        <v>7132.5020000000004</v>
      </c>
      <c r="M28" s="57">
        <f t="shared" si="2"/>
        <v>7302.4100000000008</v>
      </c>
      <c r="N28" s="57">
        <f t="shared" si="2"/>
        <v>7327.5440000000008</v>
      </c>
      <c r="O28" s="57">
        <f t="shared" si="2"/>
        <v>7314.6750000000002</v>
      </c>
      <c r="P28" s="57">
        <f t="shared" si="2"/>
        <v>7222.348</v>
      </c>
      <c r="Q28" s="57">
        <f t="shared" si="2"/>
        <v>7115.9870000000001</v>
      </c>
      <c r="R28" s="57">
        <f t="shared" si="2"/>
        <v>6975.4579999999996</v>
      </c>
      <c r="S28" s="57">
        <f t="shared" si="2"/>
        <v>6767.6619999999994</v>
      </c>
      <c r="T28" s="57">
        <f t="shared" si="2"/>
        <v>6766.8019999999997</v>
      </c>
      <c r="U28" s="57">
        <f t="shared" si="2"/>
        <v>6924.2210000000005</v>
      </c>
      <c r="V28" s="57">
        <f t="shared" si="2"/>
        <v>7189.3280000000004</v>
      </c>
      <c r="W28" s="57">
        <f t="shared" si="2"/>
        <v>6555.3769999999995</v>
      </c>
      <c r="X28" s="57">
        <f t="shared" si="2"/>
        <v>5977.759</v>
      </c>
      <c r="Y28" s="57">
        <f t="shared" si="2"/>
        <v>5703.723</v>
      </c>
      <c r="Z28" s="58">
        <f t="shared" si="2"/>
        <v>0</v>
      </c>
      <c r="AA28" s="59">
        <f t="shared" si="2"/>
        <v>150601.565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90"/>
      <c r="AA31" s="68">
        <f t="shared" ref="AA31:AA36" si="3">SUM(B31:Z31)</f>
        <v>0</v>
      </c>
    </row>
    <row r="32" spans="1:27" ht="24.95" customHeight="1" x14ac:dyDescent="0.2">
      <c r="A32" s="91" t="s">
        <v>35</v>
      </c>
      <c r="B32" s="92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>
        <v>84</v>
      </c>
      <c r="U32" s="93">
        <v>84</v>
      </c>
      <c r="V32" s="93">
        <v>84</v>
      </c>
      <c r="W32" s="93"/>
      <c r="X32" s="93"/>
      <c r="Y32" s="93"/>
      <c r="Z32" s="94"/>
      <c r="AA32" s="73">
        <f t="shared" si="3"/>
        <v>252</v>
      </c>
    </row>
    <row r="33" spans="1:27" ht="24.95" customHeight="1" x14ac:dyDescent="0.2">
      <c r="A33" s="91" t="s">
        <v>36</v>
      </c>
      <c r="B33" s="92"/>
      <c r="C33" s="93"/>
      <c r="D33" s="93"/>
      <c r="E33" s="93"/>
      <c r="F33" s="93"/>
      <c r="G33" s="93"/>
      <c r="H33" s="93"/>
      <c r="I33" s="93">
        <v>50</v>
      </c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>
        <v>116</v>
      </c>
      <c r="W33" s="93"/>
      <c r="X33" s="93"/>
      <c r="Y33" s="93"/>
      <c r="Z33" s="94"/>
      <c r="AA33" s="73">
        <f t="shared" si="3"/>
        <v>166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0</v>
      </c>
    </row>
    <row r="35" spans="1:27" ht="24.95" customHeight="1" x14ac:dyDescent="0.2">
      <c r="A35" s="91" t="s">
        <v>38</v>
      </c>
      <c r="B35" s="92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4"/>
      <c r="AA35" s="73">
        <f t="shared" si="3"/>
        <v>0</v>
      </c>
    </row>
    <row r="36" spans="1:27" ht="30" customHeight="1" thickBot="1" x14ac:dyDescent="0.25">
      <c r="A36" s="80" t="s">
        <v>39</v>
      </c>
      <c r="B36" s="81">
        <f>SUM(B31:B35)</f>
        <v>0</v>
      </c>
      <c r="C36" s="82">
        <f t="shared" ref="C36:Z36" si="4">SUM(C31:C35)</f>
        <v>0</v>
      </c>
      <c r="D36" s="82">
        <f t="shared" si="4"/>
        <v>0</v>
      </c>
      <c r="E36" s="82">
        <f t="shared" si="4"/>
        <v>0</v>
      </c>
      <c r="F36" s="82">
        <f t="shared" si="4"/>
        <v>0</v>
      </c>
      <c r="G36" s="82">
        <f t="shared" si="4"/>
        <v>0</v>
      </c>
      <c r="H36" s="82">
        <f t="shared" si="4"/>
        <v>0</v>
      </c>
      <c r="I36" s="82">
        <f t="shared" si="4"/>
        <v>50</v>
      </c>
      <c r="J36" s="82">
        <f t="shared" si="4"/>
        <v>0</v>
      </c>
      <c r="K36" s="82">
        <f t="shared" si="4"/>
        <v>0</v>
      </c>
      <c r="L36" s="82">
        <f t="shared" si="4"/>
        <v>0</v>
      </c>
      <c r="M36" s="82">
        <f t="shared" si="4"/>
        <v>0</v>
      </c>
      <c r="N36" s="82">
        <f t="shared" si="4"/>
        <v>0</v>
      </c>
      <c r="O36" s="82">
        <f t="shared" si="4"/>
        <v>0</v>
      </c>
      <c r="P36" s="82">
        <f t="shared" si="4"/>
        <v>0</v>
      </c>
      <c r="Q36" s="82">
        <f t="shared" si="4"/>
        <v>0</v>
      </c>
      <c r="R36" s="82">
        <f t="shared" si="4"/>
        <v>0</v>
      </c>
      <c r="S36" s="82">
        <f t="shared" si="4"/>
        <v>0</v>
      </c>
      <c r="T36" s="82">
        <f t="shared" si="4"/>
        <v>84</v>
      </c>
      <c r="U36" s="82">
        <f t="shared" si="4"/>
        <v>84</v>
      </c>
      <c r="V36" s="82">
        <f t="shared" si="4"/>
        <v>200</v>
      </c>
      <c r="W36" s="82">
        <f t="shared" si="4"/>
        <v>0</v>
      </c>
      <c r="X36" s="82">
        <f t="shared" si="4"/>
        <v>0</v>
      </c>
      <c r="Y36" s="82">
        <f t="shared" si="4"/>
        <v>0</v>
      </c>
      <c r="Z36" s="83">
        <f t="shared" si="4"/>
        <v>0</v>
      </c>
      <c r="AA36" s="84">
        <f t="shared" si="3"/>
        <v>418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5676.3919999999998</v>
      </c>
      <c r="C39" s="82">
        <f t="shared" ref="C39:Z39" si="6">SUM(C10:C13)+C22+C36</f>
        <v>5315.0099999999993</v>
      </c>
      <c r="D39" s="82">
        <f t="shared" si="6"/>
        <v>5091.2130000000006</v>
      </c>
      <c r="E39" s="82">
        <f t="shared" si="6"/>
        <v>4949.7389999999996</v>
      </c>
      <c r="F39" s="82">
        <f t="shared" si="6"/>
        <v>4827.5880000000006</v>
      </c>
      <c r="G39" s="82">
        <f t="shared" si="6"/>
        <v>4895.6779999999999</v>
      </c>
      <c r="H39" s="82">
        <f t="shared" si="6"/>
        <v>5093.3370000000004</v>
      </c>
      <c r="I39" s="82">
        <f t="shared" si="6"/>
        <v>5532.8070000000007</v>
      </c>
      <c r="J39" s="82">
        <f t="shared" si="6"/>
        <v>6110.3689999999997</v>
      </c>
      <c r="K39" s="82">
        <f t="shared" si="6"/>
        <v>6833.6359999999995</v>
      </c>
      <c r="L39" s="82">
        <f t="shared" si="6"/>
        <v>7132.5020000000004</v>
      </c>
      <c r="M39" s="82">
        <f t="shared" si="6"/>
        <v>7302.4100000000017</v>
      </c>
      <c r="N39" s="82">
        <f t="shared" si="6"/>
        <v>7327.5439999999999</v>
      </c>
      <c r="O39" s="82">
        <f t="shared" si="6"/>
        <v>7314.6750000000002</v>
      </c>
      <c r="P39" s="82">
        <f t="shared" si="6"/>
        <v>7222.348</v>
      </c>
      <c r="Q39" s="82">
        <f t="shared" si="6"/>
        <v>7115.9870000000001</v>
      </c>
      <c r="R39" s="82">
        <f t="shared" si="6"/>
        <v>6975.4579999999996</v>
      </c>
      <c r="S39" s="82">
        <f t="shared" si="6"/>
        <v>6767.6620000000003</v>
      </c>
      <c r="T39" s="82">
        <f t="shared" si="6"/>
        <v>6766.8020000000006</v>
      </c>
      <c r="U39" s="82">
        <f t="shared" si="6"/>
        <v>6924.2210000000005</v>
      </c>
      <c r="V39" s="82">
        <f t="shared" si="6"/>
        <v>7189.3280000000004</v>
      </c>
      <c r="W39" s="82">
        <f t="shared" si="6"/>
        <v>6555.3769999999995</v>
      </c>
      <c r="X39" s="82">
        <f t="shared" si="6"/>
        <v>5977.7589999999991</v>
      </c>
      <c r="Y39" s="82">
        <f t="shared" si="6"/>
        <v>5703.7230000000009</v>
      </c>
      <c r="Z39" s="83">
        <f t="shared" si="6"/>
        <v>0</v>
      </c>
      <c r="AA39" s="95">
        <f>SUM(B39:Z39)</f>
        <v>150601.56499999997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Zoumas, Christoforos-Anestis</dc:creator>
  <cp:lastModifiedBy>Zoumas, Christoforos-Anestis</cp:lastModifiedBy>
  <dcterms:created xsi:type="dcterms:W3CDTF">2020-09-06T02:13:06Z</dcterms:created>
  <dcterms:modified xsi:type="dcterms:W3CDTF">2020-09-06T02:13:06Z</dcterms:modified>
</cp:coreProperties>
</file>