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[1]SPOT_Orders_OverView_01!$A$45:$A$68</definedName>
    <definedName name="MKT_OVW_PARTICIPANTS_S">[1]SPOT_Orders_OverView_01!$A$5:$A$41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S39" i="4"/>
  <c r="K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<sst xmlns="http://schemas.openxmlformats.org/spreadsheetml/2006/main" count="74" uniqueCount="41">
  <si>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05:10:47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</si>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</sst>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729.125</c:v>
                </c:pt>
                <c:pt idx="13">
                  <c:v>729.64099999999996</c:v>
                </c:pt>
                <c:pt idx="14">
                  <c:v>811</c:v>
                </c:pt>
                <c:pt idx="15">
                  <c:v>777.67200000000003</c:v>
                </c:pt>
                <c:pt idx="16">
                  <c:v>711.78099999999995</c:v>
                </c:pt>
                <c:pt idx="17">
                  <c:v>690.11500000000001</c:v>
                </c:pt>
                <c:pt idx="18">
                  <c:v>701</c:v>
                </c:pt>
                <c:pt idx="19">
                  <c:v>650</c:v>
                </c:pt>
                <c:pt idx="20">
                  <c:v>650</c:v>
                </c:pt>
                <c:pt idx="21">
                  <c:v>811</c:v>
                </c:pt>
                <c:pt idx="22">
                  <c:v>811</c:v>
                </c:pt>
                <c:pt idx="23">
                  <c:v>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65-4123-A511-E3CBB69C5666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3265.5860000000002</c:v>
                </c:pt>
                <c:pt idx="1">
                  <c:v>2950.1640000000002</c:v>
                </c:pt>
                <c:pt idx="2">
                  <c:v>2829.1559999999999</c:v>
                </c:pt>
                <c:pt idx="3">
                  <c:v>2661.8229999999999</c:v>
                </c:pt>
                <c:pt idx="4">
                  <c:v>2528.1179999999999</c:v>
                </c:pt>
                <c:pt idx="5">
                  <c:v>2370.7640000000001</c:v>
                </c:pt>
                <c:pt idx="6">
                  <c:v>2628.0889999999999</c:v>
                </c:pt>
                <c:pt idx="7">
                  <c:v>2632.1120000000001</c:v>
                </c:pt>
                <c:pt idx="8">
                  <c:v>2713.3559999999998</c:v>
                </c:pt>
                <c:pt idx="9">
                  <c:v>2711.2530000000002</c:v>
                </c:pt>
                <c:pt idx="10">
                  <c:v>2756.5410000000002</c:v>
                </c:pt>
                <c:pt idx="11">
                  <c:v>2928.9700000000003</c:v>
                </c:pt>
                <c:pt idx="12">
                  <c:v>3152.0480000000002</c:v>
                </c:pt>
                <c:pt idx="13">
                  <c:v>3145.0480000000002</c:v>
                </c:pt>
                <c:pt idx="14">
                  <c:v>3208.13</c:v>
                </c:pt>
                <c:pt idx="15">
                  <c:v>3159.0480000000002</c:v>
                </c:pt>
                <c:pt idx="16">
                  <c:v>3172.0480000000002</c:v>
                </c:pt>
                <c:pt idx="17">
                  <c:v>3180.4960000000001</c:v>
                </c:pt>
                <c:pt idx="18">
                  <c:v>3210.357</c:v>
                </c:pt>
                <c:pt idx="19">
                  <c:v>3175.4450000000002</c:v>
                </c:pt>
                <c:pt idx="20">
                  <c:v>3171.3220000000001</c:v>
                </c:pt>
                <c:pt idx="21">
                  <c:v>3490.5439999999999</c:v>
                </c:pt>
                <c:pt idx="22">
                  <c:v>3506.9</c:v>
                </c:pt>
                <c:pt idx="23">
                  <c:v>3518.9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65-4123-A511-E3CBB69C5666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1229</c:v>
                </c:pt>
                <c:pt idx="1">
                  <c:v>1201</c:v>
                </c:pt>
                <c:pt idx="2">
                  <c:v>1073</c:v>
                </c:pt>
                <c:pt idx="3">
                  <c:v>1056</c:v>
                </c:pt>
                <c:pt idx="4">
                  <c:v>1065</c:v>
                </c:pt>
                <c:pt idx="5">
                  <c:v>1125</c:v>
                </c:pt>
                <c:pt idx="6">
                  <c:v>1038</c:v>
                </c:pt>
                <c:pt idx="7">
                  <c:v>895</c:v>
                </c:pt>
                <c:pt idx="8">
                  <c:v>890</c:v>
                </c:pt>
                <c:pt idx="9">
                  <c:v>1143.414</c:v>
                </c:pt>
                <c:pt idx="10">
                  <c:v>1190</c:v>
                </c:pt>
                <c:pt idx="11">
                  <c:v>1187</c:v>
                </c:pt>
                <c:pt idx="12">
                  <c:v>1162</c:v>
                </c:pt>
                <c:pt idx="13">
                  <c:v>1215</c:v>
                </c:pt>
                <c:pt idx="14">
                  <c:v>1223</c:v>
                </c:pt>
                <c:pt idx="15">
                  <c:v>1241</c:v>
                </c:pt>
                <c:pt idx="16">
                  <c:v>1206</c:v>
                </c:pt>
                <c:pt idx="17">
                  <c:v>1225</c:v>
                </c:pt>
                <c:pt idx="18">
                  <c:v>1228</c:v>
                </c:pt>
                <c:pt idx="19">
                  <c:v>1102</c:v>
                </c:pt>
                <c:pt idx="20">
                  <c:v>1217</c:v>
                </c:pt>
                <c:pt idx="21">
                  <c:v>1297</c:v>
                </c:pt>
                <c:pt idx="22">
                  <c:v>1275</c:v>
                </c:pt>
                <c:pt idx="23">
                  <c:v>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65-4123-A511-E3CBB69C5666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506.86099999999993</c:v>
                </c:pt>
                <c:pt idx="1">
                  <c:v>542.34199999999998</c:v>
                </c:pt>
                <c:pt idx="2">
                  <c:v>569.87900000000002</c:v>
                </c:pt>
                <c:pt idx="3">
                  <c:v>619.13699999999994</c:v>
                </c:pt>
                <c:pt idx="4">
                  <c:v>684.51800000000003</c:v>
                </c:pt>
                <c:pt idx="5">
                  <c:v>758.25199999999995</c:v>
                </c:pt>
                <c:pt idx="6">
                  <c:v>863.44599999999991</c:v>
                </c:pt>
                <c:pt idx="7">
                  <c:v>1169.8630000000003</c:v>
                </c:pt>
                <c:pt idx="8">
                  <c:v>1624.6909999999998</c:v>
                </c:pt>
                <c:pt idx="9">
                  <c:v>1982.5239999999999</c:v>
                </c:pt>
                <c:pt idx="10">
                  <c:v>2178.3069999999998</c:v>
                </c:pt>
                <c:pt idx="11">
                  <c:v>2244.636</c:v>
                </c:pt>
                <c:pt idx="12">
                  <c:v>2254.8380000000002</c:v>
                </c:pt>
                <c:pt idx="13">
                  <c:v>2180.8120000000004</c:v>
                </c:pt>
                <c:pt idx="14">
                  <c:v>2028.5360000000001</c:v>
                </c:pt>
                <c:pt idx="15">
                  <c:v>1798.6650000000002</c:v>
                </c:pt>
                <c:pt idx="16">
                  <c:v>1450.327</c:v>
                </c:pt>
                <c:pt idx="17">
                  <c:v>985.57899999999995</c:v>
                </c:pt>
                <c:pt idx="18">
                  <c:v>613.78700000000003</c:v>
                </c:pt>
                <c:pt idx="19">
                  <c:v>499.41299999999995</c:v>
                </c:pt>
                <c:pt idx="20">
                  <c:v>458.62299999999999</c:v>
                </c:pt>
                <c:pt idx="21">
                  <c:v>396.15799999999996</c:v>
                </c:pt>
                <c:pt idx="22">
                  <c:v>358.98899999999998</c:v>
                </c:pt>
                <c:pt idx="23">
                  <c:v>343.24599999999998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65-4123-A511-E3CBB69C5666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173</c:v>
                </c:pt>
                <c:pt idx="11">
                  <c:v>178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132</c:v>
                </c:pt>
                <c:pt idx="16">
                  <c:v>420</c:v>
                </c:pt>
                <c:pt idx="17">
                  <c:v>825</c:v>
                </c:pt>
                <c:pt idx="18">
                  <c:v>1076</c:v>
                </c:pt>
                <c:pt idx="19">
                  <c:v>1347</c:v>
                </c:pt>
                <c:pt idx="20">
                  <c:v>1454</c:v>
                </c:pt>
                <c:pt idx="21">
                  <c:v>773</c:v>
                </c:pt>
                <c:pt idx="22">
                  <c:v>429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65-4123-A511-E3CBB69C5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5734.4470000000001</c:v>
                </c:pt>
                <c:pt idx="1">
                  <c:v>5381.5060000000003</c:v>
                </c:pt>
                <c:pt idx="2">
                  <c:v>5160.0349999999999</c:v>
                </c:pt>
                <c:pt idx="3">
                  <c:v>5024.96</c:v>
                </c:pt>
                <c:pt idx="4">
                  <c:v>4965.6360000000004</c:v>
                </c:pt>
                <c:pt idx="5">
                  <c:v>4942.0159999999996</c:v>
                </c:pt>
                <c:pt idx="6">
                  <c:v>5217.5349999999999</c:v>
                </c:pt>
                <c:pt idx="7">
                  <c:v>5529.9750000000004</c:v>
                </c:pt>
                <c:pt idx="8">
                  <c:v>6061.0469999999996</c:v>
                </c:pt>
                <c:pt idx="9">
                  <c:v>6670.1909999999998</c:v>
                </c:pt>
                <c:pt idx="10">
                  <c:v>6947.848</c:v>
                </c:pt>
                <c:pt idx="11">
                  <c:v>7188.6059999999998</c:v>
                </c:pt>
                <c:pt idx="12">
                  <c:v>7386.0110000000004</c:v>
                </c:pt>
                <c:pt idx="13">
                  <c:v>7340.5010000000002</c:v>
                </c:pt>
                <c:pt idx="14">
                  <c:v>7308.6660000000002</c:v>
                </c:pt>
                <c:pt idx="15">
                  <c:v>7108.3850000000002</c:v>
                </c:pt>
                <c:pt idx="16">
                  <c:v>6960.1559999999999</c:v>
                </c:pt>
                <c:pt idx="17">
                  <c:v>6906.19</c:v>
                </c:pt>
                <c:pt idx="18">
                  <c:v>6829.1440000000002</c:v>
                </c:pt>
                <c:pt idx="19">
                  <c:v>6773.8580000000002</c:v>
                </c:pt>
                <c:pt idx="20">
                  <c:v>6950.9449999999997</c:v>
                </c:pt>
                <c:pt idx="21">
                  <c:v>6767.7020000000002</c:v>
                </c:pt>
                <c:pt idx="22">
                  <c:v>6380.8890000000001</c:v>
                </c:pt>
                <c:pt idx="23">
                  <c:v>5961.1459999999997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665-4123-A511-E3CBB69C5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61.06</c:v>
                </c:pt>
                <c:pt idx="1">
                  <c:v>48.67</c:v>
                </c:pt>
                <c:pt idx="2">
                  <c:v>47.34</c:v>
                </c:pt>
                <c:pt idx="3">
                  <c:v>41.29</c:v>
                </c:pt>
                <c:pt idx="4">
                  <c:v>37.299999999999997</c:v>
                </c:pt>
                <c:pt idx="5">
                  <c:v>35.659999999999997</c:v>
                </c:pt>
                <c:pt idx="6">
                  <c:v>40.4</c:v>
                </c:pt>
                <c:pt idx="7">
                  <c:v>41.9</c:v>
                </c:pt>
                <c:pt idx="8">
                  <c:v>41.7</c:v>
                </c:pt>
                <c:pt idx="9">
                  <c:v>44.12</c:v>
                </c:pt>
                <c:pt idx="10">
                  <c:v>47.34</c:v>
                </c:pt>
                <c:pt idx="11">
                  <c:v>48.67</c:v>
                </c:pt>
                <c:pt idx="12">
                  <c:v>67.2</c:v>
                </c:pt>
                <c:pt idx="13">
                  <c:v>67.2</c:v>
                </c:pt>
                <c:pt idx="14">
                  <c:v>67.400000000000006</c:v>
                </c:pt>
                <c:pt idx="15">
                  <c:v>67.2</c:v>
                </c:pt>
                <c:pt idx="16">
                  <c:v>67.2</c:v>
                </c:pt>
                <c:pt idx="17">
                  <c:v>65.5</c:v>
                </c:pt>
                <c:pt idx="18">
                  <c:v>66.900000000000006</c:v>
                </c:pt>
                <c:pt idx="19">
                  <c:v>56.77</c:v>
                </c:pt>
                <c:pt idx="20">
                  <c:v>53</c:v>
                </c:pt>
                <c:pt idx="21">
                  <c:v>68</c:v>
                </c:pt>
                <c:pt idx="22">
                  <c:v>90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665-4123-A511-E3CBB69C5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44069</v>
          </cell>
        </row>
        <row r="4">
          <cell r="C4" t="str">
            <v>DAM</v>
          </cell>
        </row>
        <row r="18">
          <cell r="C18">
            <v>16780.334000000003</v>
          </cell>
        </row>
        <row r="19">
          <cell r="C19">
            <v>72066.218000000023</v>
          </cell>
        </row>
        <row r="20">
          <cell r="C20">
            <v>7946</v>
          </cell>
        </row>
        <row r="21">
          <cell r="C21">
            <v>27591.414000000001</v>
          </cell>
        </row>
        <row r="22">
          <cell r="C22">
            <v>27113.429000000004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21198.525000000001</v>
          </cell>
        </row>
        <row r="31">
          <cell r="C31">
            <v>26393.427999999996</v>
          </cell>
        </row>
        <row r="32">
          <cell r="C32">
            <v>101179.52700000003</v>
          </cell>
        </row>
        <row r="33">
          <cell r="C33">
            <v>0</v>
          </cell>
        </row>
        <row r="34">
          <cell r="C34">
            <v>533.06499999999994</v>
          </cell>
        </row>
        <row r="35">
          <cell r="C35">
            <v>2192.85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61.06</v>
          </cell>
          <cell r="C7">
            <v>48.67</v>
          </cell>
          <cell r="D7">
            <v>47.34</v>
          </cell>
          <cell r="E7">
            <v>41.29</v>
          </cell>
          <cell r="F7">
            <v>37.299999999999997</v>
          </cell>
          <cell r="G7">
            <v>35.659999999999997</v>
          </cell>
          <cell r="H7">
            <v>40.4</v>
          </cell>
          <cell r="I7">
            <v>41.9</v>
          </cell>
          <cell r="J7">
            <v>41.7</v>
          </cell>
          <cell r="K7">
            <v>44.12</v>
          </cell>
          <cell r="L7">
            <v>47.34</v>
          </cell>
          <cell r="M7">
            <v>48.67</v>
          </cell>
          <cell r="N7">
            <v>67.2</v>
          </cell>
          <cell r="O7">
            <v>67.2</v>
          </cell>
          <cell r="P7">
            <v>67.400000000000006</v>
          </cell>
          <cell r="Q7">
            <v>67.2</v>
          </cell>
          <cell r="R7">
            <v>67.2</v>
          </cell>
          <cell r="S7">
            <v>65.5</v>
          </cell>
          <cell r="T7">
            <v>66.900000000000006</v>
          </cell>
          <cell r="U7">
            <v>56.77</v>
          </cell>
          <cell r="V7">
            <v>53</v>
          </cell>
          <cell r="W7">
            <v>68</v>
          </cell>
          <cell r="X7">
            <v>90</v>
          </cell>
          <cell r="Y7">
            <v>110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247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235.11500000000001</v>
          </cell>
          <cell r="T20">
            <v>246</v>
          </cell>
          <cell r="U20">
            <v>195</v>
          </cell>
          <cell r="V20">
            <v>195</v>
          </cell>
          <cell r="W20">
            <v>246</v>
          </cell>
          <cell r="X20">
            <v>246</v>
          </cell>
          <cell r="Y20">
            <v>246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179.125</v>
          </cell>
          <cell r="O23">
            <v>179.64099999999999</v>
          </cell>
          <cell r="P23">
            <v>261</v>
          </cell>
          <cell r="Q23">
            <v>227.672</v>
          </cell>
          <cell r="R23">
            <v>161.78100000000001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400</v>
          </cell>
          <cell r="D25">
            <v>405</v>
          </cell>
          <cell r="E25">
            <v>405</v>
          </cell>
          <cell r="F25">
            <v>405</v>
          </cell>
          <cell r="G25">
            <v>321.84399999999999</v>
          </cell>
          <cell r="H25">
            <v>395</v>
          </cell>
          <cell r="I25">
            <v>395</v>
          </cell>
          <cell r="J25">
            <v>390</v>
          </cell>
          <cell r="K25">
            <v>385</v>
          </cell>
          <cell r="L25">
            <v>385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385</v>
          </cell>
          <cell r="R25">
            <v>385</v>
          </cell>
          <cell r="S25">
            <v>385</v>
          </cell>
          <cell r="T25">
            <v>390</v>
          </cell>
          <cell r="U25">
            <v>390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174.958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272.41899999999998</v>
          </cell>
          <cell r="G27">
            <v>220</v>
          </cell>
          <cell r="H27">
            <v>350</v>
          </cell>
          <cell r="I27">
            <v>347</v>
          </cell>
          <cell r="J27">
            <v>345</v>
          </cell>
          <cell r="K27">
            <v>344</v>
          </cell>
          <cell r="L27">
            <v>344</v>
          </cell>
          <cell r="M27">
            <v>344</v>
          </cell>
          <cell r="N27">
            <v>344</v>
          </cell>
          <cell r="O27">
            <v>344</v>
          </cell>
          <cell r="P27">
            <v>344</v>
          </cell>
          <cell r="Q27">
            <v>344</v>
          </cell>
          <cell r="R27">
            <v>344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441</v>
          </cell>
          <cell r="C28">
            <v>248.82900000000001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308.63499999999999</v>
          </cell>
          <cell r="N28">
            <v>423</v>
          </cell>
          <cell r="O28">
            <v>424</v>
          </cell>
          <cell r="P28">
            <v>424</v>
          </cell>
          <cell r="Q28">
            <v>424</v>
          </cell>
          <cell r="R28">
            <v>424</v>
          </cell>
          <cell r="S28">
            <v>428</v>
          </cell>
          <cell r="T28">
            <v>431</v>
          </cell>
          <cell r="U28">
            <v>435</v>
          </cell>
          <cell r="V28">
            <v>436</v>
          </cell>
          <cell r="W28">
            <v>436</v>
          </cell>
          <cell r="X28">
            <v>437</v>
          </cell>
          <cell r="Y28">
            <v>439</v>
          </cell>
        </row>
        <row r="29">
          <cell r="B29">
            <v>388</v>
          </cell>
          <cell r="C29">
            <v>388</v>
          </cell>
          <cell r="D29">
            <v>391</v>
          </cell>
          <cell r="E29">
            <v>393</v>
          </cell>
          <cell r="F29">
            <v>393</v>
          </cell>
          <cell r="G29">
            <v>391</v>
          </cell>
          <cell r="H29">
            <v>388</v>
          </cell>
          <cell r="I29">
            <v>380</v>
          </cell>
          <cell r="J29">
            <v>370</v>
          </cell>
          <cell r="K29">
            <v>361</v>
          </cell>
          <cell r="L29">
            <v>354</v>
          </cell>
          <cell r="M29">
            <v>351</v>
          </cell>
          <cell r="N29">
            <v>347</v>
          </cell>
          <cell r="O29">
            <v>347</v>
          </cell>
          <cell r="P29">
            <v>351</v>
          </cell>
          <cell r="Q29">
            <v>354</v>
          </cell>
          <cell r="R29">
            <v>358</v>
          </cell>
          <cell r="S29">
            <v>361</v>
          </cell>
          <cell r="T29">
            <v>364</v>
          </cell>
          <cell r="U29">
            <v>370</v>
          </cell>
          <cell r="V29">
            <v>377</v>
          </cell>
          <cell r="W29">
            <v>380</v>
          </cell>
          <cell r="X29">
            <v>382</v>
          </cell>
          <cell r="Y29">
            <v>388</v>
          </cell>
        </row>
        <row r="34">
          <cell r="B34">
            <v>329.00299999999999</v>
          </cell>
          <cell r="C34">
            <v>288.92899999999997</v>
          </cell>
          <cell r="D34">
            <v>284.48099999999999</v>
          </cell>
          <cell r="E34">
            <v>265.91699999999997</v>
          </cell>
          <cell r="F34">
            <v>241.23699999999999</v>
          </cell>
          <cell r="G34">
            <v>230.68299999999999</v>
          </cell>
          <cell r="H34">
            <v>261.18900000000002</v>
          </cell>
          <cell r="I34">
            <v>267.75299999999999</v>
          </cell>
          <cell r="J34">
            <v>267.14299999999997</v>
          </cell>
          <cell r="K34">
            <v>274.37799999999999</v>
          </cell>
          <cell r="L34">
            <v>284.48099999999999</v>
          </cell>
          <cell r="M34">
            <v>288.92899999999997</v>
          </cell>
          <cell r="N34">
            <v>348.14800000000002</v>
          </cell>
          <cell r="O34">
            <v>348.14800000000002</v>
          </cell>
          <cell r="P34">
            <v>348.77199999999999</v>
          </cell>
          <cell r="Q34">
            <v>348.14800000000002</v>
          </cell>
          <cell r="R34">
            <v>348.14800000000002</v>
          </cell>
          <cell r="S34">
            <v>342.846</v>
          </cell>
          <cell r="T34">
            <v>347.21</v>
          </cell>
          <cell r="U34">
            <v>315.62</v>
          </cell>
          <cell r="V34">
            <v>303.41500000000002</v>
          </cell>
          <cell r="W34">
            <v>350.64400000000001</v>
          </cell>
          <cell r="X34">
            <v>360</v>
          </cell>
          <cell r="Y34">
            <v>360</v>
          </cell>
        </row>
        <row r="35">
          <cell r="B35">
            <v>332.65300000000002</v>
          </cell>
          <cell r="C35">
            <v>287.50599999999997</v>
          </cell>
          <cell r="D35">
            <v>285.012</v>
          </cell>
          <cell r="E35">
            <v>271.00599999999997</v>
          </cell>
          <cell r="F35">
            <v>248.56200000000001</v>
          </cell>
          <cell r="G35">
            <v>239.33699999999999</v>
          </cell>
          <cell r="H35">
            <v>266</v>
          </cell>
          <cell r="I35">
            <v>274.459</v>
          </cell>
          <cell r="J35">
            <v>273.31299999999999</v>
          </cell>
          <cell r="K35">
            <v>278.97500000000002</v>
          </cell>
          <cell r="L35">
            <v>285.012</v>
          </cell>
          <cell r="M35">
            <v>287.50599999999997</v>
          </cell>
          <cell r="N35">
            <v>348</v>
          </cell>
          <cell r="O35">
            <v>348</v>
          </cell>
          <cell r="P35">
            <v>348.5</v>
          </cell>
          <cell r="Q35">
            <v>348</v>
          </cell>
          <cell r="R35">
            <v>348</v>
          </cell>
          <cell r="S35">
            <v>343.75</v>
          </cell>
          <cell r="T35">
            <v>347.24700000000001</v>
          </cell>
          <cell r="U35">
            <v>321.92500000000001</v>
          </cell>
          <cell r="V35">
            <v>305.00700000000001</v>
          </cell>
          <cell r="W35">
            <v>350</v>
          </cell>
          <cell r="X35">
            <v>350</v>
          </cell>
          <cell r="Y35">
            <v>350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370</v>
          </cell>
          <cell r="C37">
            <v>370</v>
          </cell>
          <cell r="D37">
            <v>370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350</v>
          </cell>
          <cell r="K37">
            <v>350</v>
          </cell>
          <cell r="L37">
            <v>376.14800000000002</v>
          </cell>
          <cell r="M37">
            <v>375</v>
          </cell>
          <cell r="N37">
            <v>373</v>
          </cell>
          <cell r="O37">
            <v>370</v>
          </cell>
          <cell r="P37">
            <v>368</v>
          </cell>
          <cell r="Q37">
            <v>371</v>
          </cell>
          <cell r="R37">
            <v>374</v>
          </cell>
          <cell r="S37">
            <v>377</v>
          </cell>
          <cell r="T37">
            <v>380</v>
          </cell>
          <cell r="U37">
            <v>383</v>
          </cell>
          <cell r="V37">
            <v>386</v>
          </cell>
          <cell r="W37">
            <v>387</v>
          </cell>
          <cell r="X37">
            <v>388</v>
          </cell>
          <cell r="Y37">
            <v>389</v>
          </cell>
        </row>
        <row r="38">
          <cell r="B38">
            <v>370</v>
          </cell>
          <cell r="C38">
            <v>370</v>
          </cell>
          <cell r="D38">
            <v>366.76299999999998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350</v>
          </cell>
          <cell r="K38">
            <v>350</v>
          </cell>
          <cell r="L38">
            <v>360</v>
          </cell>
          <cell r="M38">
            <v>356</v>
          </cell>
          <cell r="N38">
            <v>351</v>
          </cell>
          <cell r="O38">
            <v>346</v>
          </cell>
          <cell r="P38">
            <v>341</v>
          </cell>
          <cell r="Q38">
            <v>347</v>
          </cell>
          <cell r="R38">
            <v>353</v>
          </cell>
          <cell r="S38">
            <v>359</v>
          </cell>
          <cell r="T38">
            <v>365</v>
          </cell>
          <cell r="U38">
            <v>371</v>
          </cell>
          <cell r="V38">
            <v>377</v>
          </cell>
          <cell r="W38">
            <v>378</v>
          </cell>
          <cell r="X38">
            <v>379</v>
          </cell>
          <cell r="Y38">
            <v>380</v>
          </cell>
        </row>
        <row r="39">
          <cell r="B39">
            <v>38.03</v>
          </cell>
        </row>
        <row r="42">
          <cell r="Q42">
            <v>94</v>
          </cell>
          <cell r="R42">
            <v>222</v>
          </cell>
          <cell r="S42">
            <v>282</v>
          </cell>
          <cell r="T42">
            <v>282</v>
          </cell>
          <cell r="U42">
            <v>282</v>
          </cell>
          <cell r="V42">
            <v>282</v>
          </cell>
          <cell r="W42">
            <v>188</v>
          </cell>
          <cell r="X42">
            <v>188</v>
          </cell>
        </row>
        <row r="43">
          <cell r="R43">
            <v>160</v>
          </cell>
          <cell r="S43">
            <v>160</v>
          </cell>
          <cell r="T43">
            <v>160</v>
          </cell>
          <cell r="U43">
            <v>240</v>
          </cell>
          <cell r="V43">
            <v>240</v>
          </cell>
          <cell r="W43">
            <v>160</v>
          </cell>
          <cell r="X43">
            <v>130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85</v>
          </cell>
        </row>
        <row r="47">
          <cell r="S47">
            <v>105</v>
          </cell>
          <cell r="T47">
            <v>105</v>
          </cell>
          <cell r="U47">
            <v>105</v>
          </cell>
          <cell r="V47">
            <v>122</v>
          </cell>
          <cell r="W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50">
          <cell r="U50">
            <v>111</v>
          </cell>
          <cell r="V50">
            <v>126</v>
          </cell>
        </row>
        <row r="51">
          <cell r="T51">
            <v>126</v>
          </cell>
          <cell r="U51">
            <v>111</v>
          </cell>
          <cell r="V51">
            <v>126</v>
          </cell>
        </row>
        <row r="53">
          <cell r="T53">
            <v>88</v>
          </cell>
          <cell r="U53">
            <v>50</v>
          </cell>
          <cell r="V53">
            <v>50</v>
          </cell>
          <cell r="W53">
            <v>62</v>
          </cell>
        </row>
        <row r="55">
          <cell r="L55">
            <v>25</v>
          </cell>
          <cell r="M55">
            <v>75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B57">
            <v>38</v>
          </cell>
          <cell r="C57">
            <v>38</v>
          </cell>
          <cell r="D57">
            <v>38</v>
          </cell>
          <cell r="E57">
            <v>38</v>
          </cell>
          <cell r="F57">
            <v>38</v>
          </cell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26</v>
          </cell>
          <cell r="Y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506.86099999999993</v>
          </cell>
          <cell r="C61">
            <v>542.34199999999998</v>
          </cell>
          <cell r="D61">
            <v>569.87900000000002</v>
          </cell>
          <cell r="E61">
            <v>619.13699999999994</v>
          </cell>
          <cell r="F61">
            <v>684.51800000000003</v>
          </cell>
          <cell r="G61">
            <v>758.25199999999995</v>
          </cell>
          <cell r="H61">
            <v>863.44599999999991</v>
          </cell>
          <cell r="I61">
            <v>1169.8630000000003</v>
          </cell>
          <cell r="J61">
            <v>1624.6909999999998</v>
          </cell>
          <cell r="K61">
            <v>1982.5239999999999</v>
          </cell>
          <cell r="L61">
            <v>2178.3069999999998</v>
          </cell>
          <cell r="M61">
            <v>2244.636</v>
          </cell>
          <cell r="N61">
            <v>2254.8380000000002</v>
          </cell>
          <cell r="O61">
            <v>2180.8120000000004</v>
          </cell>
          <cell r="P61">
            <v>2028.5360000000001</v>
          </cell>
          <cell r="Q61">
            <v>1798.6650000000002</v>
          </cell>
          <cell r="R61">
            <v>1450.327</v>
          </cell>
          <cell r="S61">
            <v>985.57899999999995</v>
          </cell>
          <cell r="T61">
            <v>613.78700000000003</v>
          </cell>
          <cell r="U61">
            <v>499.41299999999995</v>
          </cell>
          <cell r="V61">
            <v>458.62299999999999</v>
          </cell>
          <cell r="W61">
            <v>396.15799999999996</v>
          </cell>
          <cell r="X61">
            <v>358.98899999999998</v>
          </cell>
          <cell r="Y61">
            <v>343.24599999999998</v>
          </cell>
        </row>
        <row r="74">
          <cell r="B74">
            <v>253</v>
          </cell>
          <cell r="C74">
            <v>264</v>
          </cell>
          <cell r="D74">
            <v>272</v>
          </cell>
          <cell r="E74">
            <v>225</v>
          </cell>
          <cell r="F74">
            <v>201</v>
          </cell>
          <cell r="G74">
            <v>201</v>
          </cell>
          <cell r="H74">
            <v>190</v>
          </cell>
          <cell r="I74">
            <v>191</v>
          </cell>
          <cell r="J74">
            <v>210</v>
          </cell>
          <cell r="K74">
            <v>216</v>
          </cell>
          <cell r="L74">
            <v>213</v>
          </cell>
          <cell r="M74">
            <v>214</v>
          </cell>
          <cell r="N74">
            <v>221</v>
          </cell>
          <cell r="O74">
            <v>237</v>
          </cell>
          <cell r="P74">
            <v>241</v>
          </cell>
          <cell r="Q74">
            <v>262</v>
          </cell>
          <cell r="R74">
            <v>262</v>
          </cell>
          <cell r="S74">
            <v>262</v>
          </cell>
          <cell r="T74">
            <v>297</v>
          </cell>
          <cell r="U74">
            <v>272</v>
          </cell>
          <cell r="V74">
            <v>275</v>
          </cell>
          <cell r="W74">
            <v>272</v>
          </cell>
          <cell r="X74">
            <v>262</v>
          </cell>
          <cell r="Y74">
            <v>256</v>
          </cell>
        </row>
        <row r="75">
          <cell r="B75">
            <v>268</v>
          </cell>
          <cell r="C75">
            <v>282</v>
          </cell>
          <cell r="D75">
            <v>282</v>
          </cell>
          <cell r="E75">
            <v>288</v>
          </cell>
          <cell r="F75">
            <v>305</v>
          </cell>
          <cell r="G75">
            <v>298</v>
          </cell>
          <cell r="H75">
            <v>282</v>
          </cell>
          <cell r="I75">
            <v>285</v>
          </cell>
          <cell r="J75">
            <v>277</v>
          </cell>
          <cell r="K75">
            <v>299</v>
          </cell>
          <cell r="L75">
            <v>304</v>
          </cell>
          <cell r="M75">
            <v>303</v>
          </cell>
          <cell r="N75">
            <v>305</v>
          </cell>
          <cell r="O75">
            <v>318</v>
          </cell>
          <cell r="P75">
            <v>314</v>
          </cell>
          <cell r="Q75">
            <v>322</v>
          </cell>
          <cell r="R75">
            <v>299</v>
          </cell>
          <cell r="S75">
            <v>297</v>
          </cell>
          <cell r="T75">
            <v>306</v>
          </cell>
          <cell r="U75">
            <v>294</v>
          </cell>
          <cell r="V75">
            <v>308</v>
          </cell>
          <cell r="W75">
            <v>301</v>
          </cell>
          <cell r="X75">
            <v>308</v>
          </cell>
          <cell r="Y75">
            <v>268</v>
          </cell>
        </row>
        <row r="76">
          <cell r="B76">
            <v>267</v>
          </cell>
          <cell r="C76">
            <v>271</v>
          </cell>
          <cell r="D76">
            <v>245</v>
          </cell>
          <cell r="E76">
            <v>250</v>
          </cell>
          <cell r="F76">
            <v>285</v>
          </cell>
          <cell r="G76">
            <v>287</v>
          </cell>
          <cell r="H76">
            <v>270</v>
          </cell>
          <cell r="I76">
            <v>225</v>
          </cell>
          <cell r="J76">
            <v>225</v>
          </cell>
          <cell r="K76">
            <v>258</v>
          </cell>
          <cell r="L76">
            <v>278</v>
          </cell>
          <cell r="M76">
            <v>275</v>
          </cell>
          <cell r="N76">
            <v>274</v>
          </cell>
          <cell r="O76">
            <v>275</v>
          </cell>
          <cell r="P76">
            <v>278</v>
          </cell>
          <cell r="Q76">
            <v>270</v>
          </cell>
          <cell r="R76">
            <v>265</v>
          </cell>
          <cell r="S76">
            <v>258</v>
          </cell>
          <cell r="T76">
            <v>255</v>
          </cell>
          <cell r="U76">
            <v>263</v>
          </cell>
          <cell r="V76">
            <v>288</v>
          </cell>
          <cell r="W76">
            <v>299</v>
          </cell>
          <cell r="X76">
            <v>300</v>
          </cell>
          <cell r="Y76">
            <v>270</v>
          </cell>
        </row>
        <row r="77">
          <cell r="B77">
            <v>40</v>
          </cell>
          <cell r="C77">
            <v>39</v>
          </cell>
          <cell r="D77">
            <v>40</v>
          </cell>
          <cell r="E77">
            <v>40</v>
          </cell>
          <cell r="F77">
            <v>27</v>
          </cell>
          <cell r="G77">
            <v>27</v>
          </cell>
          <cell r="H77">
            <v>39</v>
          </cell>
          <cell r="I77">
            <v>40</v>
          </cell>
          <cell r="J77">
            <v>40</v>
          </cell>
          <cell r="K77">
            <v>40</v>
          </cell>
          <cell r="L77">
            <v>40</v>
          </cell>
          <cell r="M77">
            <v>40</v>
          </cell>
          <cell r="N77">
            <v>40</v>
          </cell>
          <cell r="O77">
            <v>40</v>
          </cell>
          <cell r="P77">
            <v>40</v>
          </cell>
          <cell r="Q77">
            <v>40</v>
          </cell>
          <cell r="R77">
            <v>40</v>
          </cell>
          <cell r="S77">
            <v>40</v>
          </cell>
          <cell r="T77">
            <v>40</v>
          </cell>
          <cell r="U77">
            <v>35</v>
          </cell>
          <cell r="V77">
            <v>35</v>
          </cell>
          <cell r="W77">
            <v>40</v>
          </cell>
          <cell r="X77">
            <v>40</v>
          </cell>
          <cell r="Y77">
            <v>40</v>
          </cell>
        </row>
        <row r="78">
          <cell r="B78">
            <v>401</v>
          </cell>
          <cell r="C78">
            <v>345</v>
          </cell>
          <cell r="D78">
            <v>234</v>
          </cell>
          <cell r="E78">
            <v>253</v>
          </cell>
          <cell r="F78">
            <v>247</v>
          </cell>
          <cell r="G78">
            <v>312</v>
          </cell>
          <cell r="H78">
            <v>257</v>
          </cell>
          <cell r="I78">
            <v>154</v>
          </cell>
          <cell r="J78">
            <v>138</v>
          </cell>
          <cell r="K78">
            <v>330.41399999999999</v>
          </cell>
          <cell r="L78">
            <v>355</v>
          </cell>
          <cell r="M78">
            <v>355</v>
          </cell>
          <cell r="N78">
            <v>322</v>
          </cell>
          <cell r="O78">
            <v>345</v>
          </cell>
          <cell r="P78">
            <v>350</v>
          </cell>
          <cell r="Q78">
            <v>347</v>
          </cell>
          <cell r="R78">
            <v>340</v>
          </cell>
          <cell r="S78">
            <v>368</v>
          </cell>
          <cell r="T78">
            <v>330</v>
          </cell>
          <cell r="U78">
            <v>238</v>
          </cell>
          <cell r="V78">
            <v>311</v>
          </cell>
          <cell r="W78">
            <v>385</v>
          </cell>
          <cell r="X78">
            <v>365</v>
          </cell>
          <cell r="Y78">
            <v>274</v>
          </cell>
        </row>
      </sheetData>
      <sheetData sheetId="6">
        <row r="65">
          <cell r="B65">
            <v>963</v>
          </cell>
          <cell r="C65">
            <v>994.86</v>
          </cell>
          <cell r="D65">
            <v>1004.86</v>
          </cell>
          <cell r="E65">
            <v>1004.86</v>
          </cell>
          <cell r="F65">
            <v>1005.23</v>
          </cell>
          <cell r="G65">
            <v>1002.23</v>
          </cell>
          <cell r="H65">
            <v>985.755</v>
          </cell>
          <cell r="I65">
            <v>960.45500000000004</v>
          </cell>
          <cell r="J65">
            <v>931.45500000000004</v>
          </cell>
          <cell r="K65">
            <v>1006.73</v>
          </cell>
          <cell r="L65">
            <v>910.255</v>
          </cell>
          <cell r="M65">
            <v>884.255</v>
          </cell>
          <cell r="N65">
            <v>857.8</v>
          </cell>
          <cell r="O65">
            <v>738</v>
          </cell>
          <cell r="P65">
            <v>796</v>
          </cell>
          <cell r="Q65">
            <v>797</v>
          </cell>
          <cell r="R65">
            <v>813</v>
          </cell>
          <cell r="S65">
            <v>816</v>
          </cell>
          <cell r="T65">
            <v>751</v>
          </cell>
          <cell r="U65">
            <v>753.95</v>
          </cell>
          <cell r="V65">
            <v>755.95</v>
          </cell>
          <cell r="W65">
            <v>781</v>
          </cell>
          <cell r="X65">
            <v>762.88</v>
          </cell>
          <cell r="Y65">
            <v>922</v>
          </cell>
        </row>
        <row r="66">
          <cell r="B66">
            <v>923.67</v>
          </cell>
          <cell r="C66">
            <v>877.64600000000007</v>
          </cell>
          <cell r="D66">
            <v>856.11700000000008</v>
          </cell>
          <cell r="E66">
            <v>840.32799999999986</v>
          </cell>
          <cell r="F66">
            <v>839.33400000000006</v>
          </cell>
          <cell r="G66">
            <v>870.00800000000004</v>
          </cell>
          <cell r="H66">
            <v>948.76699999999994</v>
          </cell>
          <cell r="I66">
            <v>1040.7729999999999</v>
          </cell>
          <cell r="J66">
            <v>1133.8309999999999</v>
          </cell>
          <cell r="K66">
            <v>1220.2380000000001</v>
          </cell>
          <cell r="L66">
            <v>1274.6679999999999</v>
          </cell>
          <cell r="M66">
            <v>1310.2059999999999</v>
          </cell>
          <cell r="N66">
            <v>1344.9179999999999</v>
          </cell>
          <cell r="O66">
            <v>1345.528</v>
          </cell>
          <cell r="P66">
            <v>1312.3870000000002</v>
          </cell>
          <cell r="Q66">
            <v>1266.088</v>
          </cell>
          <cell r="R66">
            <v>1224.0289999999998</v>
          </cell>
          <cell r="S66">
            <v>1197.7130000000002</v>
          </cell>
          <cell r="T66">
            <v>1179.3599999999999</v>
          </cell>
          <cell r="U66">
            <v>1150.2979999999998</v>
          </cell>
          <cell r="V66">
            <v>1138.9479999999999</v>
          </cell>
          <cell r="W66">
            <v>1097.943</v>
          </cell>
          <cell r="X66">
            <v>1034.7269999999999</v>
          </cell>
          <cell r="Y66">
            <v>965.90300000000002</v>
          </cell>
        </row>
        <row r="67">
          <cell r="B67">
            <v>3756.2770000000005</v>
          </cell>
          <cell r="C67">
            <v>3423.4999999999995</v>
          </cell>
          <cell r="D67">
            <v>3217.3079999999995</v>
          </cell>
          <cell r="E67">
            <v>3088.3310000000006</v>
          </cell>
          <cell r="F67">
            <v>3008.9719999999998</v>
          </cell>
          <cell r="G67">
            <v>2992.5279999999998</v>
          </cell>
          <cell r="H67">
            <v>3036.1379999999999</v>
          </cell>
          <cell r="I67">
            <v>3306.7979999999998</v>
          </cell>
          <cell r="J67">
            <v>3832.1089999999999</v>
          </cell>
          <cell r="K67">
            <v>4353.973</v>
          </cell>
          <cell r="L67">
            <v>4673.9750000000004</v>
          </cell>
          <cell r="M67">
            <v>4905.6450000000013</v>
          </cell>
          <cell r="N67">
            <v>5093.2929999999997</v>
          </cell>
          <cell r="O67">
            <v>5165.0230000000001</v>
          </cell>
          <cell r="P67">
            <v>5108.0290000000014</v>
          </cell>
          <cell r="Q67">
            <v>4953.7970000000005</v>
          </cell>
          <cell r="R67">
            <v>4829.3770000000004</v>
          </cell>
          <cell r="S67">
            <v>4794.3770000000004</v>
          </cell>
          <cell r="T67">
            <v>4795.2840000000006</v>
          </cell>
          <cell r="U67">
            <v>4744.7480000000014</v>
          </cell>
          <cell r="V67">
            <v>4861.661000000001</v>
          </cell>
          <cell r="W67">
            <v>4780.009</v>
          </cell>
          <cell r="X67">
            <v>4482.0320000000002</v>
          </cell>
          <cell r="Y67">
            <v>3976.3430000000003</v>
          </cell>
        </row>
        <row r="69">
          <cell r="B69">
            <v>91.5</v>
          </cell>
          <cell r="C69">
            <v>85.5</v>
          </cell>
          <cell r="D69">
            <v>81.75</v>
          </cell>
          <cell r="E69">
            <v>78.75</v>
          </cell>
          <cell r="F69">
            <v>77.099999999999994</v>
          </cell>
          <cell r="G69">
            <v>77.25</v>
          </cell>
          <cell r="H69">
            <v>78.75</v>
          </cell>
          <cell r="I69">
            <v>82.65</v>
          </cell>
          <cell r="J69">
            <v>87.75</v>
          </cell>
          <cell r="K69">
            <v>89.25</v>
          </cell>
          <cell r="L69">
            <v>88.95</v>
          </cell>
          <cell r="M69">
            <v>88.5</v>
          </cell>
          <cell r="N69">
            <v>90</v>
          </cell>
          <cell r="O69">
            <v>91.95</v>
          </cell>
          <cell r="P69">
            <v>92.25</v>
          </cell>
          <cell r="Q69">
            <v>91.5</v>
          </cell>
          <cell r="R69">
            <v>93.75</v>
          </cell>
          <cell r="S69">
            <v>98.1</v>
          </cell>
          <cell r="T69">
            <v>103.5</v>
          </cell>
          <cell r="U69">
            <v>107.4</v>
          </cell>
          <cell r="V69">
            <v>109.8</v>
          </cell>
          <cell r="W69">
            <v>108.75</v>
          </cell>
          <cell r="X69">
            <v>101.25</v>
          </cell>
          <cell r="Y69">
            <v>96.9</v>
          </cell>
        </row>
        <row r="77">
          <cell r="E77">
            <v>12.691000000000001</v>
          </cell>
          <cell r="F77">
            <v>35</v>
          </cell>
          <cell r="H77">
            <v>168.125</v>
          </cell>
          <cell r="I77">
            <v>139.29900000000001</v>
          </cell>
          <cell r="J77">
            <v>75.902000000000001</v>
          </cell>
          <cell r="U77">
            <v>17.462</v>
          </cell>
          <cell r="V77">
            <v>84.585999999999999</v>
          </cell>
        </row>
      </sheetData>
      <sheetData sheetId="7">
        <row r="7">
          <cell r="B7">
            <v>61.06</v>
          </cell>
          <cell r="C7">
            <v>48.67</v>
          </cell>
          <cell r="D7">
            <v>47.34</v>
          </cell>
          <cell r="E7">
            <v>41.29</v>
          </cell>
          <cell r="F7">
            <v>37.299999999999997</v>
          </cell>
          <cell r="G7">
            <v>35.659999999999997</v>
          </cell>
          <cell r="H7">
            <v>40.4</v>
          </cell>
          <cell r="I7">
            <v>41.9</v>
          </cell>
          <cell r="J7">
            <v>41.7</v>
          </cell>
          <cell r="K7">
            <v>44.12</v>
          </cell>
          <cell r="L7">
            <v>47.34</v>
          </cell>
          <cell r="M7">
            <v>48.67</v>
          </cell>
          <cell r="N7">
            <v>67.2</v>
          </cell>
          <cell r="O7">
            <v>67.2</v>
          </cell>
          <cell r="P7">
            <v>67.400000000000006</v>
          </cell>
          <cell r="Q7">
            <v>67.2</v>
          </cell>
          <cell r="R7">
            <v>67.2</v>
          </cell>
          <cell r="S7">
            <v>65.5</v>
          </cell>
          <cell r="T7">
            <v>66.900000000000006</v>
          </cell>
          <cell r="U7">
            <v>56.77</v>
          </cell>
          <cell r="V7">
            <v>53</v>
          </cell>
          <cell r="W7">
            <v>68</v>
          </cell>
          <cell r="X7">
            <v>90</v>
          </cell>
          <cell r="Y7">
            <v>110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MOCK_PARTY1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5">
          <cell r="A45" t="str">
            <v>ADMHE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EGPH_SUPPLY</v>
          </cell>
        </row>
        <row r="49">
          <cell r="A49" t="str">
            <v>ELPEDISON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INTERENERGO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MYTILINEOS</v>
          </cell>
        </row>
        <row r="59">
          <cell r="A59" t="str">
            <v>NRG_TRADING_HOUS</v>
          </cell>
        </row>
        <row r="60">
          <cell r="A60" t="str">
            <v>OTEESTATE</v>
          </cell>
        </row>
        <row r="61">
          <cell r="A61" t="str">
            <v>PETROGAZ</v>
          </cell>
        </row>
        <row r="62">
          <cell r="A62" t="str">
            <v>PPC</v>
          </cell>
        </row>
        <row r="63">
          <cell r="A63" t="str">
            <v>SOLARENERGY</v>
          </cell>
        </row>
        <row r="64">
          <cell r="A64" t="str">
            <v>VIENER</v>
          </cell>
        </row>
        <row r="65">
          <cell r="A65" t="str">
            <v>VIOLAR</v>
          </cell>
        </row>
        <row r="66">
          <cell r="A66" t="str">
            <v>VOLTERRA</v>
          </cell>
        </row>
        <row r="67">
          <cell r="A67" t="str">
            <v>VOLTON</v>
          </cell>
        </row>
        <row r="68">
          <cell r="A68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5734.4470000000001</v>
      </c>
      <c r="C4" s="18">
        <v>5381.5060000000003</v>
      </c>
      <c r="D4" s="18">
        <v>5160.0349999999999</v>
      </c>
      <c r="E4" s="18">
        <v>5024.96</v>
      </c>
      <c r="F4" s="18">
        <v>4965.6360000000004</v>
      </c>
      <c r="G4" s="18">
        <v>4942.0159999999996</v>
      </c>
      <c r="H4" s="18">
        <v>5217.5349999999999</v>
      </c>
      <c r="I4" s="18">
        <v>5529.9750000000004</v>
      </c>
      <c r="J4" s="18">
        <v>6061.0469999999996</v>
      </c>
      <c r="K4" s="18">
        <v>6670.1909999999998</v>
      </c>
      <c r="L4" s="18">
        <v>6947.848</v>
      </c>
      <c r="M4" s="18">
        <v>7188.6059999999998</v>
      </c>
      <c r="N4" s="18">
        <v>7386.0110000000004</v>
      </c>
      <c r="O4" s="18">
        <v>7340.5010000000002</v>
      </c>
      <c r="P4" s="18">
        <v>7308.6660000000002</v>
      </c>
      <c r="Q4" s="18">
        <v>7108.3850000000002</v>
      </c>
      <c r="R4" s="18">
        <v>6960.1559999999999</v>
      </c>
      <c r="S4" s="18">
        <v>6906.19</v>
      </c>
      <c r="T4" s="18">
        <v>6829.1440000000002</v>
      </c>
      <c r="U4" s="18">
        <v>6773.8580000000002</v>
      </c>
      <c r="V4" s="18">
        <v>6950.9449999999997</v>
      </c>
      <c r="W4" s="18">
        <v>6767.7020000000002</v>
      </c>
      <c r="X4" s="18">
        <v>6380.8890000000001</v>
      </c>
      <c r="Y4" s="18">
        <v>5961.1459999999997</v>
      </c>
      <c r="Z4" s="19"/>
      <c r="AA4" s="20">
        <f>SUM(B4:Z4)</f>
        <v>151497.39499999999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61.06</v>
      </c>
      <c r="C7" s="28">
        <v>48.67</v>
      </c>
      <c r="D7" s="28">
        <v>47.34</v>
      </c>
      <c r="E7" s="28">
        <v>41.29</v>
      </c>
      <c r="F7" s="28">
        <v>37.299999999999997</v>
      </c>
      <c r="G7" s="28">
        <v>35.659999999999997</v>
      </c>
      <c r="H7" s="28">
        <v>40.4</v>
      </c>
      <c r="I7" s="28">
        <v>41.9</v>
      </c>
      <c r="J7" s="28">
        <v>41.7</v>
      </c>
      <c r="K7" s="28">
        <v>44.12</v>
      </c>
      <c r="L7" s="28">
        <v>47.34</v>
      </c>
      <c r="M7" s="28">
        <v>48.67</v>
      </c>
      <c r="N7" s="28">
        <v>67.2</v>
      </c>
      <c r="O7" s="28">
        <v>67.2</v>
      </c>
      <c r="P7" s="28">
        <v>67.400000000000006</v>
      </c>
      <c r="Q7" s="28">
        <v>67.2</v>
      </c>
      <c r="R7" s="28">
        <v>67.2</v>
      </c>
      <c r="S7" s="28">
        <v>65.5</v>
      </c>
      <c r="T7" s="28">
        <v>66.900000000000006</v>
      </c>
      <c r="U7" s="28">
        <v>56.77</v>
      </c>
      <c r="V7" s="28">
        <v>53</v>
      </c>
      <c r="W7" s="28">
        <v>68</v>
      </c>
      <c r="X7" s="28">
        <v>90</v>
      </c>
      <c r="Y7" s="28">
        <v>110</v>
      </c>
      <c r="Z7" s="29"/>
      <c r="AA7" s="30">
        <f>IF(SUM(GR_MAINLAND_MCP_SUM_SELL)&lt;&gt;0,AVERAGEIF(GR_MAINLAND_MCP_SUM_SELL,"&lt;&gt;"""),"")</f>
        <v>57.575833333333328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650</v>
      </c>
      <c r="C10" s="42">
        <v>650</v>
      </c>
      <c r="D10" s="42">
        <v>650</v>
      </c>
      <c r="E10" s="42">
        <v>650</v>
      </c>
      <c r="F10" s="42">
        <v>650</v>
      </c>
      <c r="G10" s="42">
        <v>650</v>
      </c>
      <c r="H10" s="42">
        <v>650</v>
      </c>
      <c r="I10" s="42">
        <v>650</v>
      </c>
      <c r="J10" s="42">
        <v>650</v>
      </c>
      <c r="K10" s="42">
        <v>650</v>
      </c>
      <c r="L10" s="42">
        <v>650</v>
      </c>
      <c r="M10" s="42">
        <v>650</v>
      </c>
      <c r="N10" s="42">
        <v>729.125</v>
      </c>
      <c r="O10" s="42">
        <v>729.64099999999996</v>
      </c>
      <c r="P10" s="42">
        <v>811</v>
      </c>
      <c r="Q10" s="42">
        <v>777.67200000000003</v>
      </c>
      <c r="R10" s="42">
        <v>711.78099999999995</v>
      </c>
      <c r="S10" s="42">
        <v>690.11500000000001</v>
      </c>
      <c r="T10" s="42">
        <v>701</v>
      </c>
      <c r="U10" s="42">
        <v>650</v>
      </c>
      <c r="V10" s="42">
        <v>650</v>
      </c>
      <c r="W10" s="42">
        <v>811</v>
      </c>
      <c r="X10" s="42">
        <v>811</v>
      </c>
      <c r="Y10" s="42">
        <v>908</v>
      </c>
      <c r="Z10" s="43"/>
      <c r="AA10" s="44">
        <f>SUM(B10:Z10)</f>
        <v>16780.334000000003</v>
      </c>
    </row>
    <row r="11" spans="1:27" ht="24.95" customHeight="1" x14ac:dyDescent="0.2">
      <c r="A11" s="45" t="s">
        <v>7</v>
      </c>
      <c r="B11" s="46">
        <v>3265.5860000000002</v>
      </c>
      <c r="C11" s="47">
        <v>2950.1640000000002</v>
      </c>
      <c r="D11" s="47">
        <v>2829.1559999999999</v>
      </c>
      <c r="E11" s="47">
        <v>2661.8229999999999</v>
      </c>
      <c r="F11" s="47">
        <v>2528.1179999999999</v>
      </c>
      <c r="G11" s="47">
        <v>2370.7640000000001</v>
      </c>
      <c r="H11" s="47">
        <v>2628.0889999999999</v>
      </c>
      <c r="I11" s="47">
        <v>2632.1120000000001</v>
      </c>
      <c r="J11" s="47">
        <v>2713.3559999999998</v>
      </c>
      <c r="K11" s="47">
        <v>2711.2530000000002</v>
      </c>
      <c r="L11" s="47">
        <v>2756.5410000000002</v>
      </c>
      <c r="M11" s="47">
        <v>2928.9700000000003</v>
      </c>
      <c r="N11" s="47">
        <v>3152.0480000000002</v>
      </c>
      <c r="O11" s="47">
        <v>3145.0480000000002</v>
      </c>
      <c r="P11" s="47">
        <v>3208.13</v>
      </c>
      <c r="Q11" s="47">
        <v>3159.0480000000002</v>
      </c>
      <c r="R11" s="47">
        <v>3172.0480000000002</v>
      </c>
      <c r="S11" s="47">
        <v>3180.4960000000001</v>
      </c>
      <c r="T11" s="47">
        <v>3210.357</v>
      </c>
      <c r="U11" s="47">
        <v>3175.4450000000002</v>
      </c>
      <c r="V11" s="47">
        <v>3171.3220000000001</v>
      </c>
      <c r="W11" s="47">
        <v>3490.5439999999999</v>
      </c>
      <c r="X11" s="47">
        <v>3506.9</v>
      </c>
      <c r="Y11" s="47">
        <v>3518.9</v>
      </c>
      <c r="Z11" s="48"/>
      <c r="AA11" s="49">
        <f>SUM(B11:Z11)</f>
        <v>72066.217999999993</v>
      </c>
    </row>
    <row r="12" spans="1:27" ht="24.95" customHeight="1" x14ac:dyDescent="0.2">
      <c r="A12" s="45" t="s">
        <v>8</v>
      </c>
      <c r="B12" s="46">
        <v>83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38</v>
      </c>
      <c r="I12" s="47">
        <v>183</v>
      </c>
      <c r="J12" s="47">
        <v>183</v>
      </c>
      <c r="K12" s="47">
        <v>183</v>
      </c>
      <c r="L12" s="47">
        <v>173</v>
      </c>
      <c r="M12" s="47">
        <v>178</v>
      </c>
      <c r="N12" s="47">
        <v>88</v>
      </c>
      <c r="O12" s="47">
        <v>70</v>
      </c>
      <c r="P12" s="47">
        <v>38</v>
      </c>
      <c r="Q12" s="47">
        <v>132</v>
      </c>
      <c r="R12" s="47">
        <v>420</v>
      </c>
      <c r="S12" s="47">
        <v>825</v>
      </c>
      <c r="T12" s="47">
        <v>1076</v>
      </c>
      <c r="U12" s="47">
        <v>1347</v>
      </c>
      <c r="V12" s="47">
        <v>1454</v>
      </c>
      <c r="W12" s="47">
        <v>773</v>
      </c>
      <c r="X12" s="47">
        <v>429</v>
      </c>
      <c r="Y12" s="47">
        <v>83</v>
      </c>
      <c r="Z12" s="48"/>
      <c r="AA12" s="49">
        <f>SUM(B12:Z12)</f>
        <v>7946</v>
      </c>
    </row>
    <row r="13" spans="1:27" ht="24.95" customHeight="1" x14ac:dyDescent="0.2">
      <c r="A13" s="50" t="s">
        <v>9</v>
      </c>
      <c r="B13" s="51">
        <v>506.86099999999993</v>
      </c>
      <c r="C13" s="52">
        <v>542.34199999999998</v>
      </c>
      <c r="D13" s="52">
        <v>569.87900000000002</v>
      </c>
      <c r="E13" s="52">
        <v>619.13699999999994</v>
      </c>
      <c r="F13" s="52">
        <v>684.51800000000003</v>
      </c>
      <c r="G13" s="52">
        <v>758.25199999999995</v>
      </c>
      <c r="H13" s="52">
        <v>863.44599999999991</v>
      </c>
      <c r="I13" s="52">
        <v>1169.8630000000003</v>
      </c>
      <c r="J13" s="52">
        <v>1624.6909999999998</v>
      </c>
      <c r="K13" s="52">
        <v>1982.5239999999999</v>
      </c>
      <c r="L13" s="52">
        <v>2178.3069999999998</v>
      </c>
      <c r="M13" s="52">
        <v>2244.636</v>
      </c>
      <c r="N13" s="52">
        <v>2254.8380000000002</v>
      </c>
      <c r="O13" s="52">
        <v>2180.8120000000004</v>
      </c>
      <c r="P13" s="52">
        <v>2028.5360000000001</v>
      </c>
      <c r="Q13" s="52">
        <v>1798.6650000000002</v>
      </c>
      <c r="R13" s="52">
        <v>1450.327</v>
      </c>
      <c r="S13" s="52">
        <v>985.57899999999995</v>
      </c>
      <c r="T13" s="52">
        <v>613.78700000000003</v>
      </c>
      <c r="U13" s="52">
        <v>499.41299999999995</v>
      </c>
      <c r="V13" s="52">
        <v>458.62299999999999</v>
      </c>
      <c r="W13" s="52">
        <v>396.15799999999996</v>
      </c>
      <c r="X13" s="52">
        <v>358.98899999999998</v>
      </c>
      <c r="Y13" s="52">
        <v>343.24599999999998</v>
      </c>
      <c r="Z13" s="53"/>
      <c r="AA13" s="54">
        <f>SUM(B13:Z13)</f>
        <v>27113.429000000004</v>
      </c>
    </row>
    <row r="14" spans="1:27" ht="30" customHeight="1" thickBot="1" x14ac:dyDescent="0.25">
      <c r="A14" s="55" t="s">
        <v>10</v>
      </c>
      <c r="B14" s="56">
        <f>IF(LEN(B$2)&gt;0,SUM(B10:B13),"")</f>
        <v>4505.4470000000001</v>
      </c>
      <c r="C14" s="57">
        <f t="shared" ref="C14:Z14" si="0">IF(LEN(C$2)&gt;0,SUM(C10:C13),"")</f>
        <v>4180.5060000000003</v>
      </c>
      <c r="D14" s="57">
        <f t="shared" si="0"/>
        <v>4087.0349999999999</v>
      </c>
      <c r="E14" s="57">
        <f t="shared" si="0"/>
        <v>3968.96</v>
      </c>
      <c r="F14" s="57">
        <f t="shared" si="0"/>
        <v>3900.636</v>
      </c>
      <c r="G14" s="57">
        <f t="shared" si="0"/>
        <v>3817.0160000000001</v>
      </c>
      <c r="H14" s="57">
        <f t="shared" si="0"/>
        <v>4179.5349999999999</v>
      </c>
      <c r="I14" s="57">
        <f t="shared" si="0"/>
        <v>4634.9750000000004</v>
      </c>
      <c r="J14" s="57">
        <f t="shared" si="0"/>
        <v>5171.0469999999996</v>
      </c>
      <c r="K14" s="57">
        <f t="shared" si="0"/>
        <v>5526.777</v>
      </c>
      <c r="L14" s="57">
        <f t="shared" si="0"/>
        <v>5757.848</v>
      </c>
      <c r="M14" s="57">
        <f t="shared" si="0"/>
        <v>6001.6059999999998</v>
      </c>
      <c r="N14" s="57">
        <f t="shared" si="0"/>
        <v>6224.0110000000004</v>
      </c>
      <c r="O14" s="57">
        <f t="shared" si="0"/>
        <v>6125.5010000000002</v>
      </c>
      <c r="P14" s="57">
        <f t="shared" si="0"/>
        <v>6085.6660000000002</v>
      </c>
      <c r="Q14" s="57">
        <f t="shared" si="0"/>
        <v>5867.3850000000002</v>
      </c>
      <c r="R14" s="57">
        <f t="shared" si="0"/>
        <v>5754.1559999999999</v>
      </c>
      <c r="S14" s="57">
        <f t="shared" si="0"/>
        <v>5681.19</v>
      </c>
      <c r="T14" s="57">
        <f t="shared" si="0"/>
        <v>5601.1440000000002</v>
      </c>
      <c r="U14" s="57">
        <f t="shared" si="0"/>
        <v>5671.8579999999993</v>
      </c>
      <c r="V14" s="57">
        <f t="shared" si="0"/>
        <v>5733.9449999999997</v>
      </c>
      <c r="W14" s="57">
        <f t="shared" si="0"/>
        <v>5470.7020000000002</v>
      </c>
      <c r="X14" s="57">
        <f t="shared" si="0"/>
        <v>5105.8889999999992</v>
      </c>
      <c r="Y14" s="57">
        <f t="shared" si="0"/>
        <v>4853.1459999999997</v>
      </c>
      <c r="Z14" s="58" t="str">
        <f t="shared" si="0"/>
        <v/>
      </c>
      <c r="AA14" s="59">
        <f>SUM(AA9:AA13)</f>
        <v>123905.981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1622.9</v>
      </c>
      <c r="C25" s="66">
        <v>1602.9</v>
      </c>
      <c r="D25" s="66">
        <v>1626.9</v>
      </c>
      <c r="E25" s="66">
        <v>1664.9</v>
      </c>
      <c r="F25" s="66">
        <v>1721.9</v>
      </c>
      <c r="G25" s="66">
        <v>1785.9</v>
      </c>
      <c r="H25" s="66">
        <v>1870.9</v>
      </c>
      <c r="I25" s="66">
        <v>2292.9</v>
      </c>
      <c r="J25" s="66">
        <v>2726.9</v>
      </c>
      <c r="K25" s="66">
        <v>3084.9</v>
      </c>
      <c r="L25" s="66">
        <v>3274.9</v>
      </c>
      <c r="M25" s="66">
        <v>3352.9</v>
      </c>
      <c r="N25" s="66">
        <v>3271.9</v>
      </c>
      <c r="O25" s="66">
        <v>3182.9</v>
      </c>
      <c r="P25" s="66">
        <v>2998.9</v>
      </c>
      <c r="Q25" s="66">
        <v>2887.9</v>
      </c>
      <c r="R25" s="66">
        <v>2846.9</v>
      </c>
      <c r="S25" s="66">
        <v>2848.9</v>
      </c>
      <c r="T25" s="66">
        <v>2725.9</v>
      </c>
      <c r="U25" s="66">
        <v>2901.9</v>
      </c>
      <c r="V25" s="66">
        <v>2981.9</v>
      </c>
      <c r="W25" s="66">
        <v>2260.9</v>
      </c>
      <c r="X25" s="66">
        <v>1883.9</v>
      </c>
      <c r="Y25" s="66">
        <v>1496.9</v>
      </c>
      <c r="Z25" s="67"/>
      <c r="AA25" s="68">
        <f>SUM(B25:Z25)</f>
        <v>58917.60000000002</v>
      </c>
    </row>
    <row r="26" spans="1:27" ht="24.95" customHeight="1" x14ac:dyDescent="0.2">
      <c r="A26" s="69" t="s">
        <v>20</v>
      </c>
      <c r="B26" s="70">
        <v>2049.547</v>
      </c>
      <c r="C26" s="71">
        <v>1738.606</v>
      </c>
      <c r="D26" s="71">
        <v>1493.135</v>
      </c>
      <c r="E26" s="71">
        <v>1320.06</v>
      </c>
      <c r="F26" s="71">
        <v>1203.7360000000001</v>
      </c>
      <c r="G26" s="71">
        <v>1116.116</v>
      </c>
      <c r="H26" s="71">
        <v>1306.635</v>
      </c>
      <c r="I26" s="71">
        <v>1197.075</v>
      </c>
      <c r="J26" s="71">
        <v>1294.1469999999999</v>
      </c>
      <c r="K26" s="71">
        <v>1545.2909999999999</v>
      </c>
      <c r="L26" s="71">
        <v>1632.9480000000001</v>
      </c>
      <c r="M26" s="71">
        <v>1795.7059999999999</v>
      </c>
      <c r="N26" s="71">
        <v>2074.1109999999999</v>
      </c>
      <c r="O26" s="71">
        <v>2117.6010000000001</v>
      </c>
      <c r="P26" s="71">
        <v>2269.7660000000001</v>
      </c>
      <c r="Q26" s="71">
        <v>2180.4850000000001</v>
      </c>
      <c r="R26" s="71">
        <v>2073.2559999999999</v>
      </c>
      <c r="S26" s="71">
        <v>2017.29</v>
      </c>
      <c r="T26" s="71">
        <v>2063.2440000000001</v>
      </c>
      <c r="U26" s="71">
        <v>1831.9580000000001</v>
      </c>
      <c r="V26" s="71">
        <v>1929.0450000000001</v>
      </c>
      <c r="W26" s="71">
        <v>2466.8020000000001</v>
      </c>
      <c r="X26" s="71">
        <v>2456.989</v>
      </c>
      <c r="Y26" s="71">
        <v>2424.2460000000001</v>
      </c>
      <c r="Z26" s="72"/>
      <c r="AA26" s="73">
        <f>SUM(B26:Z26)</f>
        <v>43597.795000000006</v>
      </c>
    </row>
    <row r="27" spans="1:27" ht="24.95" customHeight="1" x14ac:dyDescent="0.2">
      <c r="A27" s="76" t="s">
        <v>21</v>
      </c>
      <c r="B27" s="74">
        <v>2062</v>
      </c>
      <c r="C27" s="75">
        <v>2040</v>
      </c>
      <c r="D27" s="75">
        <v>2040</v>
      </c>
      <c r="E27" s="75">
        <v>2040</v>
      </c>
      <c r="F27" s="75">
        <v>2040</v>
      </c>
      <c r="G27" s="75">
        <v>2040</v>
      </c>
      <c r="H27" s="75">
        <v>2040</v>
      </c>
      <c r="I27" s="75">
        <v>2040</v>
      </c>
      <c r="J27" s="75">
        <v>2040</v>
      </c>
      <c r="K27" s="75">
        <v>2040</v>
      </c>
      <c r="L27" s="75">
        <v>2040</v>
      </c>
      <c r="M27" s="75">
        <v>2040</v>
      </c>
      <c r="N27" s="75">
        <v>2040</v>
      </c>
      <c r="O27" s="75">
        <v>2040</v>
      </c>
      <c r="P27" s="75">
        <v>2040</v>
      </c>
      <c r="Q27" s="75">
        <v>2040</v>
      </c>
      <c r="R27" s="75">
        <v>2040</v>
      </c>
      <c r="S27" s="75">
        <v>2040</v>
      </c>
      <c r="T27" s="75">
        <v>2040</v>
      </c>
      <c r="U27" s="75">
        <v>2040</v>
      </c>
      <c r="V27" s="75">
        <v>2040</v>
      </c>
      <c r="W27" s="75">
        <v>2040</v>
      </c>
      <c r="X27" s="75">
        <v>2040</v>
      </c>
      <c r="Y27" s="75">
        <v>2040</v>
      </c>
      <c r="Z27" s="77"/>
      <c r="AA27" s="78">
        <f>SUM(B27:Z27)</f>
        <v>48982</v>
      </c>
    </row>
    <row r="28" spans="1:27" ht="30" customHeight="1" thickBot="1" x14ac:dyDescent="0.25">
      <c r="A28" s="55" t="s">
        <v>22</v>
      </c>
      <c r="B28" s="56">
        <f>IF(LEN(B$2)&gt;0,SUM(B25:B27),"")</f>
        <v>5734.4470000000001</v>
      </c>
      <c r="C28" s="57">
        <f t="shared" ref="C28:Z28" si="2">IF(LEN(C$2)&gt;0,SUM(C25:C27),"")</f>
        <v>5381.5060000000003</v>
      </c>
      <c r="D28" s="57">
        <f t="shared" si="2"/>
        <v>5160.0349999999999</v>
      </c>
      <c r="E28" s="57">
        <f t="shared" si="2"/>
        <v>5024.96</v>
      </c>
      <c r="F28" s="57">
        <f t="shared" si="2"/>
        <v>4965.6360000000004</v>
      </c>
      <c r="G28" s="57">
        <f t="shared" si="2"/>
        <v>4942.0159999999996</v>
      </c>
      <c r="H28" s="57">
        <f t="shared" si="2"/>
        <v>5217.5349999999999</v>
      </c>
      <c r="I28" s="57">
        <f t="shared" si="2"/>
        <v>5529.9750000000004</v>
      </c>
      <c r="J28" s="57">
        <f t="shared" si="2"/>
        <v>6061.0470000000005</v>
      </c>
      <c r="K28" s="57">
        <f t="shared" si="2"/>
        <v>6670.1909999999998</v>
      </c>
      <c r="L28" s="57">
        <f t="shared" si="2"/>
        <v>6947.848</v>
      </c>
      <c r="M28" s="57">
        <f t="shared" si="2"/>
        <v>7188.6059999999998</v>
      </c>
      <c r="N28" s="57">
        <f t="shared" si="2"/>
        <v>7386.0110000000004</v>
      </c>
      <c r="O28" s="57">
        <f t="shared" si="2"/>
        <v>7340.5010000000002</v>
      </c>
      <c r="P28" s="57">
        <f t="shared" si="2"/>
        <v>7308.6660000000002</v>
      </c>
      <c r="Q28" s="57">
        <f t="shared" si="2"/>
        <v>7108.3850000000002</v>
      </c>
      <c r="R28" s="57">
        <f t="shared" si="2"/>
        <v>6960.1559999999999</v>
      </c>
      <c r="S28" s="57">
        <f t="shared" si="2"/>
        <v>6906.1900000000005</v>
      </c>
      <c r="T28" s="57">
        <f t="shared" si="2"/>
        <v>6829.1440000000002</v>
      </c>
      <c r="U28" s="57">
        <f t="shared" si="2"/>
        <v>6773.8580000000002</v>
      </c>
      <c r="V28" s="57">
        <f t="shared" si="2"/>
        <v>6950.9449999999997</v>
      </c>
      <c r="W28" s="57">
        <f t="shared" si="2"/>
        <v>6767.7020000000002</v>
      </c>
      <c r="X28" s="57">
        <f t="shared" si="2"/>
        <v>6380.8890000000001</v>
      </c>
      <c r="Y28" s="57">
        <f t="shared" si="2"/>
        <v>5961.1460000000006</v>
      </c>
      <c r="Z28" s="58" t="str">
        <f t="shared" si="2"/>
        <v/>
      </c>
      <c r="AA28" s="59">
        <f>SUM(AA25:AA27)</f>
        <v>151497.39500000002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253</v>
      </c>
      <c r="C31" s="89">
        <v>264</v>
      </c>
      <c r="D31" s="89">
        <v>272</v>
      </c>
      <c r="E31" s="89">
        <v>225</v>
      </c>
      <c r="F31" s="89">
        <v>201</v>
      </c>
      <c r="G31" s="89">
        <v>201</v>
      </c>
      <c r="H31" s="89">
        <v>190</v>
      </c>
      <c r="I31" s="89">
        <v>191</v>
      </c>
      <c r="J31" s="89">
        <v>210</v>
      </c>
      <c r="K31" s="89">
        <v>216</v>
      </c>
      <c r="L31" s="89">
        <v>213</v>
      </c>
      <c r="M31" s="89">
        <v>214</v>
      </c>
      <c r="N31" s="89">
        <v>221</v>
      </c>
      <c r="O31" s="89">
        <v>237</v>
      </c>
      <c r="P31" s="89">
        <v>241</v>
      </c>
      <c r="Q31" s="89">
        <v>262</v>
      </c>
      <c r="R31" s="89">
        <v>262</v>
      </c>
      <c r="S31" s="89">
        <v>262</v>
      </c>
      <c r="T31" s="89">
        <v>297</v>
      </c>
      <c r="U31" s="89">
        <v>272</v>
      </c>
      <c r="V31" s="89">
        <v>275</v>
      </c>
      <c r="W31" s="89">
        <v>272</v>
      </c>
      <c r="X31" s="89">
        <v>262</v>
      </c>
      <c r="Y31" s="89">
        <v>256</v>
      </c>
      <c r="Z31" s="90"/>
      <c r="AA31" s="68">
        <f t="shared" ref="AA31:AA36" si="3">SUM(B31:Z31)</f>
        <v>5769</v>
      </c>
    </row>
    <row r="32" spans="1:27" ht="24.95" customHeight="1" x14ac:dyDescent="0.2">
      <c r="A32" s="91" t="s">
        <v>25</v>
      </c>
      <c r="B32" s="92">
        <v>268</v>
      </c>
      <c r="C32" s="93">
        <v>282</v>
      </c>
      <c r="D32" s="93">
        <v>282</v>
      </c>
      <c r="E32" s="93">
        <v>288</v>
      </c>
      <c r="F32" s="93">
        <v>305</v>
      </c>
      <c r="G32" s="93">
        <v>298</v>
      </c>
      <c r="H32" s="93">
        <v>282</v>
      </c>
      <c r="I32" s="93">
        <v>285</v>
      </c>
      <c r="J32" s="93">
        <v>277</v>
      </c>
      <c r="K32" s="93">
        <v>299</v>
      </c>
      <c r="L32" s="93">
        <v>304</v>
      </c>
      <c r="M32" s="93">
        <v>303</v>
      </c>
      <c r="N32" s="93">
        <v>305</v>
      </c>
      <c r="O32" s="93">
        <v>318</v>
      </c>
      <c r="P32" s="93">
        <v>314</v>
      </c>
      <c r="Q32" s="93">
        <v>322</v>
      </c>
      <c r="R32" s="93">
        <v>299</v>
      </c>
      <c r="S32" s="93">
        <v>297</v>
      </c>
      <c r="T32" s="93">
        <v>306</v>
      </c>
      <c r="U32" s="93">
        <v>294</v>
      </c>
      <c r="V32" s="93">
        <v>308</v>
      </c>
      <c r="W32" s="93">
        <v>301</v>
      </c>
      <c r="X32" s="93">
        <v>308</v>
      </c>
      <c r="Y32" s="93">
        <v>268</v>
      </c>
      <c r="Z32" s="94"/>
      <c r="AA32" s="73">
        <f t="shared" si="3"/>
        <v>7113</v>
      </c>
    </row>
    <row r="33" spans="1:27" ht="24.95" customHeight="1" x14ac:dyDescent="0.2">
      <c r="A33" s="91" t="s">
        <v>26</v>
      </c>
      <c r="B33" s="92">
        <v>267</v>
      </c>
      <c r="C33" s="93">
        <v>271</v>
      </c>
      <c r="D33" s="93">
        <v>245</v>
      </c>
      <c r="E33" s="93">
        <v>250</v>
      </c>
      <c r="F33" s="93">
        <v>285</v>
      </c>
      <c r="G33" s="93">
        <v>287</v>
      </c>
      <c r="H33" s="93">
        <v>270</v>
      </c>
      <c r="I33" s="93">
        <v>225</v>
      </c>
      <c r="J33" s="93">
        <v>225</v>
      </c>
      <c r="K33" s="93">
        <v>258</v>
      </c>
      <c r="L33" s="93">
        <v>278</v>
      </c>
      <c r="M33" s="93">
        <v>275</v>
      </c>
      <c r="N33" s="93">
        <v>274</v>
      </c>
      <c r="O33" s="93">
        <v>275</v>
      </c>
      <c r="P33" s="93">
        <v>278</v>
      </c>
      <c r="Q33" s="93">
        <v>270</v>
      </c>
      <c r="R33" s="93">
        <v>265</v>
      </c>
      <c r="S33" s="93">
        <v>258</v>
      </c>
      <c r="T33" s="93">
        <v>255</v>
      </c>
      <c r="U33" s="93">
        <v>263</v>
      </c>
      <c r="V33" s="93">
        <v>288</v>
      </c>
      <c r="W33" s="93">
        <v>299</v>
      </c>
      <c r="X33" s="93">
        <v>300</v>
      </c>
      <c r="Y33" s="93">
        <v>270</v>
      </c>
      <c r="Z33" s="94"/>
      <c r="AA33" s="73">
        <f t="shared" si="3"/>
        <v>6431</v>
      </c>
    </row>
    <row r="34" spans="1:27" ht="24.95" customHeight="1" x14ac:dyDescent="0.2">
      <c r="A34" s="91" t="s">
        <v>27</v>
      </c>
      <c r="B34" s="92">
        <v>40</v>
      </c>
      <c r="C34" s="93">
        <v>39</v>
      </c>
      <c r="D34" s="93">
        <v>40</v>
      </c>
      <c r="E34" s="93">
        <v>40</v>
      </c>
      <c r="F34" s="93">
        <v>27</v>
      </c>
      <c r="G34" s="93">
        <v>27</v>
      </c>
      <c r="H34" s="93">
        <v>39</v>
      </c>
      <c r="I34" s="93">
        <v>40</v>
      </c>
      <c r="J34" s="93">
        <v>40</v>
      </c>
      <c r="K34" s="93">
        <v>40</v>
      </c>
      <c r="L34" s="93">
        <v>40</v>
      </c>
      <c r="M34" s="93">
        <v>40</v>
      </c>
      <c r="N34" s="93">
        <v>40</v>
      </c>
      <c r="O34" s="93">
        <v>40</v>
      </c>
      <c r="P34" s="93">
        <v>40</v>
      </c>
      <c r="Q34" s="93">
        <v>40</v>
      </c>
      <c r="R34" s="93">
        <v>40</v>
      </c>
      <c r="S34" s="93">
        <v>40</v>
      </c>
      <c r="T34" s="93">
        <v>40</v>
      </c>
      <c r="U34" s="93">
        <v>35</v>
      </c>
      <c r="V34" s="93">
        <v>35</v>
      </c>
      <c r="W34" s="93">
        <v>40</v>
      </c>
      <c r="X34" s="93">
        <v>40</v>
      </c>
      <c r="Y34" s="93">
        <v>40</v>
      </c>
      <c r="Z34" s="94"/>
      <c r="AA34" s="73">
        <f t="shared" si="3"/>
        <v>922</v>
      </c>
    </row>
    <row r="35" spans="1:27" ht="24.95" customHeight="1" x14ac:dyDescent="0.2">
      <c r="A35" s="91" t="s">
        <v>28</v>
      </c>
      <c r="B35" s="92">
        <v>401</v>
      </c>
      <c r="C35" s="93">
        <v>345</v>
      </c>
      <c r="D35" s="93">
        <v>234</v>
      </c>
      <c r="E35" s="93">
        <v>253</v>
      </c>
      <c r="F35" s="93">
        <v>247</v>
      </c>
      <c r="G35" s="93">
        <v>312</v>
      </c>
      <c r="H35" s="93">
        <v>257</v>
      </c>
      <c r="I35" s="93">
        <v>154</v>
      </c>
      <c r="J35" s="93">
        <v>138</v>
      </c>
      <c r="K35" s="93">
        <v>330.41399999999999</v>
      </c>
      <c r="L35" s="93">
        <v>355</v>
      </c>
      <c r="M35" s="93">
        <v>355</v>
      </c>
      <c r="N35" s="93">
        <v>322</v>
      </c>
      <c r="O35" s="93">
        <v>345</v>
      </c>
      <c r="P35" s="93">
        <v>350</v>
      </c>
      <c r="Q35" s="93">
        <v>347</v>
      </c>
      <c r="R35" s="93">
        <v>340</v>
      </c>
      <c r="S35" s="93">
        <v>368</v>
      </c>
      <c r="T35" s="93">
        <v>330</v>
      </c>
      <c r="U35" s="93">
        <v>238</v>
      </c>
      <c r="V35" s="93">
        <v>311</v>
      </c>
      <c r="W35" s="93">
        <v>385</v>
      </c>
      <c r="X35" s="93">
        <v>365</v>
      </c>
      <c r="Y35" s="93">
        <v>274</v>
      </c>
      <c r="Z35" s="94"/>
      <c r="AA35" s="73">
        <f t="shared" si="3"/>
        <v>7356.4139999999998</v>
      </c>
    </row>
    <row r="36" spans="1:27" ht="30" customHeight="1" thickBot="1" x14ac:dyDescent="0.25">
      <c r="A36" s="80" t="s">
        <v>29</v>
      </c>
      <c r="B36" s="81">
        <f>IF(LEN(B$2)&gt;0,SUM(B31:B35),"")</f>
        <v>1229</v>
      </c>
      <c r="C36" s="82">
        <f t="shared" ref="C36:Z36" si="4">IF(LEN(C$2)&gt;0,SUM(C31:C35),"")</f>
        <v>1201</v>
      </c>
      <c r="D36" s="82">
        <f t="shared" si="4"/>
        <v>1073</v>
      </c>
      <c r="E36" s="82">
        <f t="shared" si="4"/>
        <v>1056</v>
      </c>
      <c r="F36" s="82">
        <f t="shared" si="4"/>
        <v>1065</v>
      </c>
      <c r="G36" s="82">
        <f t="shared" si="4"/>
        <v>1125</v>
      </c>
      <c r="H36" s="82">
        <f t="shared" si="4"/>
        <v>1038</v>
      </c>
      <c r="I36" s="82">
        <f t="shared" si="4"/>
        <v>895</v>
      </c>
      <c r="J36" s="82">
        <f t="shared" si="4"/>
        <v>890</v>
      </c>
      <c r="K36" s="82">
        <f t="shared" si="4"/>
        <v>1143.414</v>
      </c>
      <c r="L36" s="82">
        <f t="shared" si="4"/>
        <v>1190</v>
      </c>
      <c r="M36" s="82">
        <f t="shared" si="4"/>
        <v>1187</v>
      </c>
      <c r="N36" s="82">
        <f t="shared" si="4"/>
        <v>1162</v>
      </c>
      <c r="O36" s="82">
        <f t="shared" si="4"/>
        <v>1215</v>
      </c>
      <c r="P36" s="82">
        <f t="shared" si="4"/>
        <v>1223</v>
      </c>
      <c r="Q36" s="82">
        <f t="shared" si="4"/>
        <v>1241</v>
      </c>
      <c r="R36" s="82">
        <f t="shared" si="4"/>
        <v>1206</v>
      </c>
      <c r="S36" s="82">
        <f t="shared" si="4"/>
        <v>1225</v>
      </c>
      <c r="T36" s="82">
        <f t="shared" si="4"/>
        <v>1228</v>
      </c>
      <c r="U36" s="82">
        <f t="shared" si="4"/>
        <v>1102</v>
      </c>
      <c r="V36" s="82">
        <f t="shared" si="4"/>
        <v>1217</v>
      </c>
      <c r="W36" s="82">
        <f t="shared" si="4"/>
        <v>1297</v>
      </c>
      <c r="X36" s="82">
        <f t="shared" si="4"/>
        <v>1275</v>
      </c>
      <c r="Y36" s="82">
        <f t="shared" si="4"/>
        <v>1108</v>
      </c>
      <c r="Z36" s="83" t="str">
        <f t="shared" si="4"/>
        <v/>
      </c>
      <c r="AA36" s="84">
        <f t="shared" si="3"/>
        <v>27591.414000000001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5734.4470000000001</v>
      </c>
      <c r="C39" s="82">
        <f t="shared" ref="C39:Z39" si="6">IF(LEN(C$2)&gt;0,C14+C22+C36,"")</f>
        <v>5381.5060000000003</v>
      </c>
      <c r="D39" s="82">
        <f t="shared" si="6"/>
        <v>5160.0349999999999</v>
      </c>
      <c r="E39" s="82">
        <f t="shared" si="6"/>
        <v>5024.96</v>
      </c>
      <c r="F39" s="82">
        <f t="shared" si="6"/>
        <v>4965.6360000000004</v>
      </c>
      <c r="G39" s="82">
        <f t="shared" si="6"/>
        <v>4942.0159999999996</v>
      </c>
      <c r="H39" s="82">
        <f t="shared" si="6"/>
        <v>5217.5349999999999</v>
      </c>
      <c r="I39" s="82">
        <f t="shared" si="6"/>
        <v>5529.9750000000004</v>
      </c>
      <c r="J39" s="82">
        <f t="shared" si="6"/>
        <v>6061.0469999999996</v>
      </c>
      <c r="K39" s="82">
        <f t="shared" si="6"/>
        <v>6670.1909999999998</v>
      </c>
      <c r="L39" s="82">
        <f t="shared" si="6"/>
        <v>6947.848</v>
      </c>
      <c r="M39" s="82">
        <f t="shared" si="6"/>
        <v>7188.6059999999998</v>
      </c>
      <c r="N39" s="82">
        <f t="shared" si="6"/>
        <v>7386.0110000000004</v>
      </c>
      <c r="O39" s="82">
        <f t="shared" si="6"/>
        <v>7340.5010000000002</v>
      </c>
      <c r="P39" s="82">
        <f t="shared" si="6"/>
        <v>7308.6660000000002</v>
      </c>
      <c r="Q39" s="82">
        <f t="shared" si="6"/>
        <v>7108.3850000000002</v>
      </c>
      <c r="R39" s="82">
        <f t="shared" si="6"/>
        <v>6960.1559999999999</v>
      </c>
      <c r="S39" s="82">
        <f t="shared" si="6"/>
        <v>6906.19</v>
      </c>
      <c r="T39" s="82">
        <f t="shared" si="6"/>
        <v>6829.1440000000002</v>
      </c>
      <c r="U39" s="82">
        <f t="shared" si="6"/>
        <v>6773.8579999999993</v>
      </c>
      <c r="V39" s="82">
        <f t="shared" si="6"/>
        <v>6950.9449999999997</v>
      </c>
      <c r="W39" s="82">
        <f t="shared" si="6"/>
        <v>6767.7020000000002</v>
      </c>
      <c r="X39" s="82">
        <f t="shared" si="6"/>
        <v>6380.8889999999992</v>
      </c>
      <c r="Y39" s="82">
        <f t="shared" si="6"/>
        <v>5961.1459999999997</v>
      </c>
      <c r="Z39" s="83" t="str">
        <f t="shared" si="6"/>
        <v/>
      </c>
      <c r="AA39" s="95">
        <f>SUM(B39:Z39)</f>
        <v>151497.39499999999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5734.4470000000001</v>
      </c>
      <c r="C4" s="18">
        <v>5381.5060000000003</v>
      </c>
      <c r="D4" s="18">
        <v>5160.0349999999999</v>
      </c>
      <c r="E4" s="18">
        <v>5024.96</v>
      </c>
      <c r="F4" s="18">
        <v>4965.6360000000004</v>
      </c>
      <c r="G4" s="18">
        <v>4942.0159999999996</v>
      </c>
      <c r="H4" s="18">
        <v>5217.5349999999999</v>
      </c>
      <c r="I4" s="18">
        <v>5529.9750000000004</v>
      </c>
      <c r="J4" s="18">
        <v>6061.0469999999996</v>
      </c>
      <c r="K4" s="18">
        <v>6670.1909999999998</v>
      </c>
      <c r="L4" s="18">
        <v>6947.848</v>
      </c>
      <c r="M4" s="18">
        <v>7188.6059999999998</v>
      </c>
      <c r="N4" s="18">
        <v>7386.0110000000004</v>
      </c>
      <c r="O4" s="18">
        <v>7340.5010000000002</v>
      </c>
      <c r="P4" s="18">
        <v>7308.6660000000002</v>
      </c>
      <c r="Q4" s="18">
        <v>7108.3850000000002</v>
      </c>
      <c r="R4" s="18">
        <v>6960.1559999999999</v>
      </c>
      <c r="S4" s="18">
        <v>6906.19</v>
      </c>
      <c r="T4" s="18">
        <v>6829.1440000000002</v>
      </c>
      <c r="U4" s="18">
        <v>6773.8580000000002</v>
      </c>
      <c r="V4" s="18">
        <v>6950.9449999999997</v>
      </c>
      <c r="W4" s="18">
        <v>6767.7020000000002</v>
      </c>
      <c r="X4" s="18">
        <v>6380.8890000000001</v>
      </c>
      <c r="Y4" s="18">
        <v>5961.1459999999997</v>
      </c>
      <c r="Z4" s="19"/>
      <c r="AA4" s="20">
        <f>SUM(B4:Z4)</f>
        <v>151497.39499999999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61.06</v>
      </c>
      <c r="C7" s="28">
        <v>48.67</v>
      </c>
      <c r="D7" s="28">
        <v>47.34</v>
      </c>
      <c r="E7" s="28">
        <v>41.29</v>
      </c>
      <c r="F7" s="28">
        <v>37.299999999999997</v>
      </c>
      <c r="G7" s="28">
        <v>35.659999999999997</v>
      </c>
      <c r="H7" s="28">
        <v>40.4</v>
      </c>
      <c r="I7" s="28">
        <v>41.9</v>
      </c>
      <c r="J7" s="28">
        <v>41.7</v>
      </c>
      <c r="K7" s="28">
        <v>44.12</v>
      </c>
      <c r="L7" s="28">
        <v>47.34</v>
      </c>
      <c r="M7" s="28">
        <v>48.67</v>
      </c>
      <c r="N7" s="28">
        <v>67.2</v>
      </c>
      <c r="O7" s="28">
        <v>67.2</v>
      </c>
      <c r="P7" s="28">
        <v>67.400000000000006</v>
      </c>
      <c r="Q7" s="28">
        <v>67.2</v>
      </c>
      <c r="R7" s="28">
        <v>67.2</v>
      </c>
      <c r="S7" s="28">
        <v>65.5</v>
      </c>
      <c r="T7" s="28">
        <v>66.900000000000006</v>
      </c>
      <c r="U7" s="28">
        <v>56.77</v>
      </c>
      <c r="V7" s="28">
        <v>53</v>
      </c>
      <c r="W7" s="28">
        <v>68</v>
      </c>
      <c r="X7" s="28">
        <v>90</v>
      </c>
      <c r="Y7" s="28">
        <v>110</v>
      </c>
      <c r="Z7" s="29"/>
      <c r="AA7" s="30">
        <v>57.575833333333328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963</v>
      </c>
      <c r="C17" s="66">
        <v>994.86</v>
      </c>
      <c r="D17" s="66">
        <v>1004.86</v>
      </c>
      <c r="E17" s="66">
        <v>1004.86</v>
      </c>
      <c r="F17" s="66">
        <v>1005.23</v>
      </c>
      <c r="G17" s="66">
        <v>1002.23</v>
      </c>
      <c r="H17" s="66">
        <v>985.755</v>
      </c>
      <c r="I17" s="66">
        <v>960.45500000000004</v>
      </c>
      <c r="J17" s="66">
        <v>931.45500000000004</v>
      </c>
      <c r="K17" s="66">
        <v>1006.73</v>
      </c>
      <c r="L17" s="66">
        <v>910.255</v>
      </c>
      <c r="M17" s="66">
        <v>884.255</v>
      </c>
      <c r="N17" s="66">
        <v>857.8</v>
      </c>
      <c r="O17" s="66">
        <v>738</v>
      </c>
      <c r="P17" s="66">
        <v>796</v>
      </c>
      <c r="Q17" s="66">
        <v>797</v>
      </c>
      <c r="R17" s="66">
        <v>813</v>
      </c>
      <c r="S17" s="66">
        <v>816</v>
      </c>
      <c r="T17" s="66">
        <v>751</v>
      </c>
      <c r="U17" s="66">
        <v>753.95</v>
      </c>
      <c r="V17" s="66">
        <v>755.95</v>
      </c>
      <c r="W17" s="66">
        <v>781</v>
      </c>
      <c r="X17" s="66">
        <v>762.88</v>
      </c>
      <c r="Y17" s="66">
        <v>922</v>
      </c>
      <c r="Z17" s="67"/>
      <c r="AA17" s="68">
        <f>SUM(B17:Z17)</f>
        <v>21198.525000000001</v>
      </c>
    </row>
    <row r="18" spans="1:27" ht="24.95" customHeight="1" x14ac:dyDescent="0.2">
      <c r="A18" s="69" t="s">
        <v>13</v>
      </c>
      <c r="B18" s="70">
        <v>923.67</v>
      </c>
      <c r="C18" s="71">
        <v>877.64600000000007</v>
      </c>
      <c r="D18" s="71">
        <v>856.11700000000008</v>
      </c>
      <c r="E18" s="71">
        <v>840.32799999999986</v>
      </c>
      <c r="F18" s="71">
        <v>839.33400000000006</v>
      </c>
      <c r="G18" s="71">
        <v>870.00800000000004</v>
      </c>
      <c r="H18" s="71">
        <v>948.76699999999994</v>
      </c>
      <c r="I18" s="71">
        <v>1040.7729999999999</v>
      </c>
      <c r="J18" s="71">
        <v>1133.8309999999999</v>
      </c>
      <c r="K18" s="71">
        <v>1220.2380000000001</v>
      </c>
      <c r="L18" s="71">
        <v>1274.6679999999999</v>
      </c>
      <c r="M18" s="71">
        <v>1310.2059999999999</v>
      </c>
      <c r="N18" s="71">
        <v>1344.9179999999999</v>
      </c>
      <c r="O18" s="71">
        <v>1345.528</v>
      </c>
      <c r="P18" s="71">
        <v>1312.3870000000002</v>
      </c>
      <c r="Q18" s="71">
        <v>1266.088</v>
      </c>
      <c r="R18" s="71">
        <v>1224.0289999999998</v>
      </c>
      <c r="S18" s="71">
        <v>1197.7130000000002</v>
      </c>
      <c r="T18" s="71">
        <v>1179.3599999999999</v>
      </c>
      <c r="U18" s="71">
        <v>1150.2979999999998</v>
      </c>
      <c r="V18" s="71">
        <v>1138.9479999999999</v>
      </c>
      <c r="W18" s="71">
        <v>1097.943</v>
      </c>
      <c r="X18" s="71">
        <v>1034.7269999999999</v>
      </c>
      <c r="Y18" s="71">
        <v>965.90300000000002</v>
      </c>
      <c r="Z18" s="72"/>
      <c r="AA18" s="73">
        <f>SUM(B18:Z18)</f>
        <v>26393.427999999996</v>
      </c>
    </row>
    <row r="19" spans="1:27" ht="24.95" customHeight="1" x14ac:dyDescent="0.2">
      <c r="A19" s="69" t="s">
        <v>14</v>
      </c>
      <c r="B19" s="74">
        <v>3756.2770000000005</v>
      </c>
      <c r="C19" s="75">
        <v>3423.4999999999995</v>
      </c>
      <c r="D19" s="75">
        <v>3217.3079999999995</v>
      </c>
      <c r="E19" s="75">
        <v>3088.3310000000006</v>
      </c>
      <c r="F19" s="75">
        <v>3008.9719999999998</v>
      </c>
      <c r="G19" s="75">
        <v>2992.5279999999998</v>
      </c>
      <c r="H19" s="75">
        <v>3036.1379999999999</v>
      </c>
      <c r="I19" s="75">
        <v>3306.7979999999998</v>
      </c>
      <c r="J19" s="75">
        <v>3832.1089999999999</v>
      </c>
      <c r="K19" s="75">
        <v>4353.973</v>
      </c>
      <c r="L19" s="75">
        <v>4673.9750000000004</v>
      </c>
      <c r="M19" s="75">
        <v>4905.6450000000013</v>
      </c>
      <c r="N19" s="75">
        <v>5093.2929999999997</v>
      </c>
      <c r="O19" s="75">
        <v>5165.0230000000001</v>
      </c>
      <c r="P19" s="75">
        <v>5108.0290000000014</v>
      </c>
      <c r="Q19" s="75">
        <v>4953.7970000000005</v>
      </c>
      <c r="R19" s="75">
        <v>4829.3770000000004</v>
      </c>
      <c r="S19" s="75">
        <v>4794.3770000000004</v>
      </c>
      <c r="T19" s="75">
        <v>4795.2840000000006</v>
      </c>
      <c r="U19" s="75">
        <v>4744.7480000000014</v>
      </c>
      <c r="V19" s="75">
        <v>4861.661000000001</v>
      </c>
      <c r="W19" s="75">
        <v>4780.009</v>
      </c>
      <c r="X19" s="75">
        <v>4482.0320000000002</v>
      </c>
      <c r="Y19" s="75">
        <v>3976.3430000000003</v>
      </c>
      <c r="Z19" s="72"/>
      <c r="AA19" s="73">
        <f>SUM(B19:Z19)</f>
        <v>101179.52700000003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91.5</v>
      </c>
      <c r="C21" s="71">
        <v>85.5</v>
      </c>
      <c r="D21" s="71">
        <v>81.75</v>
      </c>
      <c r="E21" s="71">
        <v>78.75</v>
      </c>
      <c r="F21" s="71">
        <v>77.099999999999994</v>
      </c>
      <c r="G21" s="71">
        <v>77.25</v>
      </c>
      <c r="H21" s="71">
        <v>78.75</v>
      </c>
      <c r="I21" s="71">
        <v>82.65</v>
      </c>
      <c r="J21" s="71">
        <v>87.75</v>
      </c>
      <c r="K21" s="71">
        <v>89.25</v>
      </c>
      <c r="L21" s="71">
        <v>88.95</v>
      </c>
      <c r="M21" s="71">
        <v>88.5</v>
      </c>
      <c r="N21" s="71">
        <v>90</v>
      </c>
      <c r="O21" s="71">
        <v>91.95</v>
      </c>
      <c r="P21" s="71">
        <v>92.25</v>
      </c>
      <c r="Q21" s="71">
        <v>91.5</v>
      </c>
      <c r="R21" s="71">
        <v>93.75</v>
      </c>
      <c r="S21" s="71">
        <v>98.1</v>
      </c>
      <c r="T21" s="71">
        <v>103.5</v>
      </c>
      <c r="U21" s="71">
        <v>107.4</v>
      </c>
      <c r="V21" s="71">
        <v>109.8</v>
      </c>
      <c r="W21" s="71">
        <v>108.75</v>
      </c>
      <c r="X21" s="71">
        <v>101.25</v>
      </c>
      <c r="Y21" s="71">
        <v>96.9</v>
      </c>
      <c r="Z21" s="71"/>
      <c r="AA21" s="73">
        <f>SUM(B21:Z21)</f>
        <v>2192.85</v>
      </c>
    </row>
    <row r="22" spans="1:27" ht="30" customHeight="1" thickBot="1" x14ac:dyDescent="0.25">
      <c r="A22" s="80" t="s">
        <v>17</v>
      </c>
      <c r="B22" s="81">
        <f t="shared" ref="B22:AA22" si="1">SUM(B17:B21)</f>
        <v>5734.4470000000001</v>
      </c>
      <c r="C22" s="82">
        <f t="shared" si="1"/>
        <v>5381.5059999999994</v>
      </c>
      <c r="D22" s="82">
        <f t="shared" si="1"/>
        <v>5160.0349999999999</v>
      </c>
      <c r="E22" s="82">
        <f t="shared" si="1"/>
        <v>5012.2690000000002</v>
      </c>
      <c r="F22" s="82">
        <f t="shared" si="1"/>
        <v>4930.6360000000004</v>
      </c>
      <c r="G22" s="82">
        <f t="shared" si="1"/>
        <v>4942.0159999999996</v>
      </c>
      <c r="H22" s="82">
        <f t="shared" si="1"/>
        <v>5049.41</v>
      </c>
      <c r="I22" s="82">
        <f t="shared" si="1"/>
        <v>5390.6759999999995</v>
      </c>
      <c r="J22" s="82">
        <f t="shared" si="1"/>
        <v>5985.1450000000004</v>
      </c>
      <c r="K22" s="82">
        <f t="shared" si="1"/>
        <v>6670.1909999999998</v>
      </c>
      <c r="L22" s="82">
        <f t="shared" si="1"/>
        <v>6947.848</v>
      </c>
      <c r="M22" s="82">
        <f t="shared" si="1"/>
        <v>7188.6060000000016</v>
      </c>
      <c r="N22" s="82">
        <f t="shared" si="1"/>
        <v>7386.0109999999995</v>
      </c>
      <c r="O22" s="82">
        <f t="shared" si="1"/>
        <v>7340.5010000000002</v>
      </c>
      <c r="P22" s="82">
        <f t="shared" si="1"/>
        <v>7308.6660000000011</v>
      </c>
      <c r="Q22" s="82">
        <f t="shared" si="1"/>
        <v>7108.3850000000002</v>
      </c>
      <c r="R22" s="82">
        <f t="shared" si="1"/>
        <v>6960.1559999999999</v>
      </c>
      <c r="S22" s="82">
        <f t="shared" si="1"/>
        <v>6906.1900000000005</v>
      </c>
      <c r="T22" s="82">
        <f t="shared" si="1"/>
        <v>6829.1440000000002</v>
      </c>
      <c r="U22" s="82">
        <f t="shared" si="1"/>
        <v>6756.3960000000006</v>
      </c>
      <c r="V22" s="82">
        <f t="shared" si="1"/>
        <v>6866.3590000000013</v>
      </c>
      <c r="W22" s="82">
        <f t="shared" si="1"/>
        <v>6767.7020000000002</v>
      </c>
      <c r="X22" s="82">
        <f t="shared" si="1"/>
        <v>6380.8890000000001</v>
      </c>
      <c r="Y22" s="82">
        <f t="shared" si="1"/>
        <v>5961.1459999999997</v>
      </c>
      <c r="Z22" s="83">
        <f t="shared" si="1"/>
        <v>0</v>
      </c>
      <c r="AA22" s="84">
        <f t="shared" si="1"/>
        <v>150964.33000000005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602.5</v>
      </c>
      <c r="C25" s="66">
        <v>596.5</v>
      </c>
      <c r="D25" s="66">
        <v>592.75</v>
      </c>
      <c r="E25" s="66">
        <v>589.75</v>
      </c>
      <c r="F25" s="66">
        <v>588.1</v>
      </c>
      <c r="G25" s="66">
        <v>588.25</v>
      </c>
      <c r="H25" s="66">
        <v>589.75</v>
      </c>
      <c r="I25" s="66">
        <v>593.65</v>
      </c>
      <c r="J25" s="66">
        <v>598.75</v>
      </c>
      <c r="K25" s="66">
        <v>600.25</v>
      </c>
      <c r="L25" s="66">
        <v>599.95000000000005</v>
      </c>
      <c r="M25" s="66">
        <v>599.5</v>
      </c>
      <c r="N25" s="66">
        <v>601</v>
      </c>
      <c r="O25" s="66">
        <v>602.95000000000005</v>
      </c>
      <c r="P25" s="66">
        <v>603.25</v>
      </c>
      <c r="Q25" s="66">
        <v>602.5</v>
      </c>
      <c r="R25" s="66">
        <v>604.75</v>
      </c>
      <c r="S25" s="66">
        <v>609.1</v>
      </c>
      <c r="T25" s="66">
        <v>614.5</v>
      </c>
      <c r="U25" s="66">
        <v>618.4</v>
      </c>
      <c r="V25" s="66">
        <v>620.79999999999995</v>
      </c>
      <c r="W25" s="66">
        <v>619.75</v>
      </c>
      <c r="X25" s="66">
        <v>612.25</v>
      </c>
      <c r="Y25" s="66">
        <v>607.9</v>
      </c>
      <c r="Z25" s="67"/>
      <c r="AA25" s="68">
        <f>SUM(B25:Z25)</f>
        <v>14456.849999999999</v>
      </c>
    </row>
    <row r="26" spans="1:27" ht="24.95" customHeight="1" x14ac:dyDescent="0.2">
      <c r="A26" s="69" t="s">
        <v>20</v>
      </c>
      <c r="B26" s="70">
        <v>5131.9470000000001</v>
      </c>
      <c r="C26" s="71">
        <v>4785.0060000000003</v>
      </c>
      <c r="D26" s="71">
        <v>4567.2849999999999</v>
      </c>
      <c r="E26" s="71">
        <v>4435.21</v>
      </c>
      <c r="F26" s="71">
        <v>4377.5360000000001</v>
      </c>
      <c r="G26" s="71">
        <v>4353.7659999999996</v>
      </c>
      <c r="H26" s="71">
        <v>4627.7849999999999</v>
      </c>
      <c r="I26" s="71">
        <v>4936.3249999999998</v>
      </c>
      <c r="J26" s="71">
        <v>5462.2969999999996</v>
      </c>
      <c r="K26" s="71">
        <v>6069.9409999999998</v>
      </c>
      <c r="L26" s="71">
        <v>6347.8980000000001</v>
      </c>
      <c r="M26" s="71">
        <v>6589.1059999999998</v>
      </c>
      <c r="N26" s="71">
        <v>6785.0110000000004</v>
      </c>
      <c r="O26" s="71">
        <v>6737.5510000000004</v>
      </c>
      <c r="P26" s="71">
        <v>6705.4160000000002</v>
      </c>
      <c r="Q26" s="71">
        <v>6505.8850000000002</v>
      </c>
      <c r="R26" s="71">
        <v>6355.4059999999999</v>
      </c>
      <c r="S26" s="71">
        <v>6297.09</v>
      </c>
      <c r="T26" s="71">
        <v>6214.6440000000002</v>
      </c>
      <c r="U26" s="71">
        <v>6155.4579999999996</v>
      </c>
      <c r="V26" s="71">
        <v>6330.1450000000004</v>
      </c>
      <c r="W26" s="71">
        <v>6147.9520000000002</v>
      </c>
      <c r="X26" s="71">
        <v>5768.6390000000001</v>
      </c>
      <c r="Y26" s="71">
        <v>5353.2460000000001</v>
      </c>
      <c r="Z26" s="72"/>
      <c r="AA26" s="73">
        <f>SUM(B26:Z26)</f>
        <v>137040.54500000001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5734.4470000000001</v>
      </c>
      <c r="C28" s="57">
        <f t="shared" si="2"/>
        <v>5381.5060000000003</v>
      </c>
      <c r="D28" s="57">
        <f t="shared" si="2"/>
        <v>5160.0349999999999</v>
      </c>
      <c r="E28" s="57">
        <f t="shared" si="2"/>
        <v>5024.96</v>
      </c>
      <c r="F28" s="57">
        <f t="shared" si="2"/>
        <v>4965.6360000000004</v>
      </c>
      <c r="G28" s="57">
        <f t="shared" si="2"/>
        <v>4942.0159999999996</v>
      </c>
      <c r="H28" s="57">
        <f t="shared" si="2"/>
        <v>5217.5349999999999</v>
      </c>
      <c r="I28" s="57">
        <f t="shared" si="2"/>
        <v>5529.9749999999995</v>
      </c>
      <c r="J28" s="57">
        <f t="shared" si="2"/>
        <v>6061.0469999999996</v>
      </c>
      <c r="K28" s="57">
        <f t="shared" si="2"/>
        <v>6670.1909999999998</v>
      </c>
      <c r="L28" s="57">
        <f t="shared" si="2"/>
        <v>6947.848</v>
      </c>
      <c r="M28" s="57">
        <f t="shared" si="2"/>
        <v>7188.6059999999998</v>
      </c>
      <c r="N28" s="57">
        <f t="shared" si="2"/>
        <v>7386.0110000000004</v>
      </c>
      <c r="O28" s="57">
        <f t="shared" si="2"/>
        <v>7340.5010000000002</v>
      </c>
      <c r="P28" s="57">
        <f t="shared" si="2"/>
        <v>7308.6660000000002</v>
      </c>
      <c r="Q28" s="57">
        <f t="shared" si="2"/>
        <v>7108.3850000000002</v>
      </c>
      <c r="R28" s="57">
        <f t="shared" si="2"/>
        <v>6960.1559999999999</v>
      </c>
      <c r="S28" s="57">
        <f t="shared" si="2"/>
        <v>6906.1900000000005</v>
      </c>
      <c r="T28" s="57">
        <f t="shared" si="2"/>
        <v>6829.1440000000002</v>
      </c>
      <c r="U28" s="57">
        <f t="shared" si="2"/>
        <v>6773.8579999999993</v>
      </c>
      <c r="V28" s="57">
        <f t="shared" si="2"/>
        <v>6950.9450000000006</v>
      </c>
      <c r="W28" s="57">
        <f t="shared" si="2"/>
        <v>6767.7020000000002</v>
      </c>
      <c r="X28" s="57">
        <f t="shared" si="2"/>
        <v>6380.8890000000001</v>
      </c>
      <c r="Y28" s="57">
        <f t="shared" si="2"/>
        <v>5961.1459999999997</v>
      </c>
      <c r="Z28" s="58">
        <f t="shared" si="2"/>
        <v>0</v>
      </c>
      <c r="AA28" s="59">
        <f t="shared" si="2"/>
        <v>151497.39500000002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>
        <v>12.691000000000001</v>
      </c>
      <c r="F35" s="93">
        <v>35</v>
      </c>
      <c r="G35" s="93"/>
      <c r="H35" s="93">
        <v>168.125</v>
      </c>
      <c r="I35" s="93">
        <v>139.29900000000001</v>
      </c>
      <c r="J35" s="93">
        <v>75.902000000000001</v>
      </c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17.462</v>
      </c>
      <c r="V35" s="93">
        <v>84.585999999999999</v>
      </c>
      <c r="W35" s="93"/>
      <c r="X35" s="93"/>
      <c r="Y35" s="93"/>
      <c r="Z35" s="94"/>
      <c r="AA35" s="73">
        <f t="shared" si="3"/>
        <v>533.06499999999994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12.691000000000001</v>
      </c>
      <c r="F36" s="82">
        <f t="shared" si="4"/>
        <v>35</v>
      </c>
      <c r="G36" s="82">
        <f t="shared" si="4"/>
        <v>0</v>
      </c>
      <c r="H36" s="82">
        <f t="shared" si="4"/>
        <v>168.125</v>
      </c>
      <c r="I36" s="82">
        <f t="shared" si="4"/>
        <v>139.29900000000001</v>
      </c>
      <c r="J36" s="82">
        <f t="shared" si="4"/>
        <v>75.902000000000001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17.462</v>
      </c>
      <c r="V36" s="82">
        <f t="shared" si="4"/>
        <v>84.585999999999999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533.06499999999994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5734.4470000000001</v>
      </c>
      <c r="C39" s="82">
        <f t="shared" ref="C39:Z39" si="6">SUM(C10:C13)+C22+C36</f>
        <v>5381.5059999999994</v>
      </c>
      <c r="D39" s="82">
        <f t="shared" si="6"/>
        <v>5160.0349999999999</v>
      </c>
      <c r="E39" s="82">
        <f t="shared" si="6"/>
        <v>5024.96</v>
      </c>
      <c r="F39" s="82">
        <f t="shared" si="6"/>
        <v>4965.6360000000004</v>
      </c>
      <c r="G39" s="82">
        <f t="shared" si="6"/>
        <v>4942.0159999999996</v>
      </c>
      <c r="H39" s="82">
        <f t="shared" si="6"/>
        <v>5217.5349999999999</v>
      </c>
      <c r="I39" s="82">
        <f t="shared" si="6"/>
        <v>5529.9749999999995</v>
      </c>
      <c r="J39" s="82">
        <f t="shared" si="6"/>
        <v>6061.0470000000005</v>
      </c>
      <c r="K39" s="82">
        <f t="shared" si="6"/>
        <v>6670.1909999999998</v>
      </c>
      <c r="L39" s="82">
        <f t="shared" si="6"/>
        <v>6947.848</v>
      </c>
      <c r="M39" s="82">
        <f t="shared" si="6"/>
        <v>7188.6060000000016</v>
      </c>
      <c r="N39" s="82">
        <f t="shared" si="6"/>
        <v>7386.0109999999995</v>
      </c>
      <c r="O39" s="82">
        <f t="shared" si="6"/>
        <v>7340.5010000000002</v>
      </c>
      <c r="P39" s="82">
        <f t="shared" si="6"/>
        <v>7308.6660000000011</v>
      </c>
      <c r="Q39" s="82">
        <f t="shared" si="6"/>
        <v>7108.3850000000002</v>
      </c>
      <c r="R39" s="82">
        <f t="shared" si="6"/>
        <v>6960.1559999999999</v>
      </c>
      <c r="S39" s="82">
        <f t="shared" si="6"/>
        <v>6906.1900000000005</v>
      </c>
      <c r="T39" s="82">
        <f t="shared" si="6"/>
        <v>6829.1440000000002</v>
      </c>
      <c r="U39" s="82">
        <f t="shared" si="6"/>
        <v>6773.8580000000011</v>
      </c>
      <c r="V39" s="82">
        <f t="shared" si="6"/>
        <v>6950.9450000000015</v>
      </c>
      <c r="W39" s="82">
        <f t="shared" si="6"/>
        <v>6767.7020000000002</v>
      </c>
      <c r="X39" s="82">
        <f t="shared" si="6"/>
        <v>6380.8890000000001</v>
      </c>
      <c r="Y39" s="82">
        <f t="shared" si="6"/>
        <v>5961.1459999999997</v>
      </c>
      <c r="Z39" s="83">
        <f t="shared" si="6"/>
        <v>0</v>
      </c>
      <c r="AA39" s="95">
        <f>SUM(B39:Z39)</f>
        <v>151497.39499999999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2020-09-06T02:10:47Z</dcterms:created>
  <dcterms:modified xsi:type="dcterms:W3CDTF">2020-09-06T02:10:48Z</dcterms:modified>
</cp:coreProperties>
</file>