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[1]SPOT_Orders_OverView_01!$A$43:$A$61</definedName>
    <definedName name="MKT_OVW_PARTICIPANTS_S">[1]SPOT_Orders_OverView_01!$A$5:$A$39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V39" i="5"/>
  <c r="R39" i="5"/>
  <c r="N39" i="5"/>
  <c r="J39" i="5"/>
  <c r="F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S39" i="5" s="1"/>
  <c r="R22" i="5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K39" i="5" s="1"/>
  <c r="J22" i="5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V39" i="4"/>
  <c r="R39" i="4"/>
  <c r="N39" i="4"/>
  <c r="J39" i="4"/>
  <c r="F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U14" i="4"/>
  <c r="U39" i="4" s="1"/>
  <c r="T14" i="4"/>
  <c r="T39" i="4" s="1"/>
  <c r="S14" i="4"/>
  <c r="S39" i="4" s="1"/>
  <c r="R14" i="4"/>
  <c r="Q14" i="4"/>
  <c r="Q39" i="4" s="1"/>
  <c r="P14" i="4"/>
  <c r="P39" i="4" s="1"/>
  <c r="O14" i="4"/>
  <c r="O39" i="4" s="1"/>
  <c r="N14" i="4"/>
  <c r="M14" i="4"/>
  <c r="M39" i="4" s="1"/>
  <c r="L14" i="4"/>
  <c r="L39" i="4" s="1"/>
  <c r="K14" i="4"/>
  <c r="K39" i="4" s="1"/>
  <c r="J14" i="4"/>
  <c r="I14" i="4"/>
  <c r="I39" i="4" s="1"/>
  <c r="H14" i="4"/>
  <c r="H39" i="4" s="1"/>
  <c r="G14" i="4"/>
  <c r="G39" i="4" s="1"/>
  <c r="F14" i="4"/>
  <c r="E14" i="4"/>
  <c r="E39" i="4" s="1"/>
  <c r="D14" i="4"/>
  <c r="D39" i="4" s="1"/>
  <c r="C14" i="4"/>
  <c r="C39" i="4" s="1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<sst xmlns="http://schemas.openxmlformats.org/spreadsheetml/2006/main" count="74" uniqueCount="41">
  <si>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05:08:24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</si>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</sst>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697</c:v>
                </c:pt>
                <c:pt idx="1">
                  <c:v>646</c:v>
                </c:pt>
                <c:pt idx="2">
                  <c:v>646</c:v>
                </c:pt>
                <c:pt idx="3">
                  <c:v>646</c:v>
                </c:pt>
                <c:pt idx="4">
                  <c:v>646</c:v>
                </c:pt>
                <c:pt idx="5">
                  <c:v>646</c:v>
                </c:pt>
                <c:pt idx="6">
                  <c:v>646</c:v>
                </c:pt>
                <c:pt idx="7">
                  <c:v>646</c:v>
                </c:pt>
                <c:pt idx="8">
                  <c:v>646</c:v>
                </c:pt>
                <c:pt idx="9">
                  <c:v>697</c:v>
                </c:pt>
                <c:pt idx="10">
                  <c:v>697</c:v>
                </c:pt>
                <c:pt idx="11">
                  <c:v>807</c:v>
                </c:pt>
                <c:pt idx="12">
                  <c:v>807</c:v>
                </c:pt>
                <c:pt idx="13">
                  <c:v>807</c:v>
                </c:pt>
                <c:pt idx="14">
                  <c:v>807</c:v>
                </c:pt>
                <c:pt idx="15">
                  <c:v>807</c:v>
                </c:pt>
                <c:pt idx="16">
                  <c:v>807</c:v>
                </c:pt>
                <c:pt idx="17">
                  <c:v>807</c:v>
                </c:pt>
                <c:pt idx="18">
                  <c:v>807</c:v>
                </c:pt>
                <c:pt idx="19">
                  <c:v>776.27700000000004</c:v>
                </c:pt>
                <c:pt idx="20">
                  <c:v>697</c:v>
                </c:pt>
                <c:pt idx="21">
                  <c:v>1001</c:v>
                </c:pt>
                <c:pt idx="22">
                  <c:v>954.45</c:v>
                </c:pt>
                <c:pt idx="23">
                  <c:v>835.84500000000003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65-4F99-A6C1-266ABC349D35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3438.9930000000004</c:v>
                </c:pt>
                <c:pt idx="1">
                  <c:v>3123.8900000000003</c:v>
                </c:pt>
                <c:pt idx="2">
                  <c:v>2792.2440000000001</c:v>
                </c:pt>
                <c:pt idx="3">
                  <c:v>2688.299</c:v>
                </c:pt>
                <c:pt idx="4">
                  <c:v>2597.5239999999999</c:v>
                </c:pt>
                <c:pt idx="5">
                  <c:v>2656.4690000000001</c:v>
                </c:pt>
                <c:pt idx="6">
                  <c:v>2663.2269999999999</c:v>
                </c:pt>
                <c:pt idx="7">
                  <c:v>2749.6959999999999</c:v>
                </c:pt>
                <c:pt idx="8">
                  <c:v>2968.94</c:v>
                </c:pt>
                <c:pt idx="9">
                  <c:v>3308.857</c:v>
                </c:pt>
                <c:pt idx="10">
                  <c:v>3276.6760000000004</c:v>
                </c:pt>
                <c:pt idx="11">
                  <c:v>3355.05</c:v>
                </c:pt>
                <c:pt idx="12">
                  <c:v>3338.8100000000004</c:v>
                </c:pt>
                <c:pt idx="13">
                  <c:v>3324.54</c:v>
                </c:pt>
                <c:pt idx="14">
                  <c:v>3317.24</c:v>
                </c:pt>
                <c:pt idx="15">
                  <c:v>3327.24</c:v>
                </c:pt>
                <c:pt idx="16">
                  <c:v>3337.24</c:v>
                </c:pt>
                <c:pt idx="17">
                  <c:v>3361.24</c:v>
                </c:pt>
                <c:pt idx="18">
                  <c:v>3393.9300000000003</c:v>
                </c:pt>
                <c:pt idx="19">
                  <c:v>3426.44</c:v>
                </c:pt>
                <c:pt idx="20">
                  <c:v>3316.0960000000005</c:v>
                </c:pt>
                <c:pt idx="21">
                  <c:v>3472.77</c:v>
                </c:pt>
                <c:pt idx="22">
                  <c:v>3490.78</c:v>
                </c:pt>
                <c:pt idx="23">
                  <c:v>3499.76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65-4F99-A6C1-266ABC349D35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753</c:v>
                </c:pt>
                <c:pt idx="1">
                  <c:v>785</c:v>
                </c:pt>
                <c:pt idx="2">
                  <c:v>891</c:v>
                </c:pt>
                <c:pt idx="3">
                  <c:v>861</c:v>
                </c:pt>
                <c:pt idx="4">
                  <c:v>904</c:v>
                </c:pt>
                <c:pt idx="5">
                  <c:v>899</c:v>
                </c:pt>
                <c:pt idx="6">
                  <c:v>907.68399999999997</c:v>
                </c:pt>
                <c:pt idx="7">
                  <c:v>774</c:v>
                </c:pt>
                <c:pt idx="8">
                  <c:v>753</c:v>
                </c:pt>
                <c:pt idx="9">
                  <c:v>760</c:v>
                </c:pt>
                <c:pt idx="10">
                  <c:v>885</c:v>
                </c:pt>
                <c:pt idx="11">
                  <c:v>799</c:v>
                </c:pt>
                <c:pt idx="12">
                  <c:v>820</c:v>
                </c:pt>
                <c:pt idx="13">
                  <c:v>833</c:v>
                </c:pt>
                <c:pt idx="14">
                  <c:v>900</c:v>
                </c:pt>
                <c:pt idx="15">
                  <c:v>928</c:v>
                </c:pt>
                <c:pt idx="16">
                  <c:v>833</c:v>
                </c:pt>
                <c:pt idx="17">
                  <c:v>928</c:v>
                </c:pt>
                <c:pt idx="18">
                  <c:v>951</c:v>
                </c:pt>
                <c:pt idx="19">
                  <c:v>745</c:v>
                </c:pt>
                <c:pt idx="20">
                  <c:v>807</c:v>
                </c:pt>
                <c:pt idx="21">
                  <c:v>796</c:v>
                </c:pt>
                <c:pt idx="22">
                  <c:v>745</c:v>
                </c:pt>
                <c:pt idx="23">
                  <c:v>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65-4F99-A6C1-266ABC349D35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607.57399999999996</c:v>
                </c:pt>
                <c:pt idx="1">
                  <c:v>608.72</c:v>
                </c:pt>
                <c:pt idx="2">
                  <c:v>629.58400000000006</c:v>
                </c:pt>
                <c:pt idx="3">
                  <c:v>629.91099999999994</c:v>
                </c:pt>
                <c:pt idx="4">
                  <c:v>612.58199999999999</c:v>
                </c:pt>
                <c:pt idx="5">
                  <c:v>596.10500000000013</c:v>
                </c:pt>
                <c:pt idx="6">
                  <c:v>650.04600000000016</c:v>
                </c:pt>
                <c:pt idx="7">
                  <c:v>933.67799999999988</c:v>
                </c:pt>
                <c:pt idx="8">
                  <c:v>1336.7710000000002</c:v>
                </c:pt>
                <c:pt idx="9">
                  <c:v>1688.7280000000001</c:v>
                </c:pt>
                <c:pt idx="10">
                  <c:v>1915.7790000000002</c:v>
                </c:pt>
                <c:pt idx="11">
                  <c:v>2029.3799999999999</c:v>
                </c:pt>
                <c:pt idx="12">
                  <c:v>2047.259</c:v>
                </c:pt>
                <c:pt idx="13">
                  <c:v>1989.8390000000004</c:v>
                </c:pt>
                <c:pt idx="14">
                  <c:v>1870.105</c:v>
                </c:pt>
                <c:pt idx="15">
                  <c:v>1630.373</c:v>
                </c:pt>
                <c:pt idx="16">
                  <c:v>1267.4840000000002</c:v>
                </c:pt>
                <c:pt idx="17">
                  <c:v>845.85199999999986</c:v>
                </c:pt>
                <c:pt idx="18">
                  <c:v>534.88699999999994</c:v>
                </c:pt>
                <c:pt idx="19">
                  <c:v>416.22199999999998</c:v>
                </c:pt>
                <c:pt idx="20">
                  <c:v>393.84100000000001</c:v>
                </c:pt>
                <c:pt idx="21">
                  <c:v>404.13499999999993</c:v>
                </c:pt>
                <c:pt idx="22">
                  <c:v>419.38200000000001</c:v>
                </c:pt>
                <c:pt idx="23">
                  <c:v>426.67700000000002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65-4F99-A6C1-266ABC349D35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83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125</c:v>
                </c:pt>
                <c:pt idx="7">
                  <c:v>317</c:v>
                </c:pt>
                <c:pt idx="8">
                  <c:v>357</c:v>
                </c:pt>
                <c:pt idx="9">
                  <c:v>203</c:v>
                </c:pt>
                <c:pt idx="10">
                  <c:v>168</c:v>
                </c:pt>
                <c:pt idx="11">
                  <c:v>123</c:v>
                </c:pt>
                <c:pt idx="12">
                  <c:v>128</c:v>
                </c:pt>
                <c:pt idx="13">
                  <c:v>90</c:v>
                </c:pt>
                <c:pt idx="14">
                  <c:v>38</c:v>
                </c:pt>
                <c:pt idx="15">
                  <c:v>38</c:v>
                </c:pt>
                <c:pt idx="16">
                  <c:v>295</c:v>
                </c:pt>
                <c:pt idx="17">
                  <c:v>713</c:v>
                </c:pt>
                <c:pt idx="18">
                  <c:v>908</c:v>
                </c:pt>
                <c:pt idx="19">
                  <c:v>1468</c:v>
                </c:pt>
                <c:pt idx="20">
                  <c:v>1727</c:v>
                </c:pt>
                <c:pt idx="21">
                  <c:v>603</c:v>
                </c:pt>
                <c:pt idx="22">
                  <c:v>289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65-4F99-A6C1-266ABC349D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5579.567</c:v>
                </c:pt>
                <c:pt idx="1">
                  <c:v>5201.6099999999997</c:v>
                </c:pt>
                <c:pt idx="2">
                  <c:v>4996.8280000000004</c:v>
                </c:pt>
                <c:pt idx="3">
                  <c:v>4863.21</c:v>
                </c:pt>
                <c:pt idx="4">
                  <c:v>4798.1059999999998</c:v>
                </c:pt>
                <c:pt idx="5">
                  <c:v>4835.5739999999996</c:v>
                </c:pt>
                <c:pt idx="6">
                  <c:v>4991.9570000000003</c:v>
                </c:pt>
                <c:pt idx="7">
                  <c:v>5420.3739999999998</c:v>
                </c:pt>
                <c:pt idx="8">
                  <c:v>6061.7110000000002</c:v>
                </c:pt>
                <c:pt idx="9">
                  <c:v>6657.585</c:v>
                </c:pt>
                <c:pt idx="10">
                  <c:v>6942.4549999999999</c:v>
                </c:pt>
                <c:pt idx="11">
                  <c:v>7113.43</c:v>
                </c:pt>
                <c:pt idx="12">
                  <c:v>7141.0690000000004</c:v>
                </c:pt>
                <c:pt idx="13">
                  <c:v>7044.3789999999999</c:v>
                </c:pt>
                <c:pt idx="14">
                  <c:v>6932.3450000000003</c:v>
                </c:pt>
                <c:pt idx="15">
                  <c:v>6730.6130000000003</c:v>
                </c:pt>
                <c:pt idx="16">
                  <c:v>6539.7240000000002</c:v>
                </c:pt>
                <c:pt idx="17">
                  <c:v>6655.0919999999996</c:v>
                </c:pt>
                <c:pt idx="18">
                  <c:v>6594.817</c:v>
                </c:pt>
                <c:pt idx="19">
                  <c:v>6831.9390000000003</c:v>
                </c:pt>
                <c:pt idx="20">
                  <c:v>6940.9369999999999</c:v>
                </c:pt>
                <c:pt idx="21">
                  <c:v>6276.9049999999997</c:v>
                </c:pt>
                <c:pt idx="22">
                  <c:v>5898.6120000000001</c:v>
                </c:pt>
                <c:pt idx="23">
                  <c:v>5644.2820000000002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C65-4F99-A6C1-266ABC349D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67.2</c:v>
                </c:pt>
                <c:pt idx="1">
                  <c:v>48.86</c:v>
                </c:pt>
                <c:pt idx="2">
                  <c:v>48.67</c:v>
                </c:pt>
                <c:pt idx="3">
                  <c:v>43.82</c:v>
                </c:pt>
                <c:pt idx="4">
                  <c:v>39.42</c:v>
                </c:pt>
                <c:pt idx="5">
                  <c:v>43.82</c:v>
                </c:pt>
                <c:pt idx="6">
                  <c:v>42.7</c:v>
                </c:pt>
                <c:pt idx="7">
                  <c:v>45.1</c:v>
                </c:pt>
                <c:pt idx="8">
                  <c:v>48.83</c:v>
                </c:pt>
                <c:pt idx="9">
                  <c:v>67.2</c:v>
                </c:pt>
                <c:pt idx="10">
                  <c:v>67.2</c:v>
                </c:pt>
                <c:pt idx="11">
                  <c:v>68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90</c:v>
                </c:pt>
                <c:pt idx="19">
                  <c:v>67.2</c:v>
                </c:pt>
                <c:pt idx="20">
                  <c:v>67.2</c:v>
                </c:pt>
                <c:pt idx="21">
                  <c:v>110</c:v>
                </c:pt>
                <c:pt idx="22">
                  <c:v>95</c:v>
                </c:pt>
                <c:pt idx="23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C65-4F99-A6C1-266ABC349D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44068</v>
          </cell>
        </row>
        <row r="4">
          <cell r="C4" t="str">
            <v>DAM</v>
          </cell>
        </row>
        <row r="18">
          <cell r="C18">
            <v>17979.571999999996</v>
          </cell>
        </row>
        <row r="19">
          <cell r="C19">
            <v>76225.95100000003</v>
          </cell>
        </row>
        <row r="20">
          <cell r="C20">
            <v>7946</v>
          </cell>
        </row>
        <row r="21">
          <cell r="C21">
            <v>20056.684000000001</v>
          </cell>
        </row>
        <row r="22">
          <cell r="C22">
            <v>24484.914000000001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20999.884999999998</v>
          </cell>
        </row>
        <row r="31">
          <cell r="C31">
            <v>27765.717000000001</v>
          </cell>
        </row>
        <row r="32">
          <cell r="C32">
            <v>95613.039000000019</v>
          </cell>
        </row>
        <row r="33">
          <cell r="C33">
            <v>0</v>
          </cell>
        </row>
        <row r="34">
          <cell r="C34">
            <v>134.23000000000002</v>
          </cell>
        </row>
        <row r="35">
          <cell r="C35">
            <v>2180.25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67.2</v>
          </cell>
          <cell r="C7">
            <v>48.86</v>
          </cell>
          <cell r="D7">
            <v>48.67</v>
          </cell>
          <cell r="E7">
            <v>43.82</v>
          </cell>
          <cell r="F7">
            <v>39.42</v>
          </cell>
          <cell r="G7">
            <v>43.82</v>
          </cell>
          <cell r="H7">
            <v>42.7</v>
          </cell>
          <cell r="I7">
            <v>45.1</v>
          </cell>
          <cell r="J7">
            <v>48.83</v>
          </cell>
          <cell r="K7">
            <v>67.2</v>
          </cell>
          <cell r="L7">
            <v>67.2</v>
          </cell>
          <cell r="M7">
            <v>68</v>
          </cell>
          <cell r="N7">
            <v>90</v>
          </cell>
          <cell r="O7">
            <v>90</v>
          </cell>
          <cell r="P7">
            <v>90</v>
          </cell>
          <cell r="Q7">
            <v>90</v>
          </cell>
          <cell r="R7">
            <v>90</v>
          </cell>
          <cell r="S7">
            <v>90</v>
          </cell>
          <cell r="T7">
            <v>90</v>
          </cell>
          <cell r="U7">
            <v>67.2</v>
          </cell>
          <cell r="V7">
            <v>67.2</v>
          </cell>
          <cell r="W7">
            <v>110</v>
          </cell>
          <cell r="X7">
            <v>95</v>
          </cell>
          <cell r="Y7">
            <v>95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247</v>
          </cell>
          <cell r="X10">
            <v>247</v>
          </cell>
          <cell r="Y10">
            <v>178.845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247</v>
          </cell>
          <cell r="X11">
            <v>200.45</v>
          </cell>
          <cell r="Y11">
            <v>150</v>
          </cell>
        </row>
        <row r="20">
          <cell r="B20">
            <v>246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246</v>
          </cell>
          <cell r="L20">
            <v>246</v>
          </cell>
          <cell r="M20">
            <v>246</v>
          </cell>
          <cell r="N20">
            <v>246</v>
          </cell>
          <cell r="O20">
            <v>246</v>
          </cell>
          <cell r="P20">
            <v>246</v>
          </cell>
          <cell r="Q20">
            <v>246</v>
          </cell>
          <cell r="R20">
            <v>246</v>
          </cell>
          <cell r="S20">
            <v>246</v>
          </cell>
          <cell r="T20">
            <v>246</v>
          </cell>
          <cell r="U20">
            <v>246</v>
          </cell>
          <cell r="V20">
            <v>246</v>
          </cell>
          <cell r="W20">
            <v>246</v>
          </cell>
          <cell r="X20">
            <v>246</v>
          </cell>
          <cell r="Y20">
            <v>246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230.27699999999999</v>
          </cell>
          <cell r="V23">
            <v>151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400</v>
          </cell>
          <cell r="C25">
            <v>400</v>
          </cell>
          <cell r="D25">
            <v>405</v>
          </cell>
          <cell r="E25">
            <v>405</v>
          </cell>
          <cell r="F25">
            <v>405</v>
          </cell>
          <cell r="G25">
            <v>400</v>
          </cell>
          <cell r="H25">
            <v>395</v>
          </cell>
          <cell r="I25">
            <v>390</v>
          </cell>
          <cell r="J25">
            <v>390</v>
          </cell>
          <cell r="K25">
            <v>385</v>
          </cell>
          <cell r="L25">
            <v>380</v>
          </cell>
          <cell r="M25">
            <v>380</v>
          </cell>
          <cell r="N25">
            <v>380</v>
          </cell>
          <cell r="O25">
            <v>380</v>
          </cell>
          <cell r="P25">
            <v>380</v>
          </cell>
          <cell r="Q25">
            <v>380</v>
          </cell>
          <cell r="R25">
            <v>380</v>
          </cell>
          <cell r="S25">
            <v>385</v>
          </cell>
          <cell r="T25">
            <v>390</v>
          </cell>
          <cell r="U25">
            <v>390</v>
          </cell>
          <cell r="V25">
            <v>395</v>
          </cell>
          <cell r="W25">
            <v>395</v>
          </cell>
          <cell r="X25">
            <v>400</v>
          </cell>
          <cell r="Y25">
            <v>395</v>
          </cell>
        </row>
        <row r="26">
          <cell r="B26">
            <v>254.21299999999999</v>
          </cell>
          <cell r="K26">
            <v>226.27699999999999</v>
          </cell>
          <cell r="L26">
            <v>222.32599999999999</v>
          </cell>
          <cell r="M26">
            <v>319</v>
          </cell>
          <cell r="N26">
            <v>319</v>
          </cell>
          <cell r="O26">
            <v>319</v>
          </cell>
          <cell r="P26">
            <v>319</v>
          </cell>
          <cell r="Q26">
            <v>319</v>
          </cell>
          <cell r="R26">
            <v>319</v>
          </cell>
          <cell r="S26">
            <v>321</v>
          </cell>
          <cell r="T26">
            <v>323</v>
          </cell>
          <cell r="U26">
            <v>326</v>
          </cell>
          <cell r="V26">
            <v>186.376</v>
          </cell>
          <cell r="W26">
            <v>330</v>
          </cell>
          <cell r="X26">
            <v>331</v>
          </cell>
          <cell r="Y26">
            <v>331</v>
          </cell>
        </row>
        <row r="27">
          <cell r="B27">
            <v>359</v>
          </cell>
          <cell r="C27">
            <v>359</v>
          </cell>
          <cell r="D27">
            <v>359</v>
          </cell>
          <cell r="E27">
            <v>359</v>
          </cell>
          <cell r="F27">
            <v>357</v>
          </cell>
          <cell r="G27">
            <v>354</v>
          </cell>
          <cell r="H27">
            <v>350</v>
          </cell>
          <cell r="I27">
            <v>347</v>
          </cell>
          <cell r="J27">
            <v>345</v>
          </cell>
          <cell r="K27">
            <v>345</v>
          </cell>
          <cell r="L27">
            <v>345</v>
          </cell>
          <cell r="M27">
            <v>345</v>
          </cell>
          <cell r="N27">
            <v>345</v>
          </cell>
          <cell r="O27">
            <v>345</v>
          </cell>
          <cell r="P27">
            <v>345</v>
          </cell>
          <cell r="Q27">
            <v>345</v>
          </cell>
          <cell r="R27">
            <v>345</v>
          </cell>
          <cell r="S27">
            <v>346</v>
          </cell>
          <cell r="T27">
            <v>348</v>
          </cell>
          <cell r="U27">
            <v>351</v>
          </cell>
          <cell r="V27">
            <v>354</v>
          </cell>
          <cell r="W27">
            <v>356</v>
          </cell>
          <cell r="X27">
            <v>357</v>
          </cell>
          <cell r="Y27">
            <v>359</v>
          </cell>
        </row>
        <row r="28">
          <cell r="B28">
            <v>442</v>
          </cell>
          <cell r="C28">
            <v>444</v>
          </cell>
          <cell r="D28">
            <v>187.16300000000001</v>
          </cell>
          <cell r="E28">
            <v>130</v>
          </cell>
          <cell r="F28">
            <v>130</v>
          </cell>
          <cell r="G28">
            <v>130</v>
          </cell>
          <cell r="H28">
            <v>130</v>
          </cell>
          <cell r="I28">
            <v>130</v>
          </cell>
          <cell r="J28">
            <v>430</v>
          </cell>
          <cell r="K28">
            <v>427</v>
          </cell>
          <cell r="L28">
            <v>424</v>
          </cell>
          <cell r="M28">
            <v>424</v>
          </cell>
          <cell r="N28">
            <v>424</v>
          </cell>
          <cell r="O28">
            <v>424</v>
          </cell>
          <cell r="P28">
            <v>424</v>
          </cell>
          <cell r="Q28">
            <v>424</v>
          </cell>
          <cell r="R28">
            <v>424</v>
          </cell>
          <cell r="S28">
            <v>428</v>
          </cell>
          <cell r="T28">
            <v>433</v>
          </cell>
          <cell r="U28">
            <v>437</v>
          </cell>
          <cell r="V28">
            <v>438</v>
          </cell>
          <cell r="W28">
            <v>438</v>
          </cell>
          <cell r="X28">
            <v>439</v>
          </cell>
          <cell r="Y28">
            <v>439</v>
          </cell>
        </row>
        <row r="29">
          <cell r="B29">
            <v>385</v>
          </cell>
          <cell r="C29">
            <v>388</v>
          </cell>
          <cell r="D29">
            <v>388</v>
          </cell>
          <cell r="E29">
            <v>391</v>
          </cell>
          <cell r="F29">
            <v>391</v>
          </cell>
          <cell r="G29">
            <v>391</v>
          </cell>
          <cell r="H29">
            <v>385</v>
          </cell>
          <cell r="I29">
            <v>380</v>
          </cell>
          <cell r="J29">
            <v>370</v>
          </cell>
          <cell r="K29">
            <v>364</v>
          </cell>
          <cell r="L29">
            <v>358</v>
          </cell>
          <cell r="M29">
            <v>351</v>
          </cell>
          <cell r="N29">
            <v>347</v>
          </cell>
          <cell r="O29">
            <v>343</v>
          </cell>
          <cell r="P29">
            <v>347</v>
          </cell>
          <cell r="Q29">
            <v>351</v>
          </cell>
          <cell r="R29">
            <v>354</v>
          </cell>
          <cell r="S29">
            <v>358</v>
          </cell>
          <cell r="T29">
            <v>364</v>
          </cell>
          <cell r="U29">
            <v>370</v>
          </cell>
          <cell r="V29">
            <v>377</v>
          </cell>
          <cell r="W29">
            <v>382</v>
          </cell>
          <cell r="X29">
            <v>385</v>
          </cell>
          <cell r="Y29">
            <v>385</v>
          </cell>
        </row>
        <row r="34">
          <cell r="B34">
            <v>349</v>
          </cell>
          <cell r="C34">
            <v>303.29000000000002</v>
          </cell>
          <cell r="D34">
            <v>303.005</v>
          </cell>
          <cell r="E34">
            <v>295.73</v>
          </cell>
          <cell r="F34">
            <v>285.166</v>
          </cell>
          <cell r="G34">
            <v>295.73</v>
          </cell>
          <cell r="H34">
            <v>294.05</v>
          </cell>
          <cell r="I34">
            <v>297.64999999999998</v>
          </cell>
          <cell r="J34">
            <v>303.245</v>
          </cell>
          <cell r="K34">
            <v>349</v>
          </cell>
          <cell r="L34">
            <v>346</v>
          </cell>
          <cell r="M34">
            <v>345</v>
          </cell>
          <cell r="N34">
            <v>344</v>
          </cell>
          <cell r="O34">
            <v>343</v>
          </cell>
          <cell r="P34">
            <v>342</v>
          </cell>
          <cell r="Q34">
            <v>340</v>
          </cell>
          <cell r="R34">
            <v>340</v>
          </cell>
          <cell r="S34">
            <v>340</v>
          </cell>
          <cell r="T34">
            <v>340</v>
          </cell>
          <cell r="U34">
            <v>343</v>
          </cell>
          <cell r="V34">
            <v>344</v>
          </cell>
          <cell r="W34">
            <v>346</v>
          </cell>
          <cell r="X34">
            <v>349</v>
          </cell>
          <cell r="Y34">
            <v>357</v>
          </cell>
        </row>
        <row r="35">
          <cell r="B35">
            <v>340.88</v>
          </cell>
          <cell r="C35">
            <v>322.149</v>
          </cell>
          <cell r="D35">
            <v>322.17599999999999</v>
          </cell>
          <cell r="E35">
            <v>317.76400000000001</v>
          </cell>
          <cell r="F35">
            <v>291.94</v>
          </cell>
          <cell r="G35">
            <v>313.613</v>
          </cell>
          <cell r="H35">
            <v>311.27699999999999</v>
          </cell>
          <cell r="I35">
            <v>315.14600000000002</v>
          </cell>
          <cell r="J35">
            <v>320.17599999999999</v>
          </cell>
          <cell r="K35">
            <v>333.68</v>
          </cell>
          <cell r="L35">
            <v>330.45</v>
          </cell>
          <cell r="M35">
            <v>327.14999999999998</v>
          </cell>
          <cell r="N35">
            <v>324.91000000000003</v>
          </cell>
          <cell r="O35">
            <v>322.64</v>
          </cell>
          <cell r="P35">
            <v>320.33999999999997</v>
          </cell>
          <cell r="Q35">
            <v>320.33999999999997</v>
          </cell>
          <cell r="R35">
            <v>320.33999999999997</v>
          </cell>
          <cell r="S35">
            <v>320.33999999999997</v>
          </cell>
          <cell r="T35">
            <v>326.02999999999997</v>
          </cell>
          <cell r="U35">
            <v>331.54</v>
          </cell>
          <cell r="V35">
            <v>336.82</v>
          </cell>
          <cell r="W35">
            <v>338.87</v>
          </cell>
          <cell r="X35">
            <v>340.88</v>
          </cell>
          <cell r="Y35">
            <v>342.86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393</v>
          </cell>
          <cell r="C37">
            <v>394</v>
          </cell>
          <cell r="D37">
            <v>350</v>
          </cell>
          <cell r="E37">
            <v>341.90499999999997</v>
          </cell>
          <cell r="F37">
            <v>300</v>
          </cell>
          <cell r="G37">
            <v>344.226</v>
          </cell>
          <cell r="H37">
            <v>320</v>
          </cell>
          <cell r="I37">
            <v>386</v>
          </cell>
          <cell r="J37">
            <v>342.61900000000003</v>
          </cell>
          <cell r="K37">
            <v>382</v>
          </cell>
          <cell r="L37">
            <v>380</v>
          </cell>
          <cell r="M37">
            <v>378</v>
          </cell>
          <cell r="N37">
            <v>375</v>
          </cell>
          <cell r="O37">
            <v>373</v>
          </cell>
          <cell r="P37">
            <v>371</v>
          </cell>
          <cell r="Q37">
            <v>374</v>
          </cell>
          <cell r="R37">
            <v>376</v>
          </cell>
          <cell r="S37">
            <v>379</v>
          </cell>
          <cell r="T37">
            <v>381</v>
          </cell>
          <cell r="U37">
            <v>384</v>
          </cell>
          <cell r="V37">
            <v>386</v>
          </cell>
          <cell r="W37">
            <v>387</v>
          </cell>
          <cell r="X37">
            <v>388</v>
          </cell>
          <cell r="Y37">
            <v>389</v>
          </cell>
        </row>
        <row r="38">
          <cell r="B38">
            <v>386</v>
          </cell>
          <cell r="C38">
            <v>385.55099999999999</v>
          </cell>
          <cell r="D38">
            <v>350</v>
          </cell>
          <cell r="E38">
            <v>320</v>
          </cell>
          <cell r="F38">
            <v>309.51799999999997</v>
          </cell>
          <cell r="G38">
            <v>300</v>
          </cell>
          <cell r="H38">
            <v>350</v>
          </cell>
          <cell r="I38">
            <v>376</v>
          </cell>
          <cell r="J38">
            <v>340</v>
          </cell>
          <cell r="K38">
            <v>369</v>
          </cell>
          <cell r="L38">
            <v>363</v>
          </cell>
          <cell r="M38">
            <v>358</v>
          </cell>
          <cell r="N38">
            <v>352</v>
          </cell>
          <cell r="O38">
            <v>347</v>
          </cell>
          <cell r="P38">
            <v>341</v>
          </cell>
          <cell r="Q38">
            <v>346</v>
          </cell>
          <cell r="R38">
            <v>351</v>
          </cell>
          <cell r="S38">
            <v>356</v>
          </cell>
          <cell r="T38">
            <v>361</v>
          </cell>
          <cell r="U38">
            <v>366</v>
          </cell>
          <cell r="V38">
            <v>371</v>
          </cell>
          <cell r="W38">
            <v>372</v>
          </cell>
          <cell r="X38">
            <v>373</v>
          </cell>
          <cell r="Y38">
            <v>374</v>
          </cell>
        </row>
        <row r="39">
          <cell r="B39">
            <v>2</v>
          </cell>
        </row>
        <row r="42">
          <cell r="H42">
            <v>87</v>
          </cell>
          <cell r="I42">
            <v>94</v>
          </cell>
          <cell r="J42">
            <v>94</v>
          </cell>
          <cell r="K42">
            <v>20</v>
          </cell>
          <cell r="L42">
            <v>20</v>
          </cell>
          <cell r="M42">
            <v>20</v>
          </cell>
          <cell r="N42">
            <v>40</v>
          </cell>
          <cell r="O42">
            <v>20</v>
          </cell>
          <cell r="R42">
            <v>94</v>
          </cell>
          <cell r="S42">
            <v>188</v>
          </cell>
          <cell r="T42">
            <v>188</v>
          </cell>
          <cell r="U42">
            <v>281</v>
          </cell>
          <cell r="V42">
            <v>376</v>
          </cell>
          <cell r="W42">
            <v>175</v>
          </cell>
          <cell r="X42">
            <v>123</v>
          </cell>
        </row>
        <row r="43">
          <cell r="I43">
            <v>40</v>
          </cell>
          <cell r="J43">
            <v>80</v>
          </cell>
          <cell r="R43">
            <v>80</v>
          </cell>
          <cell r="S43">
            <v>160</v>
          </cell>
          <cell r="T43">
            <v>160</v>
          </cell>
          <cell r="U43">
            <v>240</v>
          </cell>
          <cell r="V43">
            <v>320</v>
          </cell>
          <cell r="W43">
            <v>90</v>
          </cell>
          <cell r="X43">
            <v>80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27</v>
          </cell>
          <cell r="U45">
            <v>60</v>
          </cell>
          <cell r="V45">
            <v>60</v>
          </cell>
        </row>
        <row r="46">
          <cell r="R46">
            <v>83</v>
          </cell>
          <cell r="S46">
            <v>182</v>
          </cell>
          <cell r="T46">
            <v>240</v>
          </cell>
          <cell r="U46">
            <v>240</v>
          </cell>
          <cell r="V46">
            <v>240</v>
          </cell>
          <cell r="W46">
            <v>120</v>
          </cell>
          <cell r="X46">
            <v>60</v>
          </cell>
        </row>
        <row r="47">
          <cell r="S47">
            <v>105</v>
          </cell>
          <cell r="T47">
            <v>105</v>
          </cell>
          <cell r="U47">
            <v>147</v>
          </cell>
          <cell r="V47">
            <v>105</v>
          </cell>
          <cell r="W47">
            <v>80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32</v>
          </cell>
          <cell r="U48">
            <v>40</v>
          </cell>
          <cell r="V48">
            <v>40</v>
          </cell>
          <cell r="W48">
            <v>40</v>
          </cell>
        </row>
        <row r="49">
          <cell r="T49">
            <v>45</v>
          </cell>
          <cell r="U49">
            <v>126</v>
          </cell>
          <cell r="V49">
            <v>109</v>
          </cell>
        </row>
        <row r="50">
          <cell r="S50">
            <v>40</v>
          </cell>
          <cell r="T50">
            <v>45</v>
          </cell>
          <cell r="U50">
            <v>126</v>
          </cell>
          <cell r="V50">
            <v>109</v>
          </cell>
        </row>
        <row r="53">
          <cell r="T53">
            <v>50</v>
          </cell>
          <cell r="U53">
            <v>100</v>
          </cell>
          <cell r="V53">
            <v>100</v>
          </cell>
        </row>
        <row r="55">
          <cell r="V55">
            <v>100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</row>
        <row r="57">
          <cell r="B57">
            <v>38</v>
          </cell>
          <cell r="C57">
            <v>38</v>
          </cell>
          <cell r="D57">
            <v>38</v>
          </cell>
          <cell r="E57">
            <v>38</v>
          </cell>
          <cell r="F57">
            <v>38</v>
          </cell>
          <cell r="G57">
            <v>38</v>
          </cell>
          <cell r="H57">
            <v>38</v>
          </cell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38</v>
          </cell>
          <cell r="P57">
            <v>38</v>
          </cell>
          <cell r="Q57">
            <v>38</v>
          </cell>
          <cell r="R57">
            <v>38</v>
          </cell>
          <cell r="S57">
            <v>38</v>
          </cell>
          <cell r="T57">
            <v>38</v>
          </cell>
          <cell r="U57">
            <v>38</v>
          </cell>
          <cell r="V57">
            <v>38</v>
          </cell>
          <cell r="W57">
            <v>38</v>
          </cell>
          <cell r="X57">
            <v>26</v>
          </cell>
          <cell r="Y57">
            <v>38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607.57399999999996</v>
          </cell>
          <cell r="C61">
            <v>608.72</v>
          </cell>
          <cell r="D61">
            <v>629.58400000000006</v>
          </cell>
          <cell r="E61">
            <v>629.91099999999994</v>
          </cell>
          <cell r="F61">
            <v>612.58199999999999</v>
          </cell>
          <cell r="G61">
            <v>596.10500000000013</v>
          </cell>
          <cell r="H61">
            <v>650.04600000000016</v>
          </cell>
          <cell r="I61">
            <v>933.67799999999988</v>
          </cell>
          <cell r="J61">
            <v>1336.7710000000002</v>
          </cell>
          <cell r="K61">
            <v>1688.7280000000001</v>
          </cell>
          <cell r="L61">
            <v>1915.7790000000002</v>
          </cell>
          <cell r="M61">
            <v>2029.3799999999999</v>
          </cell>
          <cell r="N61">
            <v>2047.259</v>
          </cell>
          <cell r="O61">
            <v>1989.8390000000004</v>
          </cell>
          <cell r="P61">
            <v>1870.105</v>
          </cell>
          <cell r="Q61">
            <v>1630.373</v>
          </cell>
          <cell r="R61">
            <v>1267.4840000000002</v>
          </cell>
          <cell r="S61">
            <v>845.85199999999986</v>
          </cell>
          <cell r="T61">
            <v>534.88699999999994</v>
          </cell>
          <cell r="U61">
            <v>416.22199999999998</v>
          </cell>
          <cell r="V61">
            <v>393.84100000000001</v>
          </cell>
          <cell r="W61">
            <v>404.13499999999993</v>
          </cell>
          <cell r="X61">
            <v>419.38200000000001</v>
          </cell>
          <cell r="Y61">
            <v>426.67700000000002</v>
          </cell>
        </row>
        <row r="74">
          <cell r="B74">
            <v>119</v>
          </cell>
          <cell r="C74">
            <v>128</v>
          </cell>
          <cell r="D74">
            <v>136</v>
          </cell>
          <cell r="E74">
            <v>141</v>
          </cell>
          <cell r="F74">
            <v>140</v>
          </cell>
          <cell r="G74">
            <v>130</v>
          </cell>
          <cell r="H74">
            <v>156</v>
          </cell>
          <cell r="I74">
            <v>150</v>
          </cell>
          <cell r="J74">
            <v>129</v>
          </cell>
          <cell r="K74">
            <v>138</v>
          </cell>
          <cell r="L74">
            <v>145</v>
          </cell>
          <cell r="M74">
            <v>94</v>
          </cell>
          <cell r="N74">
            <v>119</v>
          </cell>
          <cell r="O74">
            <v>119</v>
          </cell>
          <cell r="P74">
            <v>138</v>
          </cell>
          <cell r="Q74">
            <v>181</v>
          </cell>
          <cell r="R74">
            <v>161</v>
          </cell>
          <cell r="S74">
            <v>205</v>
          </cell>
          <cell r="T74">
            <v>170</v>
          </cell>
          <cell r="U74">
            <v>158</v>
          </cell>
          <cell r="V74">
            <v>158</v>
          </cell>
          <cell r="W74">
            <v>162</v>
          </cell>
          <cell r="X74">
            <v>162</v>
          </cell>
          <cell r="Y74">
            <v>134</v>
          </cell>
        </row>
        <row r="75">
          <cell r="B75">
            <v>240</v>
          </cell>
          <cell r="C75">
            <v>240</v>
          </cell>
          <cell r="D75">
            <v>240</v>
          </cell>
          <cell r="E75">
            <v>240</v>
          </cell>
          <cell r="F75">
            <v>240</v>
          </cell>
          <cell r="G75">
            <v>240</v>
          </cell>
          <cell r="H75">
            <v>239</v>
          </cell>
          <cell r="I75">
            <v>203</v>
          </cell>
          <cell r="J75">
            <v>187</v>
          </cell>
          <cell r="K75">
            <v>204</v>
          </cell>
          <cell r="L75">
            <v>204</v>
          </cell>
          <cell r="M75">
            <v>204</v>
          </cell>
          <cell r="N75">
            <v>204</v>
          </cell>
          <cell r="O75">
            <v>204</v>
          </cell>
          <cell r="P75">
            <v>208</v>
          </cell>
          <cell r="Q75">
            <v>207</v>
          </cell>
          <cell r="R75">
            <v>188</v>
          </cell>
          <cell r="S75">
            <v>213</v>
          </cell>
          <cell r="T75">
            <v>208</v>
          </cell>
          <cell r="U75">
            <v>203</v>
          </cell>
          <cell r="V75">
            <v>220</v>
          </cell>
          <cell r="W75">
            <v>223</v>
          </cell>
          <cell r="X75">
            <v>230</v>
          </cell>
          <cell r="Y75">
            <v>230</v>
          </cell>
        </row>
        <row r="76">
          <cell r="B76">
            <v>248</v>
          </cell>
          <cell r="C76">
            <v>251</v>
          </cell>
          <cell r="D76">
            <v>288</v>
          </cell>
          <cell r="E76">
            <v>251</v>
          </cell>
          <cell r="F76">
            <v>290</v>
          </cell>
          <cell r="G76">
            <v>283</v>
          </cell>
          <cell r="H76">
            <v>297</v>
          </cell>
          <cell r="I76">
            <v>273</v>
          </cell>
          <cell r="J76">
            <v>278</v>
          </cell>
          <cell r="K76">
            <v>264</v>
          </cell>
          <cell r="L76">
            <v>273</v>
          </cell>
          <cell r="M76">
            <v>268</v>
          </cell>
          <cell r="N76">
            <v>243</v>
          </cell>
          <cell r="O76">
            <v>251</v>
          </cell>
          <cell r="P76">
            <v>251</v>
          </cell>
          <cell r="Q76">
            <v>277</v>
          </cell>
          <cell r="R76">
            <v>283</v>
          </cell>
          <cell r="S76">
            <v>289</v>
          </cell>
          <cell r="T76">
            <v>300</v>
          </cell>
          <cell r="U76">
            <v>258</v>
          </cell>
          <cell r="V76">
            <v>283</v>
          </cell>
          <cell r="W76">
            <v>263</v>
          </cell>
          <cell r="X76">
            <v>260</v>
          </cell>
          <cell r="Y76">
            <v>288</v>
          </cell>
        </row>
        <row r="77">
          <cell r="D77">
            <v>1</v>
          </cell>
          <cell r="G77">
            <v>6</v>
          </cell>
          <cell r="H77">
            <v>8</v>
          </cell>
          <cell r="I77">
            <v>11</v>
          </cell>
          <cell r="J77">
            <v>11</v>
          </cell>
          <cell r="K77">
            <v>10</v>
          </cell>
          <cell r="L77">
            <v>10</v>
          </cell>
          <cell r="M77">
            <v>10</v>
          </cell>
          <cell r="N77">
            <v>6</v>
          </cell>
          <cell r="O77">
            <v>6</v>
          </cell>
          <cell r="P77">
            <v>10</v>
          </cell>
          <cell r="Q77">
            <v>10</v>
          </cell>
          <cell r="S77">
            <v>5</v>
          </cell>
          <cell r="T77">
            <v>5</v>
          </cell>
          <cell r="U77">
            <v>10</v>
          </cell>
          <cell r="V77">
            <v>10</v>
          </cell>
          <cell r="W77">
            <v>10</v>
          </cell>
          <cell r="Y77">
            <v>8</v>
          </cell>
        </row>
        <row r="78">
          <cell r="B78">
            <v>146</v>
          </cell>
          <cell r="C78">
            <v>166</v>
          </cell>
          <cell r="D78">
            <v>226</v>
          </cell>
          <cell r="E78">
            <v>229</v>
          </cell>
          <cell r="F78">
            <v>234</v>
          </cell>
          <cell r="G78">
            <v>240</v>
          </cell>
          <cell r="H78">
            <v>207.684</v>
          </cell>
          <cell r="I78">
            <v>137</v>
          </cell>
          <cell r="J78">
            <v>148</v>
          </cell>
          <cell r="K78">
            <v>144</v>
          </cell>
          <cell r="L78">
            <v>253</v>
          </cell>
          <cell r="M78">
            <v>223</v>
          </cell>
          <cell r="N78">
            <v>248</v>
          </cell>
          <cell r="O78">
            <v>253</v>
          </cell>
          <cell r="P78">
            <v>293</v>
          </cell>
          <cell r="Q78">
            <v>253</v>
          </cell>
          <cell r="R78">
            <v>201</v>
          </cell>
          <cell r="S78">
            <v>216</v>
          </cell>
          <cell r="T78">
            <v>268</v>
          </cell>
          <cell r="U78">
            <v>116</v>
          </cell>
          <cell r="V78">
            <v>136</v>
          </cell>
          <cell r="W78">
            <v>138</v>
          </cell>
          <cell r="X78">
            <v>93</v>
          </cell>
          <cell r="Y78">
            <v>139</v>
          </cell>
        </row>
      </sheetData>
      <sheetData sheetId="6">
        <row r="65">
          <cell r="B65">
            <v>963.01</v>
          </cell>
          <cell r="C65">
            <v>994.86</v>
          </cell>
          <cell r="D65">
            <v>1004.86</v>
          </cell>
          <cell r="E65">
            <v>1004.86</v>
          </cell>
          <cell r="F65">
            <v>1005.23</v>
          </cell>
          <cell r="G65">
            <v>1002.23</v>
          </cell>
          <cell r="H65">
            <v>985.755</v>
          </cell>
          <cell r="I65">
            <v>960.45500000000004</v>
          </cell>
          <cell r="J65">
            <v>931.45500000000004</v>
          </cell>
          <cell r="K65">
            <v>995</v>
          </cell>
          <cell r="L65">
            <v>898</v>
          </cell>
          <cell r="M65">
            <v>872</v>
          </cell>
          <cell r="N65">
            <v>836</v>
          </cell>
          <cell r="O65">
            <v>719</v>
          </cell>
          <cell r="P65">
            <v>777.01</v>
          </cell>
          <cell r="Q65">
            <v>778</v>
          </cell>
          <cell r="R65">
            <v>794</v>
          </cell>
          <cell r="S65">
            <v>797.04</v>
          </cell>
          <cell r="T65">
            <v>732.04</v>
          </cell>
          <cell r="U65">
            <v>753.03</v>
          </cell>
          <cell r="V65">
            <v>755.02</v>
          </cell>
          <cell r="W65">
            <v>762.01</v>
          </cell>
          <cell r="X65">
            <v>757</v>
          </cell>
          <cell r="Y65">
            <v>922.02</v>
          </cell>
        </row>
        <row r="66">
          <cell r="B66">
            <v>997.18700000000013</v>
          </cell>
          <cell r="C66">
            <v>942.9799999999999</v>
          </cell>
          <cell r="D66">
            <v>915.79499999999996</v>
          </cell>
          <cell r="E66">
            <v>904.35299999999995</v>
          </cell>
          <cell r="F66">
            <v>914.05899999999997</v>
          </cell>
          <cell r="G66">
            <v>967.32199999999989</v>
          </cell>
          <cell r="H66">
            <v>1079.0459999999998</v>
          </cell>
          <cell r="I66">
            <v>1203.2280000000001</v>
          </cell>
          <cell r="J66">
            <v>1328.4569999999999</v>
          </cell>
          <cell r="K66">
            <v>1423.6439999999998</v>
          </cell>
          <cell r="L66">
            <v>1482.0459999999998</v>
          </cell>
          <cell r="M66">
            <v>1412.5799999999997</v>
          </cell>
          <cell r="N66">
            <v>1433.1189999999997</v>
          </cell>
          <cell r="O66">
            <v>1361.4759999999997</v>
          </cell>
          <cell r="P66">
            <v>1233.2489999999996</v>
          </cell>
          <cell r="Q66">
            <v>1189.0619999999999</v>
          </cell>
          <cell r="R66">
            <v>1142.5609999999999</v>
          </cell>
          <cell r="S66">
            <v>1198.0059999999999</v>
          </cell>
          <cell r="T66">
            <v>1189.0789999999997</v>
          </cell>
          <cell r="U66">
            <v>1316.2329999999999</v>
          </cell>
          <cell r="V66">
            <v>1287.0410000000002</v>
          </cell>
          <cell r="W66">
            <v>1017.5050000000001</v>
          </cell>
          <cell r="X66">
            <v>953.29199999999992</v>
          </cell>
          <cell r="Y66">
            <v>874.39700000000005</v>
          </cell>
        </row>
        <row r="67">
          <cell r="B67">
            <v>3532.9700000000003</v>
          </cell>
          <cell r="C67">
            <v>3182.77</v>
          </cell>
          <cell r="D67">
            <v>2998.623</v>
          </cell>
          <cell r="E67">
            <v>2878.9969999999998</v>
          </cell>
          <cell r="F67">
            <v>2804.8669999999997</v>
          </cell>
          <cell r="G67">
            <v>2791.7719999999999</v>
          </cell>
          <cell r="H67">
            <v>2850.5059999999999</v>
          </cell>
          <cell r="I67">
            <v>3131.4609999999998</v>
          </cell>
          <cell r="J67">
            <v>3646.1490000000003</v>
          </cell>
          <cell r="K67">
            <v>4151.0410000000002</v>
          </cell>
          <cell r="L67">
            <v>4474.0589999999993</v>
          </cell>
          <cell r="M67">
            <v>4739.75</v>
          </cell>
          <cell r="N67">
            <v>4780.3</v>
          </cell>
          <cell r="O67">
            <v>4870.302999999999</v>
          </cell>
          <cell r="P67">
            <v>4828.6360000000004</v>
          </cell>
          <cell r="Q67">
            <v>4670.1010000000006</v>
          </cell>
          <cell r="R67">
            <v>4508.0630000000001</v>
          </cell>
          <cell r="S67">
            <v>4559.6959999999999</v>
          </cell>
          <cell r="T67">
            <v>4567.6479999999992</v>
          </cell>
          <cell r="U67">
            <v>4653.3260000000009</v>
          </cell>
          <cell r="V67">
            <v>4766.3760000000002</v>
          </cell>
          <cell r="W67">
            <v>4388.1899999999996</v>
          </cell>
          <cell r="X67">
            <v>4086.4700000000007</v>
          </cell>
          <cell r="Y67">
            <v>3750.9650000000001</v>
          </cell>
        </row>
        <row r="69">
          <cell r="B69">
            <v>86.4</v>
          </cell>
          <cell r="C69">
            <v>81</v>
          </cell>
          <cell r="D69">
            <v>77.55</v>
          </cell>
          <cell r="E69">
            <v>75</v>
          </cell>
          <cell r="F69">
            <v>73.95</v>
          </cell>
          <cell r="G69">
            <v>74.25</v>
          </cell>
          <cell r="H69">
            <v>76.650000000000006</v>
          </cell>
          <cell r="I69">
            <v>81</v>
          </cell>
          <cell r="J69">
            <v>85.65</v>
          </cell>
          <cell r="K69">
            <v>87.9</v>
          </cell>
          <cell r="L69">
            <v>88.35</v>
          </cell>
          <cell r="M69">
            <v>89.1</v>
          </cell>
          <cell r="N69">
            <v>91.65</v>
          </cell>
          <cell r="O69">
            <v>93.6</v>
          </cell>
          <cell r="P69">
            <v>93.45</v>
          </cell>
          <cell r="Q69">
            <v>93.45</v>
          </cell>
          <cell r="R69">
            <v>95.1</v>
          </cell>
          <cell r="S69">
            <v>100.35</v>
          </cell>
          <cell r="T69">
            <v>106.05</v>
          </cell>
          <cell r="U69">
            <v>109.35</v>
          </cell>
          <cell r="V69">
            <v>112.5</v>
          </cell>
          <cell r="W69">
            <v>109.2</v>
          </cell>
          <cell r="X69">
            <v>101.85</v>
          </cell>
          <cell r="Y69">
            <v>96.9</v>
          </cell>
        </row>
        <row r="77">
          <cell r="I77">
            <v>44.230000000000004</v>
          </cell>
          <cell r="J77">
            <v>70</v>
          </cell>
          <cell r="V77">
            <v>20</v>
          </cell>
        </row>
      </sheetData>
      <sheetData sheetId="7">
        <row r="7">
          <cell r="B7">
            <v>67.2</v>
          </cell>
          <cell r="C7">
            <v>48.86</v>
          </cell>
          <cell r="D7">
            <v>48.67</v>
          </cell>
          <cell r="E7">
            <v>43.82</v>
          </cell>
          <cell r="F7">
            <v>39.42</v>
          </cell>
          <cell r="G7">
            <v>43.82</v>
          </cell>
          <cell r="H7">
            <v>42.7</v>
          </cell>
          <cell r="I7">
            <v>45.1</v>
          </cell>
          <cell r="J7">
            <v>48.83</v>
          </cell>
          <cell r="K7">
            <v>67.2</v>
          </cell>
          <cell r="L7">
            <v>67.2</v>
          </cell>
          <cell r="M7">
            <v>68</v>
          </cell>
          <cell r="N7">
            <v>90</v>
          </cell>
          <cell r="O7">
            <v>90</v>
          </cell>
          <cell r="P7">
            <v>90</v>
          </cell>
          <cell r="Q7">
            <v>90</v>
          </cell>
          <cell r="R7">
            <v>90</v>
          </cell>
          <cell r="S7">
            <v>90</v>
          </cell>
          <cell r="T7">
            <v>90</v>
          </cell>
          <cell r="U7">
            <v>67.2</v>
          </cell>
          <cell r="V7">
            <v>67.2</v>
          </cell>
          <cell r="W7">
            <v>110</v>
          </cell>
          <cell r="X7">
            <v>95</v>
          </cell>
          <cell r="Y7">
            <v>95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ELECTRADE_SPA</v>
          </cell>
        </row>
        <row r="13">
          <cell r="A13" t="str">
            <v>ELPEDISON</v>
          </cell>
        </row>
        <row r="14">
          <cell r="A14" t="str">
            <v>ENSCO_ENERGY</v>
          </cell>
        </row>
        <row r="15">
          <cell r="A15" t="str">
            <v>EUNICE_TRADING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INACCESS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LE_TRADING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MOCK_PARTY1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STATKRAFT-DE1</v>
          </cell>
        </row>
        <row r="34">
          <cell r="A34" t="str">
            <v>SUSAKI_POWER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3">
          <cell r="A43" t="str">
            <v>ADMHE</v>
          </cell>
        </row>
        <row r="44">
          <cell r="A44" t="str">
            <v>DANSKECOM</v>
          </cell>
        </row>
        <row r="45">
          <cell r="A45" t="str">
            <v>EGPH_SUPPLY</v>
          </cell>
        </row>
        <row r="46">
          <cell r="A46" t="str">
            <v>ELPEDISON</v>
          </cell>
        </row>
        <row r="47">
          <cell r="A47" t="str">
            <v>EUNICE_TRADING</v>
          </cell>
        </row>
        <row r="48">
          <cell r="A48" t="str">
            <v>HERON</v>
          </cell>
        </row>
        <row r="49">
          <cell r="A49" t="str">
            <v>INTERENERGO</v>
          </cell>
        </row>
        <row r="50">
          <cell r="A50" t="str">
            <v>KEN</v>
          </cell>
        </row>
        <row r="51">
          <cell r="A51" t="str">
            <v>KVMARKOUSA</v>
          </cell>
        </row>
        <row r="52">
          <cell r="A52" t="str">
            <v>MYTILINEOS</v>
          </cell>
        </row>
        <row r="53">
          <cell r="A53" t="str">
            <v>NRG_TRADING_HOUS</v>
          </cell>
        </row>
        <row r="54">
          <cell r="A54" t="str">
            <v>OTEESTATE</v>
          </cell>
        </row>
        <row r="55">
          <cell r="A55" t="str">
            <v>PETROGAZ</v>
          </cell>
        </row>
        <row r="56">
          <cell r="A56" t="str">
            <v>PPC</v>
          </cell>
        </row>
        <row r="57">
          <cell r="A57" t="str">
            <v>VIENER</v>
          </cell>
        </row>
        <row r="58">
          <cell r="A58" t="str">
            <v>VIOLAR</v>
          </cell>
        </row>
        <row r="59">
          <cell r="A59" t="str">
            <v>VOLTERRA</v>
          </cell>
        </row>
        <row r="60">
          <cell r="A60" t="str">
            <v>VOLTON</v>
          </cell>
        </row>
        <row r="61">
          <cell r="A61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5579.567</v>
      </c>
      <c r="C4" s="18">
        <v>5201.6099999999997</v>
      </c>
      <c r="D4" s="18">
        <v>4996.8280000000004</v>
      </c>
      <c r="E4" s="18">
        <v>4863.21</v>
      </c>
      <c r="F4" s="18">
        <v>4798.1059999999998</v>
      </c>
      <c r="G4" s="18">
        <v>4835.5739999999996</v>
      </c>
      <c r="H4" s="18">
        <v>4991.9570000000003</v>
      </c>
      <c r="I4" s="18">
        <v>5420.3739999999998</v>
      </c>
      <c r="J4" s="18">
        <v>6061.7110000000002</v>
      </c>
      <c r="K4" s="18">
        <v>6657.585</v>
      </c>
      <c r="L4" s="18">
        <v>6942.4549999999999</v>
      </c>
      <c r="M4" s="18">
        <v>7113.43</v>
      </c>
      <c r="N4" s="18">
        <v>7141.0690000000004</v>
      </c>
      <c r="O4" s="18">
        <v>7044.3789999999999</v>
      </c>
      <c r="P4" s="18">
        <v>6932.3450000000003</v>
      </c>
      <c r="Q4" s="18">
        <v>6730.6130000000003</v>
      </c>
      <c r="R4" s="18">
        <v>6539.7240000000002</v>
      </c>
      <c r="S4" s="18">
        <v>6655.0919999999996</v>
      </c>
      <c r="T4" s="18">
        <v>6594.817</v>
      </c>
      <c r="U4" s="18">
        <v>6831.9390000000003</v>
      </c>
      <c r="V4" s="18">
        <v>6940.9369999999999</v>
      </c>
      <c r="W4" s="18">
        <v>6276.9049999999997</v>
      </c>
      <c r="X4" s="18">
        <v>5898.6120000000001</v>
      </c>
      <c r="Y4" s="18">
        <v>5644.2820000000002</v>
      </c>
      <c r="Z4" s="19"/>
      <c r="AA4" s="20">
        <f>SUM(B4:Z4)</f>
        <v>146693.12100000001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67.2</v>
      </c>
      <c r="C7" s="28">
        <v>48.86</v>
      </c>
      <c r="D7" s="28">
        <v>48.67</v>
      </c>
      <c r="E7" s="28">
        <v>43.82</v>
      </c>
      <c r="F7" s="28">
        <v>39.42</v>
      </c>
      <c r="G7" s="28">
        <v>43.82</v>
      </c>
      <c r="H7" s="28">
        <v>42.7</v>
      </c>
      <c r="I7" s="28">
        <v>45.1</v>
      </c>
      <c r="J7" s="28">
        <v>48.83</v>
      </c>
      <c r="K7" s="28">
        <v>67.2</v>
      </c>
      <c r="L7" s="28">
        <v>67.2</v>
      </c>
      <c r="M7" s="28">
        <v>68</v>
      </c>
      <c r="N7" s="28">
        <v>90</v>
      </c>
      <c r="O7" s="28">
        <v>90</v>
      </c>
      <c r="P7" s="28">
        <v>90</v>
      </c>
      <c r="Q7" s="28">
        <v>90</v>
      </c>
      <c r="R7" s="28">
        <v>90</v>
      </c>
      <c r="S7" s="28">
        <v>90</v>
      </c>
      <c r="T7" s="28">
        <v>90</v>
      </c>
      <c r="U7" s="28">
        <v>67.2</v>
      </c>
      <c r="V7" s="28">
        <v>67.2</v>
      </c>
      <c r="W7" s="28">
        <v>110</v>
      </c>
      <c r="X7" s="28">
        <v>95</v>
      </c>
      <c r="Y7" s="28">
        <v>95</v>
      </c>
      <c r="Z7" s="29"/>
      <c r="AA7" s="30">
        <f>IF(SUM(GR_MAINLAND_MCP_SUM_SELL)&lt;&gt;0,AVERAGEIF(GR_MAINLAND_MCP_SUM_SELL,"&lt;&gt;"""),"")</f>
        <v>70.634166666666673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697</v>
      </c>
      <c r="C10" s="42">
        <v>646</v>
      </c>
      <c r="D10" s="42">
        <v>646</v>
      </c>
      <c r="E10" s="42">
        <v>646</v>
      </c>
      <c r="F10" s="42">
        <v>646</v>
      </c>
      <c r="G10" s="42">
        <v>646</v>
      </c>
      <c r="H10" s="42">
        <v>646</v>
      </c>
      <c r="I10" s="42">
        <v>646</v>
      </c>
      <c r="J10" s="42">
        <v>646</v>
      </c>
      <c r="K10" s="42">
        <v>697</v>
      </c>
      <c r="L10" s="42">
        <v>697</v>
      </c>
      <c r="M10" s="42">
        <v>807</v>
      </c>
      <c r="N10" s="42">
        <v>807</v>
      </c>
      <c r="O10" s="42">
        <v>807</v>
      </c>
      <c r="P10" s="42">
        <v>807</v>
      </c>
      <c r="Q10" s="42">
        <v>807</v>
      </c>
      <c r="R10" s="42">
        <v>807</v>
      </c>
      <c r="S10" s="42">
        <v>807</v>
      </c>
      <c r="T10" s="42">
        <v>807</v>
      </c>
      <c r="U10" s="42">
        <v>776.27700000000004</v>
      </c>
      <c r="V10" s="42">
        <v>697</v>
      </c>
      <c r="W10" s="42">
        <v>1001</v>
      </c>
      <c r="X10" s="42">
        <v>954.45</v>
      </c>
      <c r="Y10" s="42">
        <v>835.84500000000003</v>
      </c>
      <c r="Z10" s="43"/>
      <c r="AA10" s="44">
        <f>SUM(B10:Z10)</f>
        <v>17979.572</v>
      </c>
    </row>
    <row r="11" spans="1:27" ht="24.95" customHeight="1" x14ac:dyDescent="0.2">
      <c r="A11" s="45" t="s">
        <v>7</v>
      </c>
      <c r="B11" s="46">
        <v>3438.9930000000004</v>
      </c>
      <c r="C11" s="47">
        <v>3123.8900000000003</v>
      </c>
      <c r="D11" s="47">
        <v>2792.2440000000001</v>
      </c>
      <c r="E11" s="47">
        <v>2688.299</v>
      </c>
      <c r="F11" s="47">
        <v>2597.5239999999999</v>
      </c>
      <c r="G11" s="47">
        <v>2656.4690000000001</v>
      </c>
      <c r="H11" s="47">
        <v>2663.2269999999999</v>
      </c>
      <c r="I11" s="47">
        <v>2749.6959999999999</v>
      </c>
      <c r="J11" s="47">
        <v>2968.94</v>
      </c>
      <c r="K11" s="47">
        <v>3308.857</v>
      </c>
      <c r="L11" s="47">
        <v>3276.6760000000004</v>
      </c>
      <c r="M11" s="47">
        <v>3355.05</v>
      </c>
      <c r="N11" s="47">
        <v>3338.8100000000004</v>
      </c>
      <c r="O11" s="47">
        <v>3324.54</v>
      </c>
      <c r="P11" s="47">
        <v>3317.24</v>
      </c>
      <c r="Q11" s="47">
        <v>3327.24</v>
      </c>
      <c r="R11" s="47">
        <v>3337.24</v>
      </c>
      <c r="S11" s="47">
        <v>3361.24</v>
      </c>
      <c r="T11" s="47">
        <v>3393.9300000000003</v>
      </c>
      <c r="U11" s="47">
        <v>3426.44</v>
      </c>
      <c r="V11" s="47">
        <v>3316.0960000000005</v>
      </c>
      <c r="W11" s="47">
        <v>3472.77</v>
      </c>
      <c r="X11" s="47">
        <v>3490.78</v>
      </c>
      <c r="Y11" s="47">
        <v>3499.76</v>
      </c>
      <c r="Z11" s="48"/>
      <c r="AA11" s="49">
        <f>SUM(B11:Z11)</f>
        <v>76225.950999999986</v>
      </c>
    </row>
    <row r="12" spans="1:27" ht="24.95" customHeight="1" x14ac:dyDescent="0.2">
      <c r="A12" s="45" t="s">
        <v>8</v>
      </c>
      <c r="B12" s="46">
        <v>83</v>
      </c>
      <c r="C12" s="47">
        <v>38</v>
      </c>
      <c r="D12" s="47">
        <v>38</v>
      </c>
      <c r="E12" s="47">
        <v>38</v>
      </c>
      <c r="F12" s="47">
        <v>38</v>
      </c>
      <c r="G12" s="47">
        <v>38</v>
      </c>
      <c r="H12" s="47">
        <v>125</v>
      </c>
      <c r="I12" s="47">
        <v>317</v>
      </c>
      <c r="J12" s="47">
        <v>357</v>
      </c>
      <c r="K12" s="47">
        <v>203</v>
      </c>
      <c r="L12" s="47">
        <v>168</v>
      </c>
      <c r="M12" s="47">
        <v>123</v>
      </c>
      <c r="N12" s="47">
        <v>128</v>
      </c>
      <c r="O12" s="47">
        <v>90</v>
      </c>
      <c r="P12" s="47">
        <v>38</v>
      </c>
      <c r="Q12" s="47">
        <v>38</v>
      </c>
      <c r="R12" s="47">
        <v>295</v>
      </c>
      <c r="S12" s="47">
        <v>713</v>
      </c>
      <c r="T12" s="47">
        <v>908</v>
      </c>
      <c r="U12" s="47">
        <v>1468</v>
      </c>
      <c r="V12" s="47">
        <v>1727</v>
      </c>
      <c r="W12" s="47">
        <v>603</v>
      </c>
      <c r="X12" s="47">
        <v>289</v>
      </c>
      <c r="Y12" s="47">
        <v>83</v>
      </c>
      <c r="Z12" s="48"/>
      <c r="AA12" s="49">
        <f>SUM(B12:Z12)</f>
        <v>7946</v>
      </c>
    </row>
    <row r="13" spans="1:27" ht="24.95" customHeight="1" x14ac:dyDescent="0.2">
      <c r="A13" s="50" t="s">
        <v>9</v>
      </c>
      <c r="B13" s="51">
        <v>607.57399999999996</v>
      </c>
      <c r="C13" s="52">
        <v>608.72</v>
      </c>
      <c r="D13" s="52">
        <v>629.58400000000006</v>
      </c>
      <c r="E13" s="52">
        <v>629.91099999999994</v>
      </c>
      <c r="F13" s="52">
        <v>612.58199999999999</v>
      </c>
      <c r="G13" s="52">
        <v>596.10500000000013</v>
      </c>
      <c r="H13" s="52">
        <v>650.04600000000016</v>
      </c>
      <c r="I13" s="52">
        <v>933.67799999999988</v>
      </c>
      <c r="J13" s="52">
        <v>1336.7710000000002</v>
      </c>
      <c r="K13" s="52">
        <v>1688.7280000000001</v>
      </c>
      <c r="L13" s="52">
        <v>1915.7790000000002</v>
      </c>
      <c r="M13" s="52">
        <v>2029.3799999999999</v>
      </c>
      <c r="N13" s="52">
        <v>2047.259</v>
      </c>
      <c r="O13" s="52">
        <v>1989.8390000000004</v>
      </c>
      <c r="P13" s="52">
        <v>1870.105</v>
      </c>
      <c r="Q13" s="52">
        <v>1630.373</v>
      </c>
      <c r="R13" s="52">
        <v>1267.4840000000002</v>
      </c>
      <c r="S13" s="52">
        <v>845.85199999999986</v>
      </c>
      <c r="T13" s="52">
        <v>534.88699999999994</v>
      </c>
      <c r="U13" s="52">
        <v>416.22199999999998</v>
      </c>
      <c r="V13" s="52">
        <v>393.84100000000001</v>
      </c>
      <c r="W13" s="52">
        <v>404.13499999999993</v>
      </c>
      <c r="X13" s="52">
        <v>419.38200000000001</v>
      </c>
      <c r="Y13" s="52">
        <v>426.67700000000002</v>
      </c>
      <c r="Z13" s="53"/>
      <c r="AA13" s="54">
        <f>SUM(B13:Z13)</f>
        <v>24484.914000000001</v>
      </c>
    </row>
    <row r="14" spans="1:27" ht="30" customHeight="1" thickBot="1" x14ac:dyDescent="0.25">
      <c r="A14" s="55" t="s">
        <v>10</v>
      </c>
      <c r="B14" s="56">
        <f>IF(LEN(B$2)&gt;0,SUM(B10:B13),"")</f>
        <v>4826.567</v>
      </c>
      <c r="C14" s="57">
        <f t="shared" ref="C14:Z14" si="0">IF(LEN(C$2)&gt;0,SUM(C10:C13),"")</f>
        <v>4416.6100000000006</v>
      </c>
      <c r="D14" s="57">
        <f t="shared" si="0"/>
        <v>4105.8280000000004</v>
      </c>
      <c r="E14" s="57">
        <f t="shared" si="0"/>
        <v>4002.21</v>
      </c>
      <c r="F14" s="57">
        <f t="shared" si="0"/>
        <v>3894.1059999999998</v>
      </c>
      <c r="G14" s="57">
        <f t="shared" si="0"/>
        <v>3936.5740000000001</v>
      </c>
      <c r="H14" s="57">
        <f t="shared" si="0"/>
        <v>4084.2730000000001</v>
      </c>
      <c r="I14" s="57">
        <f t="shared" si="0"/>
        <v>4646.3739999999998</v>
      </c>
      <c r="J14" s="57">
        <f t="shared" si="0"/>
        <v>5308.7110000000002</v>
      </c>
      <c r="K14" s="57">
        <f t="shared" si="0"/>
        <v>5897.585</v>
      </c>
      <c r="L14" s="57">
        <f t="shared" si="0"/>
        <v>6057.4550000000008</v>
      </c>
      <c r="M14" s="57">
        <f t="shared" si="0"/>
        <v>6314.43</v>
      </c>
      <c r="N14" s="57">
        <f t="shared" si="0"/>
        <v>6321.0690000000004</v>
      </c>
      <c r="O14" s="57">
        <f t="shared" si="0"/>
        <v>6211.3790000000008</v>
      </c>
      <c r="P14" s="57">
        <f t="shared" si="0"/>
        <v>6032.3449999999993</v>
      </c>
      <c r="Q14" s="57">
        <f t="shared" si="0"/>
        <v>5802.6129999999994</v>
      </c>
      <c r="R14" s="57">
        <f t="shared" si="0"/>
        <v>5706.7240000000002</v>
      </c>
      <c r="S14" s="57">
        <f t="shared" si="0"/>
        <v>5727.0919999999996</v>
      </c>
      <c r="T14" s="57">
        <f t="shared" si="0"/>
        <v>5643.817</v>
      </c>
      <c r="U14" s="57">
        <f t="shared" si="0"/>
        <v>6086.9390000000003</v>
      </c>
      <c r="V14" s="57">
        <f t="shared" si="0"/>
        <v>6133.9370000000008</v>
      </c>
      <c r="W14" s="57">
        <f t="shared" si="0"/>
        <v>5480.9050000000007</v>
      </c>
      <c r="X14" s="57">
        <f t="shared" si="0"/>
        <v>5153.6120000000001</v>
      </c>
      <c r="Y14" s="57">
        <f t="shared" si="0"/>
        <v>4845.2820000000002</v>
      </c>
      <c r="Z14" s="58" t="str">
        <f t="shared" si="0"/>
        <v/>
      </c>
      <c r="AA14" s="59">
        <f>SUM(AA9:AA13)</f>
        <v>126636.43699999999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1751.9</v>
      </c>
      <c r="C25" s="66">
        <v>1706.9</v>
      </c>
      <c r="D25" s="66">
        <v>1725.9</v>
      </c>
      <c r="E25" s="66">
        <v>1728.9</v>
      </c>
      <c r="F25" s="66">
        <v>1711.9</v>
      </c>
      <c r="G25" s="66">
        <v>1695.9</v>
      </c>
      <c r="H25" s="66">
        <v>1834.9</v>
      </c>
      <c r="I25" s="66">
        <v>2225.9</v>
      </c>
      <c r="J25" s="66">
        <v>2625.9</v>
      </c>
      <c r="K25" s="66">
        <v>2813.9</v>
      </c>
      <c r="L25" s="66">
        <v>2985.9</v>
      </c>
      <c r="M25" s="66">
        <v>3018.9</v>
      </c>
      <c r="N25" s="66">
        <v>3035.9</v>
      </c>
      <c r="O25" s="66">
        <v>2935.9</v>
      </c>
      <c r="P25" s="66">
        <v>2774.9</v>
      </c>
      <c r="Q25" s="66">
        <v>2560.9</v>
      </c>
      <c r="R25" s="66">
        <v>2487.9</v>
      </c>
      <c r="S25" s="66">
        <v>2540.9</v>
      </c>
      <c r="T25" s="66">
        <v>2454.9</v>
      </c>
      <c r="U25" s="66">
        <v>2900.9</v>
      </c>
      <c r="V25" s="66">
        <v>3163.9</v>
      </c>
      <c r="W25" s="66">
        <v>2055.9</v>
      </c>
      <c r="X25" s="66">
        <v>1786.9</v>
      </c>
      <c r="Y25" s="66">
        <v>1571.9</v>
      </c>
      <c r="Z25" s="67"/>
      <c r="AA25" s="68">
        <f>SUM(B25:Z25)</f>
        <v>56097.60000000002</v>
      </c>
    </row>
    <row r="26" spans="1:27" ht="24.95" customHeight="1" x14ac:dyDescent="0.2">
      <c r="A26" s="69" t="s">
        <v>20</v>
      </c>
      <c r="B26" s="70">
        <v>1879.6669999999999</v>
      </c>
      <c r="C26" s="71">
        <v>1548.71</v>
      </c>
      <c r="D26" s="71">
        <v>1324.9280000000001</v>
      </c>
      <c r="E26" s="71">
        <v>1188.31</v>
      </c>
      <c r="F26" s="71">
        <v>1140.2059999999999</v>
      </c>
      <c r="G26" s="71">
        <v>1193.674</v>
      </c>
      <c r="H26" s="71">
        <v>1211.057</v>
      </c>
      <c r="I26" s="71">
        <v>1248.4739999999999</v>
      </c>
      <c r="J26" s="71">
        <v>1489.8109999999999</v>
      </c>
      <c r="K26" s="71">
        <v>1897.6849999999999</v>
      </c>
      <c r="L26" s="71">
        <v>2010.5550000000001</v>
      </c>
      <c r="M26" s="71">
        <v>2148.5300000000002</v>
      </c>
      <c r="N26" s="71">
        <v>2159.1689999999999</v>
      </c>
      <c r="O26" s="71">
        <v>2162.4789999999998</v>
      </c>
      <c r="P26" s="71">
        <v>2211.4450000000002</v>
      </c>
      <c r="Q26" s="71">
        <v>2223.7130000000002</v>
      </c>
      <c r="R26" s="71">
        <v>2105.8240000000001</v>
      </c>
      <c r="S26" s="71">
        <v>2168.192</v>
      </c>
      <c r="T26" s="71">
        <v>2193.9169999999999</v>
      </c>
      <c r="U26" s="71">
        <v>1985.039</v>
      </c>
      <c r="V26" s="71">
        <v>1831.037</v>
      </c>
      <c r="W26" s="71">
        <v>2275.0050000000001</v>
      </c>
      <c r="X26" s="71">
        <v>2165.712</v>
      </c>
      <c r="Y26" s="71">
        <v>2126.3820000000001</v>
      </c>
      <c r="Z26" s="72"/>
      <c r="AA26" s="73">
        <f>SUM(B26:Z26)</f>
        <v>43889.520999999986</v>
      </c>
    </row>
    <row r="27" spans="1:27" ht="24.95" customHeight="1" x14ac:dyDescent="0.2">
      <c r="A27" s="76" t="s">
        <v>21</v>
      </c>
      <c r="B27" s="74">
        <v>1948</v>
      </c>
      <c r="C27" s="75">
        <v>1946</v>
      </c>
      <c r="D27" s="75">
        <v>1946</v>
      </c>
      <c r="E27" s="75">
        <v>1946</v>
      </c>
      <c r="F27" s="75">
        <v>1946</v>
      </c>
      <c r="G27" s="75">
        <v>1946</v>
      </c>
      <c r="H27" s="75">
        <v>1946</v>
      </c>
      <c r="I27" s="75">
        <v>1946</v>
      </c>
      <c r="J27" s="75">
        <v>1946</v>
      </c>
      <c r="K27" s="75">
        <v>1946</v>
      </c>
      <c r="L27" s="75">
        <v>1946</v>
      </c>
      <c r="M27" s="75">
        <v>1946</v>
      </c>
      <c r="N27" s="75">
        <v>1946</v>
      </c>
      <c r="O27" s="75">
        <v>1946</v>
      </c>
      <c r="P27" s="75">
        <v>1946</v>
      </c>
      <c r="Q27" s="75">
        <v>1946</v>
      </c>
      <c r="R27" s="75">
        <v>1946</v>
      </c>
      <c r="S27" s="75">
        <v>1946</v>
      </c>
      <c r="T27" s="75">
        <v>1946</v>
      </c>
      <c r="U27" s="75">
        <v>1946</v>
      </c>
      <c r="V27" s="75">
        <v>1946</v>
      </c>
      <c r="W27" s="75">
        <v>1946</v>
      </c>
      <c r="X27" s="75">
        <v>1946</v>
      </c>
      <c r="Y27" s="75">
        <v>1946</v>
      </c>
      <c r="Z27" s="77"/>
      <c r="AA27" s="78">
        <f>SUM(B27:Z27)</f>
        <v>46706</v>
      </c>
    </row>
    <row r="28" spans="1:27" ht="30" customHeight="1" thickBot="1" x14ac:dyDescent="0.25">
      <c r="A28" s="55" t="s">
        <v>22</v>
      </c>
      <c r="B28" s="56">
        <f>IF(LEN(B$2)&gt;0,SUM(B25:B27),"")</f>
        <v>5579.567</v>
      </c>
      <c r="C28" s="57">
        <f t="shared" ref="C28:Z28" si="2">IF(LEN(C$2)&gt;0,SUM(C25:C27),"")</f>
        <v>5201.6100000000006</v>
      </c>
      <c r="D28" s="57">
        <f t="shared" si="2"/>
        <v>4996.8280000000004</v>
      </c>
      <c r="E28" s="57">
        <f t="shared" si="2"/>
        <v>4863.21</v>
      </c>
      <c r="F28" s="57">
        <f t="shared" si="2"/>
        <v>4798.1059999999998</v>
      </c>
      <c r="G28" s="57">
        <f t="shared" si="2"/>
        <v>4835.5740000000005</v>
      </c>
      <c r="H28" s="57">
        <f t="shared" si="2"/>
        <v>4991.9570000000003</v>
      </c>
      <c r="I28" s="57">
        <f t="shared" si="2"/>
        <v>5420.3739999999998</v>
      </c>
      <c r="J28" s="57">
        <f t="shared" si="2"/>
        <v>6061.7110000000002</v>
      </c>
      <c r="K28" s="57">
        <f t="shared" si="2"/>
        <v>6657.585</v>
      </c>
      <c r="L28" s="57">
        <f t="shared" si="2"/>
        <v>6942.4549999999999</v>
      </c>
      <c r="M28" s="57">
        <f t="shared" si="2"/>
        <v>7113.43</v>
      </c>
      <c r="N28" s="57">
        <f t="shared" si="2"/>
        <v>7141.0689999999995</v>
      </c>
      <c r="O28" s="57">
        <f t="shared" si="2"/>
        <v>7044.3789999999999</v>
      </c>
      <c r="P28" s="57">
        <f t="shared" si="2"/>
        <v>6932.3450000000003</v>
      </c>
      <c r="Q28" s="57">
        <f t="shared" si="2"/>
        <v>6730.6130000000003</v>
      </c>
      <c r="R28" s="57">
        <f t="shared" si="2"/>
        <v>6539.7240000000002</v>
      </c>
      <c r="S28" s="57">
        <f t="shared" si="2"/>
        <v>6655.0920000000006</v>
      </c>
      <c r="T28" s="57">
        <f t="shared" si="2"/>
        <v>6594.817</v>
      </c>
      <c r="U28" s="57">
        <f t="shared" si="2"/>
        <v>6831.9390000000003</v>
      </c>
      <c r="V28" s="57">
        <f t="shared" si="2"/>
        <v>6940.9369999999999</v>
      </c>
      <c r="W28" s="57">
        <f t="shared" si="2"/>
        <v>6276.9050000000007</v>
      </c>
      <c r="X28" s="57">
        <f t="shared" si="2"/>
        <v>5898.6120000000001</v>
      </c>
      <c r="Y28" s="57">
        <f t="shared" si="2"/>
        <v>5644.2820000000002</v>
      </c>
      <c r="Z28" s="58" t="str">
        <f t="shared" si="2"/>
        <v/>
      </c>
      <c r="AA28" s="59">
        <f>SUM(AA25:AA27)</f>
        <v>146693.12100000001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119</v>
      </c>
      <c r="C31" s="89">
        <v>128</v>
      </c>
      <c r="D31" s="89">
        <v>136</v>
      </c>
      <c r="E31" s="89">
        <v>141</v>
      </c>
      <c r="F31" s="89">
        <v>140</v>
      </c>
      <c r="G31" s="89">
        <v>130</v>
      </c>
      <c r="H31" s="89">
        <v>156</v>
      </c>
      <c r="I31" s="89">
        <v>150</v>
      </c>
      <c r="J31" s="89">
        <v>129</v>
      </c>
      <c r="K31" s="89">
        <v>138</v>
      </c>
      <c r="L31" s="89">
        <v>145</v>
      </c>
      <c r="M31" s="89">
        <v>94</v>
      </c>
      <c r="N31" s="89">
        <v>119</v>
      </c>
      <c r="O31" s="89">
        <v>119</v>
      </c>
      <c r="P31" s="89">
        <v>138</v>
      </c>
      <c r="Q31" s="89">
        <v>181</v>
      </c>
      <c r="R31" s="89">
        <v>161</v>
      </c>
      <c r="S31" s="89">
        <v>205</v>
      </c>
      <c r="T31" s="89">
        <v>170</v>
      </c>
      <c r="U31" s="89">
        <v>158</v>
      </c>
      <c r="V31" s="89">
        <v>158</v>
      </c>
      <c r="W31" s="89">
        <v>162</v>
      </c>
      <c r="X31" s="89">
        <v>162</v>
      </c>
      <c r="Y31" s="89">
        <v>134</v>
      </c>
      <c r="Z31" s="90"/>
      <c r="AA31" s="68">
        <f t="shared" ref="AA31:AA36" si="3">SUM(B31:Z31)</f>
        <v>3473</v>
      </c>
    </row>
    <row r="32" spans="1:27" ht="24.95" customHeight="1" x14ac:dyDescent="0.2">
      <c r="A32" s="91" t="s">
        <v>25</v>
      </c>
      <c r="B32" s="92">
        <v>240</v>
      </c>
      <c r="C32" s="93">
        <v>240</v>
      </c>
      <c r="D32" s="93">
        <v>240</v>
      </c>
      <c r="E32" s="93">
        <v>240</v>
      </c>
      <c r="F32" s="93">
        <v>240</v>
      </c>
      <c r="G32" s="93">
        <v>240</v>
      </c>
      <c r="H32" s="93">
        <v>239</v>
      </c>
      <c r="I32" s="93">
        <v>203</v>
      </c>
      <c r="J32" s="93">
        <v>187</v>
      </c>
      <c r="K32" s="93">
        <v>204</v>
      </c>
      <c r="L32" s="93">
        <v>204</v>
      </c>
      <c r="M32" s="93">
        <v>204</v>
      </c>
      <c r="N32" s="93">
        <v>204</v>
      </c>
      <c r="O32" s="93">
        <v>204</v>
      </c>
      <c r="P32" s="93">
        <v>208</v>
      </c>
      <c r="Q32" s="93">
        <v>207</v>
      </c>
      <c r="R32" s="93">
        <v>188</v>
      </c>
      <c r="S32" s="93">
        <v>213</v>
      </c>
      <c r="T32" s="93">
        <v>208</v>
      </c>
      <c r="U32" s="93">
        <v>203</v>
      </c>
      <c r="V32" s="93">
        <v>220</v>
      </c>
      <c r="W32" s="93">
        <v>223</v>
      </c>
      <c r="X32" s="93">
        <v>230</v>
      </c>
      <c r="Y32" s="93">
        <v>230</v>
      </c>
      <c r="Z32" s="94"/>
      <c r="AA32" s="73">
        <f t="shared" si="3"/>
        <v>5219</v>
      </c>
    </row>
    <row r="33" spans="1:27" ht="24.95" customHeight="1" x14ac:dyDescent="0.2">
      <c r="A33" s="91" t="s">
        <v>26</v>
      </c>
      <c r="B33" s="92">
        <v>248</v>
      </c>
      <c r="C33" s="93">
        <v>251</v>
      </c>
      <c r="D33" s="93">
        <v>288</v>
      </c>
      <c r="E33" s="93">
        <v>251</v>
      </c>
      <c r="F33" s="93">
        <v>290</v>
      </c>
      <c r="G33" s="93">
        <v>283</v>
      </c>
      <c r="H33" s="93">
        <v>297</v>
      </c>
      <c r="I33" s="93">
        <v>273</v>
      </c>
      <c r="J33" s="93">
        <v>278</v>
      </c>
      <c r="K33" s="93">
        <v>264</v>
      </c>
      <c r="L33" s="93">
        <v>273</v>
      </c>
      <c r="M33" s="93">
        <v>268</v>
      </c>
      <c r="N33" s="93">
        <v>243</v>
      </c>
      <c r="O33" s="93">
        <v>251</v>
      </c>
      <c r="P33" s="93">
        <v>251</v>
      </c>
      <c r="Q33" s="93">
        <v>277</v>
      </c>
      <c r="R33" s="93">
        <v>283</v>
      </c>
      <c r="S33" s="93">
        <v>289</v>
      </c>
      <c r="T33" s="93">
        <v>300</v>
      </c>
      <c r="U33" s="93">
        <v>258</v>
      </c>
      <c r="V33" s="93">
        <v>283</v>
      </c>
      <c r="W33" s="93">
        <v>263</v>
      </c>
      <c r="X33" s="93">
        <v>260</v>
      </c>
      <c r="Y33" s="93">
        <v>288</v>
      </c>
      <c r="Z33" s="94"/>
      <c r="AA33" s="73">
        <f t="shared" si="3"/>
        <v>6510</v>
      </c>
    </row>
    <row r="34" spans="1:27" ht="24.95" customHeight="1" x14ac:dyDescent="0.2">
      <c r="A34" s="91" t="s">
        <v>27</v>
      </c>
      <c r="B34" s="92"/>
      <c r="C34" s="93"/>
      <c r="D34" s="93">
        <v>1</v>
      </c>
      <c r="E34" s="93"/>
      <c r="F34" s="93"/>
      <c r="G34" s="93">
        <v>6</v>
      </c>
      <c r="H34" s="93">
        <v>8</v>
      </c>
      <c r="I34" s="93">
        <v>11</v>
      </c>
      <c r="J34" s="93">
        <v>11</v>
      </c>
      <c r="K34" s="93">
        <v>10</v>
      </c>
      <c r="L34" s="93">
        <v>10</v>
      </c>
      <c r="M34" s="93">
        <v>10</v>
      </c>
      <c r="N34" s="93">
        <v>6</v>
      </c>
      <c r="O34" s="93">
        <v>6</v>
      </c>
      <c r="P34" s="93">
        <v>10</v>
      </c>
      <c r="Q34" s="93">
        <v>10</v>
      </c>
      <c r="R34" s="93"/>
      <c r="S34" s="93">
        <v>5</v>
      </c>
      <c r="T34" s="93">
        <v>5</v>
      </c>
      <c r="U34" s="93">
        <v>10</v>
      </c>
      <c r="V34" s="93">
        <v>10</v>
      </c>
      <c r="W34" s="93">
        <v>10</v>
      </c>
      <c r="X34" s="93"/>
      <c r="Y34" s="93">
        <v>8</v>
      </c>
      <c r="Z34" s="94"/>
      <c r="AA34" s="73">
        <f t="shared" si="3"/>
        <v>147</v>
      </c>
    </row>
    <row r="35" spans="1:27" ht="24.95" customHeight="1" x14ac:dyDescent="0.2">
      <c r="A35" s="91" t="s">
        <v>28</v>
      </c>
      <c r="B35" s="92">
        <v>146</v>
      </c>
      <c r="C35" s="93">
        <v>166</v>
      </c>
      <c r="D35" s="93">
        <v>226</v>
      </c>
      <c r="E35" s="93">
        <v>229</v>
      </c>
      <c r="F35" s="93">
        <v>234</v>
      </c>
      <c r="G35" s="93">
        <v>240</v>
      </c>
      <c r="H35" s="93">
        <v>207.684</v>
      </c>
      <c r="I35" s="93">
        <v>137</v>
      </c>
      <c r="J35" s="93">
        <v>148</v>
      </c>
      <c r="K35" s="93">
        <v>144</v>
      </c>
      <c r="L35" s="93">
        <v>253</v>
      </c>
      <c r="M35" s="93">
        <v>223</v>
      </c>
      <c r="N35" s="93">
        <v>248</v>
      </c>
      <c r="O35" s="93">
        <v>253</v>
      </c>
      <c r="P35" s="93">
        <v>293</v>
      </c>
      <c r="Q35" s="93">
        <v>253</v>
      </c>
      <c r="R35" s="93">
        <v>201</v>
      </c>
      <c r="S35" s="93">
        <v>216</v>
      </c>
      <c r="T35" s="93">
        <v>268</v>
      </c>
      <c r="U35" s="93">
        <v>116</v>
      </c>
      <c r="V35" s="93">
        <v>136</v>
      </c>
      <c r="W35" s="93">
        <v>138</v>
      </c>
      <c r="X35" s="93">
        <v>93</v>
      </c>
      <c r="Y35" s="93">
        <v>139</v>
      </c>
      <c r="Z35" s="94"/>
      <c r="AA35" s="73">
        <f t="shared" si="3"/>
        <v>4707.6840000000002</v>
      </c>
    </row>
    <row r="36" spans="1:27" ht="30" customHeight="1" thickBot="1" x14ac:dyDescent="0.25">
      <c r="A36" s="80" t="s">
        <v>29</v>
      </c>
      <c r="B36" s="81">
        <f>IF(LEN(B$2)&gt;0,SUM(B31:B35),"")</f>
        <v>753</v>
      </c>
      <c r="C36" s="82">
        <f t="shared" ref="C36:Z36" si="4">IF(LEN(C$2)&gt;0,SUM(C31:C35),"")</f>
        <v>785</v>
      </c>
      <c r="D36" s="82">
        <f t="shared" si="4"/>
        <v>891</v>
      </c>
      <c r="E36" s="82">
        <f t="shared" si="4"/>
        <v>861</v>
      </c>
      <c r="F36" s="82">
        <f t="shared" si="4"/>
        <v>904</v>
      </c>
      <c r="G36" s="82">
        <f t="shared" si="4"/>
        <v>899</v>
      </c>
      <c r="H36" s="82">
        <f t="shared" si="4"/>
        <v>907.68399999999997</v>
      </c>
      <c r="I36" s="82">
        <f t="shared" si="4"/>
        <v>774</v>
      </c>
      <c r="J36" s="82">
        <f t="shared" si="4"/>
        <v>753</v>
      </c>
      <c r="K36" s="82">
        <f t="shared" si="4"/>
        <v>760</v>
      </c>
      <c r="L36" s="82">
        <f t="shared" si="4"/>
        <v>885</v>
      </c>
      <c r="M36" s="82">
        <f t="shared" si="4"/>
        <v>799</v>
      </c>
      <c r="N36" s="82">
        <f t="shared" si="4"/>
        <v>820</v>
      </c>
      <c r="O36" s="82">
        <f t="shared" si="4"/>
        <v>833</v>
      </c>
      <c r="P36" s="82">
        <f t="shared" si="4"/>
        <v>900</v>
      </c>
      <c r="Q36" s="82">
        <f t="shared" si="4"/>
        <v>928</v>
      </c>
      <c r="R36" s="82">
        <f t="shared" si="4"/>
        <v>833</v>
      </c>
      <c r="S36" s="82">
        <f t="shared" si="4"/>
        <v>928</v>
      </c>
      <c r="T36" s="82">
        <f t="shared" si="4"/>
        <v>951</v>
      </c>
      <c r="U36" s="82">
        <f t="shared" si="4"/>
        <v>745</v>
      </c>
      <c r="V36" s="82">
        <f t="shared" si="4"/>
        <v>807</v>
      </c>
      <c r="W36" s="82">
        <f t="shared" si="4"/>
        <v>796</v>
      </c>
      <c r="X36" s="82">
        <f t="shared" si="4"/>
        <v>745</v>
      </c>
      <c r="Y36" s="82">
        <f t="shared" si="4"/>
        <v>799</v>
      </c>
      <c r="Z36" s="83" t="str">
        <f t="shared" si="4"/>
        <v/>
      </c>
      <c r="AA36" s="84">
        <f t="shared" si="3"/>
        <v>20056.684000000001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5579.567</v>
      </c>
      <c r="C39" s="82">
        <f t="shared" ref="C39:Z39" si="6">IF(LEN(C$2)&gt;0,C14+C22+C36,"")</f>
        <v>5201.6100000000006</v>
      </c>
      <c r="D39" s="82">
        <f t="shared" si="6"/>
        <v>4996.8280000000004</v>
      </c>
      <c r="E39" s="82">
        <f t="shared" si="6"/>
        <v>4863.21</v>
      </c>
      <c r="F39" s="82">
        <f t="shared" si="6"/>
        <v>4798.1059999999998</v>
      </c>
      <c r="G39" s="82">
        <f t="shared" si="6"/>
        <v>4835.5740000000005</v>
      </c>
      <c r="H39" s="82">
        <f t="shared" si="6"/>
        <v>4991.9570000000003</v>
      </c>
      <c r="I39" s="82">
        <f t="shared" si="6"/>
        <v>5420.3739999999998</v>
      </c>
      <c r="J39" s="82">
        <f t="shared" si="6"/>
        <v>6061.7110000000002</v>
      </c>
      <c r="K39" s="82">
        <f t="shared" si="6"/>
        <v>6657.585</v>
      </c>
      <c r="L39" s="82">
        <f t="shared" si="6"/>
        <v>6942.4550000000008</v>
      </c>
      <c r="M39" s="82">
        <f t="shared" si="6"/>
        <v>7113.43</v>
      </c>
      <c r="N39" s="82">
        <f t="shared" si="6"/>
        <v>7141.0690000000004</v>
      </c>
      <c r="O39" s="82">
        <f t="shared" si="6"/>
        <v>7044.3790000000008</v>
      </c>
      <c r="P39" s="82">
        <f t="shared" si="6"/>
        <v>6932.3449999999993</v>
      </c>
      <c r="Q39" s="82">
        <f t="shared" si="6"/>
        <v>6730.6129999999994</v>
      </c>
      <c r="R39" s="82">
        <f t="shared" si="6"/>
        <v>6539.7240000000002</v>
      </c>
      <c r="S39" s="82">
        <f t="shared" si="6"/>
        <v>6655.0919999999996</v>
      </c>
      <c r="T39" s="82">
        <f t="shared" si="6"/>
        <v>6594.817</v>
      </c>
      <c r="U39" s="82">
        <f t="shared" si="6"/>
        <v>6831.9390000000003</v>
      </c>
      <c r="V39" s="82">
        <f t="shared" si="6"/>
        <v>6940.9370000000008</v>
      </c>
      <c r="W39" s="82">
        <f t="shared" si="6"/>
        <v>6276.9050000000007</v>
      </c>
      <c r="X39" s="82">
        <f t="shared" si="6"/>
        <v>5898.6120000000001</v>
      </c>
      <c r="Y39" s="82">
        <f t="shared" si="6"/>
        <v>5644.2820000000002</v>
      </c>
      <c r="Z39" s="83" t="str">
        <f t="shared" si="6"/>
        <v/>
      </c>
      <c r="AA39" s="95">
        <f>SUM(B39:Z39)</f>
        <v>146693.12100000001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5579.567</v>
      </c>
      <c r="C4" s="18">
        <v>5201.6099999999997</v>
      </c>
      <c r="D4" s="18">
        <v>4996.8280000000004</v>
      </c>
      <c r="E4" s="18">
        <v>4863.21</v>
      </c>
      <c r="F4" s="18">
        <v>4798.1059999999998</v>
      </c>
      <c r="G4" s="18">
        <v>4835.5739999999996</v>
      </c>
      <c r="H4" s="18">
        <v>4991.9570000000003</v>
      </c>
      <c r="I4" s="18">
        <v>5420.3739999999998</v>
      </c>
      <c r="J4" s="18">
        <v>6061.7110000000002</v>
      </c>
      <c r="K4" s="18">
        <v>6657.585</v>
      </c>
      <c r="L4" s="18">
        <v>6942.4549999999999</v>
      </c>
      <c r="M4" s="18">
        <v>7113.43</v>
      </c>
      <c r="N4" s="18">
        <v>7141.0690000000004</v>
      </c>
      <c r="O4" s="18">
        <v>7044.3789999999999</v>
      </c>
      <c r="P4" s="18">
        <v>6932.3450000000003</v>
      </c>
      <c r="Q4" s="18">
        <v>6730.6130000000003</v>
      </c>
      <c r="R4" s="18">
        <v>6539.7240000000002</v>
      </c>
      <c r="S4" s="18">
        <v>6655.0919999999996</v>
      </c>
      <c r="T4" s="18">
        <v>6594.817</v>
      </c>
      <c r="U4" s="18">
        <v>6831.9390000000003</v>
      </c>
      <c r="V4" s="18">
        <v>6940.9369999999999</v>
      </c>
      <c r="W4" s="18">
        <v>6276.9049999999997</v>
      </c>
      <c r="X4" s="18">
        <v>5898.6120000000001</v>
      </c>
      <c r="Y4" s="18">
        <v>5644.2820000000002</v>
      </c>
      <c r="Z4" s="19"/>
      <c r="AA4" s="20">
        <f>SUM(B4:Z4)</f>
        <v>146693.12100000001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67.2</v>
      </c>
      <c r="C7" s="28">
        <v>48.86</v>
      </c>
      <c r="D7" s="28">
        <v>48.67</v>
      </c>
      <c r="E7" s="28">
        <v>43.82</v>
      </c>
      <c r="F7" s="28">
        <v>39.42</v>
      </c>
      <c r="G7" s="28">
        <v>43.82</v>
      </c>
      <c r="H7" s="28">
        <v>42.7</v>
      </c>
      <c r="I7" s="28">
        <v>45.1</v>
      </c>
      <c r="J7" s="28">
        <v>48.83</v>
      </c>
      <c r="K7" s="28">
        <v>67.2</v>
      </c>
      <c r="L7" s="28">
        <v>67.2</v>
      </c>
      <c r="M7" s="28">
        <v>68</v>
      </c>
      <c r="N7" s="28">
        <v>90</v>
      </c>
      <c r="O7" s="28">
        <v>90</v>
      </c>
      <c r="P7" s="28">
        <v>90</v>
      </c>
      <c r="Q7" s="28">
        <v>90</v>
      </c>
      <c r="R7" s="28">
        <v>90</v>
      </c>
      <c r="S7" s="28">
        <v>90</v>
      </c>
      <c r="T7" s="28">
        <v>90</v>
      </c>
      <c r="U7" s="28">
        <v>67.2</v>
      </c>
      <c r="V7" s="28">
        <v>67.2</v>
      </c>
      <c r="W7" s="28">
        <v>110</v>
      </c>
      <c r="X7" s="28">
        <v>95</v>
      </c>
      <c r="Y7" s="28">
        <v>95</v>
      </c>
      <c r="Z7" s="29"/>
      <c r="AA7" s="30">
        <v>70.634166666666673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963.01</v>
      </c>
      <c r="C17" s="66">
        <v>994.86</v>
      </c>
      <c r="D17" s="66">
        <v>1004.86</v>
      </c>
      <c r="E17" s="66">
        <v>1004.86</v>
      </c>
      <c r="F17" s="66">
        <v>1005.23</v>
      </c>
      <c r="G17" s="66">
        <v>1002.23</v>
      </c>
      <c r="H17" s="66">
        <v>985.755</v>
      </c>
      <c r="I17" s="66">
        <v>960.45500000000004</v>
      </c>
      <c r="J17" s="66">
        <v>931.45500000000004</v>
      </c>
      <c r="K17" s="66">
        <v>995</v>
      </c>
      <c r="L17" s="66">
        <v>898</v>
      </c>
      <c r="M17" s="66">
        <v>872</v>
      </c>
      <c r="N17" s="66">
        <v>836</v>
      </c>
      <c r="O17" s="66">
        <v>719</v>
      </c>
      <c r="P17" s="66">
        <v>777.01</v>
      </c>
      <c r="Q17" s="66">
        <v>778</v>
      </c>
      <c r="R17" s="66">
        <v>794</v>
      </c>
      <c r="S17" s="66">
        <v>797.04</v>
      </c>
      <c r="T17" s="66">
        <v>732.04</v>
      </c>
      <c r="U17" s="66">
        <v>753.03</v>
      </c>
      <c r="V17" s="66">
        <v>755.02</v>
      </c>
      <c r="W17" s="66">
        <v>762.01</v>
      </c>
      <c r="X17" s="66">
        <v>757</v>
      </c>
      <c r="Y17" s="66">
        <v>922.02</v>
      </c>
      <c r="Z17" s="67"/>
      <c r="AA17" s="68">
        <f>SUM(B17:Z17)</f>
        <v>20999.884999999998</v>
      </c>
    </row>
    <row r="18" spans="1:27" ht="24.95" customHeight="1" x14ac:dyDescent="0.2">
      <c r="A18" s="69" t="s">
        <v>13</v>
      </c>
      <c r="B18" s="70">
        <v>997.18700000000013</v>
      </c>
      <c r="C18" s="71">
        <v>942.9799999999999</v>
      </c>
      <c r="D18" s="71">
        <v>915.79499999999996</v>
      </c>
      <c r="E18" s="71">
        <v>904.35299999999995</v>
      </c>
      <c r="F18" s="71">
        <v>914.05899999999997</v>
      </c>
      <c r="G18" s="71">
        <v>967.32199999999989</v>
      </c>
      <c r="H18" s="71">
        <v>1079.0459999999998</v>
      </c>
      <c r="I18" s="71">
        <v>1203.2280000000001</v>
      </c>
      <c r="J18" s="71">
        <v>1328.4569999999999</v>
      </c>
      <c r="K18" s="71">
        <v>1423.6439999999998</v>
      </c>
      <c r="L18" s="71">
        <v>1482.0459999999998</v>
      </c>
      <c r="M18" s="71">
        <v>1412.5799999999997</v>
      </c>
      <c r="N18" s="71">
        <v>1433.1189999999997</v>
      </c>
      <c r="O18" s="71">
        <v>1361.4759999999997</v>
      </c>
      <c r="P18" s="71">
        <v>1233.2489999999996</v>
      </c>
      <c r="Q18" s="71">
        <v>1189.0619999999999</v>
      </c>
      <c r="R18" s="71">
        <v>1142.5609999999999</v>
      </c>
      <c r="S18" s="71">
        <v>1198.0059999999999</v>
      </c>
      <c r="T18" s="71">
        <v>1189.0789999999997</v>
      </c>
      <c r="U18" s="71">
        <v>1316.2329999999999</v>
      </c>
      <c r="V18" s="71">
        <v>1287.0410000000002</v>
      </c>
      <c r="W18" s="71">
        <v>1017.5050000000001</v>
      </c>
      <c r="X18" s="71">
        <v>953.29199999999992</v>
      </c>
      <c r="Y18" s="71">
        <v>874.39700000000005</v>
      </c>
      <c r="Z18" s="72"/>
      <c r="AA18" s="73">
        <f>SUM(B18:Z18)</f>
        <v>27765.717000000001</v>
      </c>
    </row>
    <row r="19" spans="1:27" ht="24.95" customHeight="1" x14ac:dyDescent="0.2">
      <c r="A19" s="69" t="s">
        <v>14</v>
      </c>
      <c r="B19" s="74">
        <v>3532.9700000000003</v>
      </c>
      <c r="C19" s="75">
        <v>3182.77</v>
      </c>
      <c r="D19" s="75">
        <v>2998.623</v>
      </c>
      <c r="E19" s="75">
        <v>2878.9969999999998</v>
      </c>
      <c r="F19" s="75">
        <v>2804.8669999999997</v>
      </c>
      <c r="G19" s="75">
        <v>2791.7719999999999</v>
      </c>
      <c r="H19" s="75">
        <v>2850.5059999999999</v>
      </c>
      <c r="I19" s="75">
        <v>3131.4609999999998</v>
      </c>
      <c r="J19" s="75">
        <v>3646.1490000000003</v>
      </c>
      <c r="K19" s="75">
        <v>4151.0410000000002</v>
      </c>
      <c r="L19" s="75">
        <v>4474.0589999999993</v>
      </c>
      <c r="M19" s="75">
        <v>4739.75</v>
      </c>
      <c r="N19" s="75">
        <v>4780.3</v>
      </c>
      <c r="O19" s="75">
        <v>4870.302999999999</v>
      </c>
      <c r="P19" s="75">
        <v>4828.6360000000004</v>
      </c>
      <c r="Q19" s="75">
        <v>4670.1010000000006</v>
      </c>
      <c r="R19" s="75">
        <v>4508.0630000000001</v>
      </c>
      <c r="S19" s="75">
        <v>4559.6959999999999</v>
      </c>
      <c r="T19" s="75">
        <v>4567.6479999999992</v>
      </c>
      <c r="U19" s="75">
        <v>4653.3260000000009</v>
      </c>
      <c r="V19" s="75">
        <v>4766.3760000000002</v>
      </c>
      <c r="W19" s="75">
        <v>4388.1899999999996</v>
      </c>
      <c r="X19" s="75">
        <v>4086.4700000000007</v>
      </c>
      <c r="Y19" s="75">
        <v>3750.9650000000001</v>
      </c>
      <c r="Z19" s="72"/>
      <c r="AA19" s="73">
        <f>SUM(B19:Z19)</f>
        <v>95613.039000000019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86.4</v>
      </c>
      <c r="C21" s="71">
        <v>81</v>
      </c>
      <c r="D21" s="71">
        <v>77.55</v>
      </c>
      <c r="E21" s="71">
        <v>75</v>
      </c>
      <c r="F21" s="71">
        <v>73.95</v>
      </c>
      <c r="G21" s="71">
        <v>74.25</v>
      </c>
      <c r="H21" s="71">
        <v>76.650000000000006</v>
      </c>
      <c r="I21" s="71">
        <v>81</v>
      </c>
      <c r="J21" s="71">
        <v>85.65</v>
      </c>
      <c r="K21" s="71">
        <v>87.9</v>
      </c>
      <c r="L21" s="71">
        <v>88.35</v>
      </c>
      <c r="M21" s="71">
        <v>89.1</v>
      </c>
      <c r="N21" s="71">
        <v>91.65</v>
      </c>
      <c r="O21" s="71">
        <v>93.6</v>
      </c>
      <c r="P21" s="71">
        <v>93.45</v>
      </c>
      <c r="Q21" s="71">
        <v>93.45</v>
      </c>
      <c r="R21" s="71">
        <v>95.1</v>
      </c>
      <c r="S21" s="71">
        <v>100.35</v>
      </c>
      <c r="T21" s="71">
        <v>106.05</v>
      </c>
      <c r="U21" s="71">
        <v>109.35</v>
      </c>
      <c r="V21" s="71">
        <v>112.5</v>
      </c>
      <c r="W21" s="71">
        <v>109.2</v>
      </c>
      <c r="X21" s="71">
        <v>101.85</v>
      </c>
      <c r="Y21" s="71">
        <v>96.9</v>
      </c>
      <c r="Z21" s="71"/>
      <c r="AA21" s="73">
        <f>SUM(B21:Z21)</f>
        <v>2180.25</v>
      </c>
    </row>
    <row r="22" spans="1:27" ht="30" customHeight="1" thickBot="1" x14ac:dyDescent="0.25">
      <c r="A22" s="80" t="s">
        <v>17</v>
      </c>
      <c r="B22" s="81">
        <f t="shared" ref="B22:AA22" si="1">SUM(B17:B21)</f>
        <v>5579.567</v>
      </c>
      <c r="C22" s="82">
        <f t="shared" si="1"/>
        <v>5201.6099999999997</v>
      </c>
      <c r="D22" s="82">
        <f t="shared" si="1"/>
        <v>4996.8280000000004</v>
      </c>
      <c r="E22" s="82">
        <f t="shared" si="1"/>
        <v>4863.21</v>
      </c>
      <c r="F22" s="82">
        <f t="shared" si="1"/>
        <v>4798.1059999999998</v>
      </c>
      <c r="G22" s="82">
        <f t="shared" si="1"/>
        <v>4835.5739999999996</v>
      </c>
      <c r="H22" s="82">
        <f t="shared" si="1"/>
        <v>4991.9569999999994</v>
      </c>
      <c r="I22" s="82">
        <f t="shared" si="1"/>
        <v>5376.1440000000002</v>
      </c>
      <c r="J22" s="82">
        <f t="shared" si="1"/>
        <v>5991.7109999999993</v>
      </c>
      <c r="K22" s="82">
        <f t="shared" si="1"/>
        <v>6657.5849999999991</v>
      </c>
      <c r="L22" s="82">
        <f t="shared" si="1"/>
        <v>6942.4549999999999</v>
      </c>
      <c r="M22" s="82">
        <f t="shared" si="1"/>
        <v>7113.43</v>
      </c>
      <c r="N22" s="82">
        <f t="shared" si="1"/>
        <v>7141.0689999999995</v>
      </c>
      <c r="O22" s="82">
        <f t="shared" si="1"/>
        <v>7044.378999999999</v>
      </c>
      <c r="P22" s="82">
        <f t="shared" si="1"/>
        <v>6932.3450000000003</v>
      </c>
      <c r="Q22" s="82">
        <f t="shared" si="1"/>
        <v>6730.6130000000003</v>
      </c>
      <c r="R22" s="82">
        <f t="shared" si="1"/>
        <v>6539.7240000000002</v>
      </c>
      <c r="S22" s="82">
        <f t="shared" si="1"/>
        <v>6655.0920000000006</v>
      </c>
      <c r="T22" s="82">
        <f t="shared" si="1"/>
        <v>6594.8169999999991</v>
      </c>
      <c r="U22" s="82">
        <f t="shared" si="1"/>
        <v>6831.9390000000012</v>
      </c>
      <c r="V22" s="82">
        <f t="shared" si="1"/>
        <v>6920.9369999999999</v>
      </c>
      <c r="W22" s="82">
        <f t="shared" si="1"/>
        <v>6276.9049999999997</v>
      </c>
      <c r="X22" s="82">
        <f t="shared" si="1"/>
        <v>5898.612000000001</v>
      </c>
      <c r="Y22" s="82">
        <f t="shared" si="1"/>
        <v>5644.2819999999992</v>
      </c>
      <c r="Z22" s="83">
        <f t="shared" si="1"/>
        <v>0</v>
      </c>
      <c r="AA22" s="84">
        <f t="shared" si="1"/>
        <v>146558.891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597.4</v>
      </c>
      <c r="C25" s="66">
        <v>592</v>
      </c>
      <c r="D25" s="66">
        <v>588.54999999999995</v>
      </c>
      <c r="E25" s="66">
        <v>586</v>
      </c>
      <c r="F25" s="66">
        <v>584.95000000000005</v>
      </c>
      <c r="G25" s="66">
        <v>585.25</v>
      </c>
      <c r="H25" s="66">
        <v>587.65</v>
      </c>
      <c r="I25" s="66">
        <v>592</v>
      </c>
      <c r="J25" s="66">
        <v>596.65</v>
      </c>
      <c r="K25" s="66">
        <v>598.9</v>
      </c>
      <c r="L25" s="66">
        <v>599.35</v>
      </c>
      <c r="M25" s="66">
        <v>600.1</v>
      </c>
      <c r="N25" s="66">
        <v>602.65</v>
      </c>
      <c r="O25" s="66">
        <v>604.6</v>
      </c>
      <c r="P25" s="66">
        <v>604.45000000000005</v>
      </c>
      <c r="Q25" s="66">
        <v>604.45000000000005</v>
      </c>
      <c r="R25" s="66">
        <v>606.1</v>
      </c>
      <c r="S25" s="66">
        <v>611.35</v>
      </c>
      <c r="T25" s="66">
        <v>617.04999999999995</v>
      </c>
      <c r="U25" s="66">
        <v>620.35</v>
      </c>
      <c r="V25" s="66">
        <v>623.5</v>
      </c>
      <c r="W25" s="66">
        <v>620.20000000000005</v>
      </c>
      <c r="X25" s="66">
        <v>612.85</v>
      </c>
      <c r="Y25" s="66">
        <v>607.9</v>
      </c>
      <c r="Z25" s="67"/>
      <c r="AA25" s="68">
        <f>SUM(B25:Z25)</f>
        <v>14444.250000000002</v>
      </c>
    </row>
    <row r="26" spans="1:27" ht="24.95" customHeight="1" x14ac:dyDescent="0.2">
      <c r="A26" s="69" t="s">
        <v>20</v>
      </c>
      <c r="B26" s="70">
        <v>4982.1670000000004</v>
      </c>
      <c r="C26" s="71">
        <v>4609.6099999999997</v>
      </c>
      <c r="D26" s="71">
        <v>4408.2780000000002</v>
      </c>
      <c r="E26" s="71">
        <v>4277.21</v>
      </c>
      <c r="F26" s="71">
        <v>4213.1559999999999</v>
      </c>
      <c r="G26" s="71">
        <v>4250.3239999999996</v>
      </c>
      <c r="H26" s="71">
        <v>4404.3069999999998</v>
      </c>
      <c r="I26" s="71">
        <v>4828.3739999999998</v>
      </c>
      <c r="J26" s="71">
        <v>5465.0609999999997</v>
      </c>
      <c r="K26" s="71">
        <v>6058.6850000000004</v>
      </c>
      <c r="L26" s="71">
        <v>6343.1049999999996</v>
      </c>
      <c r="M26" s="71">
        <v>6513.33</v>
      </c>
      <c r="N26" s="71">
        <v>6538.4189999999999</v>
      </c>
      <c r="O26" s="71">
        <v>6439.7790000000005</v>
      </c>
      <c r="P26" s="71">
        <v>6327.8950000000004</v>
      </c>
      <c r="Q26" s="71">
        <v>6126.1629999999996</v>
      </c>
      <c r="R26" s="71">
        <v>5933.6239999999998</v>
      </c>
      <c r="S26" s="71">
        <v>6043.7420000000002</v>
      </c>
      <c r="T26" s="71">
        <v>5977.7669999999998</v>
      </c>
      <c r="U26" s="71">
        <v>6211.5889999999999</v>
      </c>
      <c r="V26" s="71">
        <v>6317.4369999999999</v>
      </c>
      <c r="W26" s="71">
        <v>5656.7049999999999</v>
      </c>
      <c r="X26" s="71">
        <v>5285.7619999999997</v>
      </c>
      <c r="Y26" s="71">
        <v>5036.3819999999996</v>
      </c>
      <c r="Z26" s="72"/>
      <c r="AA26" s="73">
        <f>SUM(B26:Z26)</f>
        <v>132248.87100000001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5579.567</v>
      </c>
      <c r="C28" s="57">
        <f t="shared" si="2"/>
        <v>5201.6099999999997</v>
      </c>
      <c r="D28" s="57">
        <f t="shared" si="2"/>
        <v>4996.8280000000004</v>
      </c>
      <c r="E28" s="57">
        <f t="shared" si="2"/>
        <v>4863.21</v>
      </c>
      <c r="F28" s="57">
        <f t="shared" si="2"/>
        <v>4798.1059999999998</v>
      </c>
      <c r="G28" s="57">
        <f t="shared" si="2"/>
        <v>4835.5739999999996</v>
      </c>
      <c r="H28" s="57">
        <f t="shared" si="2"/>
        <v>4991.9569999999994</v>
      </c>
      <c r="I28" s="57">
        <f t="shared" si="2"/>
        <v>5420.3739999999998</v>
      </c>
      <c r="J28" s="57">
        <f t="shared" si="2"/>
        <v>6061.7109999999993</v>
      </c>
      <c r="K28" s="57">
        <f t="shared" si="2"/>
        <v>6657.585</v>
      </c>
      <c r="L28" s="57">
        <f t="shared" si="2"/>
        <v>6942.4549999999999</v>
      </c>
      <c r="M28" s="57">
        <f t="shared" si="2"/>
        <v>7113.43</v>
      </c>
      <c r="N28" s="57">
        <f t="shared" si="2"/>
        <v>7141.0689999999995</v>
      </c>
      <c r="O28" s="57">
        <f t="shared" si="2"/>
        <v>7044.3790000000008</v>
      </c>
      <c r="P28" s="57">
        <f t="shared" si="2"/>
        <v>6932.3450000000003</v>
      </c>
      <c r="Q28" s="57">
        <f t="shared" si="2"/>
        <v>6730.6129999999994</v>
      </c>
      <c r="R28" s="57">
        <f t="shared" si="2"/>
        <v>6539.7240000000002</v>
      </c>
      <c r="S28" s="57">
        <f t="shared" si="2"/>
        <v>6655.0920000000006</v>
      </c>
      <c r="T28" s="57">
        <f t="shared" si="2"/>
        <v>6594.817</v>
      </c>
      <c r="U28" s="57">
        <f t="shared" si="2"/>
        <v>6831.9390000000003</v>
      </c>
      <c r="V28" s="57">
        <f t="shared" si="2"/>
        <v>6940.9369999999999</v>
      </c>
      <c r="W28" s="57">
        <f t="shared" si="2"/>
        <v>6276.9049999999997</v>
      </c>
      <c r="X28" s="57">
        <f t="shared" si="2"/>
        <v>5898.6120000000001</v>
      </c>
      <c r="Y28" s="57">
        <f t="shared" si="2"/>
        <v>5644.2819999999992</v>
      </c>
      <c r="Z28" s="58">
        <f t="shared" si="2"/>
        <v>0</v>
      </c>
      <c r="AA28" s="59">
        <f t="shared" si="2"/>
        <v>146693.12100000001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>
        <v>44.230000000000004</v>
      </c>
      <c r="J35" s="93">
        <v>70</v>
      </c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>
        <v>20</v>
      </c>
      <c r="W35" s="93"/>
      <c r="X35" s="93"/>
      <c r="Y35" s="93"/>
      <c r="Z35" s="94"/>
      <c r="AA35" s="73">
        <f t="shared" si="3"/>
        <v>134.23000000000002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0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0</v>
      </c>
      <c r="I36" s="82">
        <f t="shared" si="4"/>
        <v>44.230000000000004</v>
      </c>
      <c r="J36" s="82">
        <f t="shared" si="4"/>
        <v>70</v>
      </c>
      <c r="K36" s="82">
        <f t="shared" si="4"/>
        <v>0</v>
      </c>
      <c r="L36" s="82">
        <f t="shared" si="4"/>
        <v>0</v>
      </c>
      <c r="M36" s="82">
        <f t="shared" si="4"/>
        <v>0</v>
      </c>
      <c r="N36" s="82">
        <f t="shared" si="4"/>
        <v>0</v>
      </c>
      <c r="O36" s="82">
        <f t="shared" si="4"/>
        <v>0</v>
      </c>
      <c r="P36" s="82">
        <f t="shared" si="4"/>
        <v>0</v>
      </c>
      <c r="Q36" s="82">
        <f t="shared" si="4"/>
        <v>0</v>
      </c>
      <c r="R36" s="82">
        <f t="shared" si="4"/>
        <v>0</v>
      </c>
      <c r="S36" s="82">
        <f t="shared" si="4"/>
        <v>0</v>
      </c>
      <c r="T36" s="82">
        <f t="shared" si="4"/>
        <v>0</v>
      </c>
      <c r="U36" s="82">
        <f t="shared" si="4"/>
        <v>0</v>
      </c>
      <c r="V36" s="82">
        <f t="shared" si="4"/>
        <v>20</v>
      </c>
      <c r="W36" s="82">
        <f t="shared" si="4"/>
        <v>0</v>
      </c>
      <c r="X36" s="82">
        <f t="shared" si="4"/>
        <v>0</v>
      </c>
      <c r="Y36" s="82">
        <f t="shared" si="4"/>
        <v>0</v>
      </c>
      <c r="Z36" s="83">
        <f t="shared" si="4"/>
        <v>0</v>
      </c>
      <c r="AA36" s="84">
        <f t="shared" si="3"/>
        <v>134.23000000000002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5579.567</v>
      </c>
      <c r="C39" s="82">
        <f t="shared" ref="C39:Z39" si="6">SUM(C10:C13)+C22+C36</f>
        <v>5201.6099999999997</v>
      </c>
      <c r="D39" s="82">
        <f t="shared" si="6"/>
        <v>4996.8280000000004</v>
      </c>
      <c r="E39" s="82">
        <f t="shared" si="6"/>
        <v>4863.21</v>
      </c>
      <c r="F39" s="82">
        <f t="shared" si="6"/>
        <v>4798.1059999999998</v>
      </c>
      <c r="G39" s="82">
        <f t="shared" si="6"/>
        <v>4835.5739999999996</v>
      </c>
      <c r="H39" s="82">
        <f t="shared" si="6"/>
        <v>4991.9569999999994</v>
      </c>
      <c r="I39" s="82">
        <f t="shared" si="6"/>
        <v>5420.3739999999998</v>
      </c>
      <c r="J39" s="82">
        <f t="shared" si="6"/>
        <v>6061.7109999999993</v>
      </c>
      <c r="K39" s="82">
        <f t="shared" si="6"/>
        <v>6657.5849999999991</v>
      </c>
      <c r="L39" s="82">
        <f t="shared" si="6"/>
        <v>6942.4549999999999</v>
      </c>
      <c r="M39" s="82">
        <f t="shared" si="6"/>
        <v>7113.43</v>
      </c>
      <c r="N39" s="82">
        <f t="shared" si="6"/>
        <v>7141.0689999999995</v>
      </c>
      <c r="O39" s="82">
        <f t="shared" si="6"/>
        <v>7044.378999999999</v>
      </c>
      <c r="P39" s="82">
        <f t="shared" si="6"/>
        <v>6932.3450000000003</v>
      </c>
      <c r="Q39" s="82">
        <f t="shared" si="6"/>
        <v>6730.6130000000003</v>
      </c>
      <c r="R39" s="82">
        <f t="shared" si="6"/>
        <v>6539.7240000000002</v>
      </c>
      <c r="S39" s="82">
        <f t="shared" si="6"/>
        <v>6655.0920000000006</v>
      </c>
      <c r="T39" s="82">
        <f t="shared" si="6"/>
        <v>6594.8169999999991</v>
      </c>
      <c r="U39" s="82">
        <f t="shared" si="6"/>
        <v>6831.9390000000012</v>
      </c>
      <c r="V39" s="82">
        <f t="shared" si="6"/>
        <v>6940.9369999999999</v>
      </c>
      <c r="W39" s="82">
        <f t="shared" si="6"/>
        <v>6276.9049999999997</v>
      </c>
      <c r="X39" s="82">
        <f t="shared" si="6"/>
        <v>5898.612000000001</v>
      </c>
      <c r="Y39" s="82">
        <f t="shared" si="6"/>
        <v>5644.2819999999992</v>
      </c>
      <c r="Z39" s="83">
        <f t="shared" si="6"/>
        <v>0</v>
      </c>
      <c r="AA39" s="95">
        <f>SUM(B39:Z39)</f>
        <v>146693.12100000001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2020-09-06T02:08:24Z</dcterms:created>
  <dcterms:modified xsi:type="dcterms:W3CDTF">2020-09-06T02:08:25Z</dcterms:modified>
</cp:coreProperties>
</file>