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[1]SPOT_Orders_OverView_01!$A$38:$A$54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<sst xmlns="http://schemas.openxmlformats.org/spreadsheetml/2006/main" count="74" uniqueCount="41">
  <si>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05:06:02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</si>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</sst>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644.072</c:v>
                </c:pt>
                <c:pt idx="1">
                  <c:v>496</c:v>
                </c:pt>
                <c:pt idx="2">
                  <c:v>496</c:v>
                </c:pt>
                <c:pt idx="3">
                  <c:v>496</c:v>
                </c:pt>
                <c:pt idx="4">
                  <c:v>496</c:v>
                </c:pt>
                <c:pt idx="5">
                  <c:v>496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496</c:v>
                </c:pt>
                <c:pt idx="10">
                  <c:v>496</c:v>
                </c:pt>
                <c:pt idx="11">
                  <c:v>496</c:v>
                </c:pt>
                <c:pt idx="12">
                  <c:v>496</c:v>
                </c:pt>
                <c:pt idx="13">
                  <c:v>496</c:v>
                </c:pt>
                <c:pt idx="14">
                  <c:v>681.86799999999994</c:v>
                </c:pt>
                <c:pt idx="15">
                  <c:v>824.49699999999996</c:v>
                </c:pt>
                <c:pt idx="16">
                  <c:v>1029</c:v>
                </c:pt>
                <c:pt idx="17">
                  <c:v>915.52199999999993</c:v>
                </c:pt>
                <c:pt idx="18">
                  <c:v>827.42700000000002</c:v>
                </c:pt>
                <c:pt idx="19">
                  <c:v>497.92200000000003</c:v>
                </c:pt>
                <c:pt idx="20">
                  <c:v>496</c:v>
                </c:pt>
                <c:pt idx="21">
                  <c:v>600.17599999999993</c:v>
                </c:pt>
                <c:pt idx="22">
                  <c:v>1029</c:v>
                </c:pt>
                <c:pt idx="23">
                  <c:v>728.91899999999998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6D-4983-8374-570F99DB541B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3159.9</c:v>
                </c:pt>
                <c:pt idx="1">
                  <c:v>3010.2919999999999</c:v>
                </c:pt>
                <c:pt idx="2">
                  <c:v>2712.433</c:v>
                </c:pt>
                <c:pt idx="3">
                  <c:v>2467.232</c:v>
                </c:pt>
                <c:pt idx="4">
                  <c:v>2352.7179999999998</c:v>
                </c:pt>
                <c:pt idx="5">
                  <c:v>2333.5540000000001</c:v>
                </c:pt>
                <c:pt idx="6">
                  <c:v>2396.2370000000001</c:v>
                </c:pt>
                <c:pt idx="7">
                  <c:v>2248.3429999999998</c:v>
                </c:pt>
                <c:pt idx="8">
                  <c:v>2411.9549999999999</c:v>
                </c:pt>
                <c:pt idx="9">
                  <c:v>2731.0349999999999</c:v>
                </c:pt>
                <c:pt idx="10">
                  <c:v>2816.9380000000001</c:v>
                </c:pt>
                <c:pt idx="11">
                  <c:v>3026.4580000000001</c:v>
                </c:pt>
                <c:pt idx="12">
                  <c:v>3269.0550000000003</c:v>
                </c:pt>
                <c:pt idx="13">
                  <c:v>3359.549</c:v>
                </c:pt>
                <c:pt idx="14">
                  <c:v>3425.3410000000003</c:v>
                </c:pt>
                <c:pt idx="15">
                  <c:v>3432.335</c:v>
                </c:pt>
                <c:pt idx="16">
                  <c:v>3445.6390000000001</c:v>
                </c:pt>
                <c:pt idx="17">
                  <c:v>3463.373</c:v>
                </c:pt>
                <c:pt idx="18">
                  <c:v>3481.366</c:v>
                </c:pt>
                <c:pt idx="19">
                  <c:v>3498.9</c:v>
                </c:pt>
                <c:pt idx="20">
                  <c:v>3152.1400000000003</c:v>
                </c:pt>
                <c:pt idx="21">
                  <c:v>3524.9</c:v>
                </c:pt>
                <c:pt idx="22">
                  <c:v>3549.6390000000001</c:v>
                </c:pt>
                <c:pt idx="23">
                  <c:v>3557.3490000000002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6D-4983-8374-570F99DB541B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724</c:v>
                </c:pt>
                <c:pt idx="1">
                  <c:v>713</c:v>
                </c:pt>
                <c:pt idx="2">
                  <c:v>729</c:v>
                </c:pt>
                <c:pt idx="3">
                  <c:v>781</c:v>
                </c:pt>
                <c:pt idx="4">
                  <c:v>789</c:v>
                </c:pt>
                <c:pt idx="5">
                  <c:v>784</c:v>
                </c:pt>
                <c:pt idx="6">
                  <c:v>763</c:v>
                </c:pt>
                <c:pt idx="7">
                  <c:v>825</c:v>
                </c:pt>
                <c:pt idx="8">
                  <c:v>802</c:v>
                </c:pt>
                <c:pt idx="9">
                  <c:v>752</c:v>
                </c:pt>
                <c:pt idx="10">
                  <c:v>677</c:v>
                </c:pt>
                <c:pt idx="11">
                  <c:v>670</c:v>
                </c:pt>
                <c:pt idx="12">
                  <c:v>661</c:v>
                </c:pt>
                <c:pt idx="13">
                  <c:v>699</c:v>
                </c:pt>
                <c:pt idx="14">
                  <c:v>709</c:v>
                </c:pt>
                <c:pt idx="15">
                  <c:v>660</c:v>
                </c:pt>
                <c:pt idx="16">
                  <c:v>639</c:v>
                </c:pt>
                <c:pt idx="17">
                  <c:v>709</c:v>
                </c:pt>
                <c:pt idx="18">
                  <c:v>773</c:v>
                </c:pt>
                <c:pt idx="19">
                  <c:v>661</c:v>
                </c:pt>
                <c:pt idx="20">
                  <c:v>637</c:v>
                </c:pt>
                <c:pt idx="21">
                  <c:v>708</c:v>
                </c:pt>
                <c:pt idx="22">
                  <c:v>708</c:v>
                </c:pt>
                <c:pt idx="23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6D-4983-8374-570F99DB541B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618.8359999999999</c:v>
                </c:pt>
                <c:pt idx="1">
                  <c:v>643.69999999999993</c:v>
                </c:pt>
                <c:pt idx="2">
                  <c:v>692.45299999999997</c:v>
                </c:pt>
                <c:pt idx="3">
                  <c:v>756.14599999999996</c:v>
                </c:pt>
                <c:pt idx="4">
                  <c:v>804.49199999999996</c:v>
                </c:pt>
                <c:pt idx="5">
                  <c:v>867.76900000000001</c:v>
                </c:pt>
                <c:pt idx="6">
                  <c:v>970.67</c:v>
                </c:pt>
                <c:pt idx="7">
                  <c:v>1283.787</c:v>
                </c:pt>
                <c:pt idx="8">
                  <c:v>1734.3810000000001</c:v>
                </c:pt>
                <c:pt idx="9">
                  <c:v>2144.4900000000002</c:v>
                </c:pt>
                <c:pt idx="10">
                  <c:v>2422.1320000000001</c:v>
                </c:pt>
                <c:pt idx="11">
                  <c:v>2552.1490000000003</c:v>
                </c:pt>
                <c:pt idx="12">
                  <c:v>2587.2570000000001</c:v>
                </c:pt>
                <c:pt idx="13">
                  <c:v>2501.2600000000002</c:v>
                </c:pt>
                <c:pt idx="14">
                  <c:v>2312.2970000000005</c:v>
                </c:pt>
                <c:pt idx="15">
                  <c:v>2013.2069999999999</c:v>
                </c:pt>
                <c:pt idx="16">
                  <c:v>1597.087</c:v>
                </c:pt>
                <c:pt idx="17">
                  <c:v>1100.0250000000001</c:v>
                </c:pt>
                <c:pt idx="18">
                  <c:v>711.17</c:v>
                </c:pt>
                <c:pt idx="19">
                  <c:v>605.1819999999999</c:v>
                </c:pt>
                <c:pt idx="20">
                  <c:v>565.5139999999999</c:v>
                </c:pt>
                <c:pt idx="21">
                  <c:v>532.25</c:v>
                </c:pt>
                <c:pt idx="22">
                  <c:v>516.11599999999999</c:v>
                </c:pt>
                <c:pt idx="23">
                  <c:v>506.15800000000002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6D-4983-8374-570F99DB541B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566</c:v>
                </c:pt>
                <c:pt idx="18">
                  <c:v>868</c:v>
                </c:pt>
                <c:pt idx="19">
                  <c:v>1317</c:v>
                </c:pt>
                <c:pt idx="20">
                  <c:v>1836</c:v>
                </c:pt>
                <c:pt idx="21">
                  <c:v>1242</c:v>
                </c:pt>
                <c:pt idx="22">
                  <c:v>369</c:v>
                </c:pt>
                <c:pt idx="23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6D-4983-8374-570F99DB5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5229.808</c:v>
                </c:pt>
                <c:pt idx="1">
                  <c:v>4900.9920000000002</c:v>
                </c:pt>
                <c:pt idx="2">
                  <c:v>4667.8860000000004</c:v>
                </c:pt>
                <c:pt idx="3">
                  <c:v>4538.3779999999997</c:v>
                </c:pt>
                <c:pt idx="4">
                  <c:v>4480.21</c:v>
                </c:pt>
                <c:pt idx="5">
                  <c:v>4519.3230000000003</c:v>
                </c:pt>
                <c:pt idx="6">
                  <c:v>4663.9070000000002</c:v>
                </c:pt>
                <c:pt idx="7">
                  <c:v>5036.13</c:v>
                </c:pt>
                <c:pt idx="8">
                  <c:v>5627.3360000000002</c:v>
                </c:pt>
                <c:pt idx="9">
                  <c:v>6306.5249999999996</c:v>
                </c:pt>
                <c:pt idx="10">
                  <c:v>6560.07</c:v>
                </c:pt>
                <c:pt idx="11">
                  <c:v>6847.607</c:v>
                </c:pt>
                <c:pt idx="12">
                  <c:v>7101.3119999999999</c:v>
                </c:pt>
                <c:pt idx="13">
                  <c:v>7125.8090000000002</c:v>
                </c:pt>
                <c:pt idx="14">
                  <c:v>7166.5060000000003</c:v>
                </c:pt>
                <c:pt idx="15">
                  <c:v>6968.0389999999998</c:v>
                </c:pt>
                <c:pt idx="16">
                  <c:v>6748.7259999999997</c:v>
                </c:pt>
                <c:pt idx="17">
                  <c:v>6753.92</c:v>
                </c:pt>
                <c:pt idx="18">
                  <c:v>6660.9629999999997</c:v>
                </c:pt>
                <c:pt idx="19">
                  <c:v>6580.0039999999999</c:v>
                </c:pt>
                <c:pt idx="20">
                  <c:v>6686.6540000000005</c:v>
                </c:pt>
                <c:pt idx="21">
                  <c:v>6607.326</c:v>
                </c:pt>
                <c:pt idx="22">
                  <c:v>6171.7550000000001</c:v>
                </c:pt>
                <c:pt idx="23">
                  <c:v>5907.4260000000004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83-8374-570F99DB5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67.17</c:v>
                </c:pt>
                <c:pt idx="1">
                  <c:v>51.49</c:v>
                </c:pt>
                <c:pt idx="2">
                  <c:v>45.27</c:v>
                </c:pt>
                <c:pt idx="3">
                  <c:v>38.729999999999997</c:v>
                </c:pt>
                <c:pt idx="4">
                  <c:v>38.270000000000003</c:v>
                </c:pt>
                <c:pt idx="5">
                  <c:v>38.270000000000003</c:v>
                </c:pt>
                <c:pt idx="6">
                  <c:v>35.68</c:v>
                </c:pt>
                <c:pt idx="7">
                  <c:v>35.619999999999997</c:v>
                </c:pt>
                <c:pt idx="8">
                  <c:v>35.619999999999997</c:v>
                </c:pt>
                <c:pt idx="9">
                  <c:v>36.1</c:v>
                </c:pt>
                <c:pt idx="10">
                  <c:v>36.44</c:v>
                </c:pt>
                <c:pt idx="11">
                  <c:v>45.29</c:v>
                </c:pt>
                <c:pt idx="12">
                  <c:v>51.49</c:v>
                </c:pt>
                <c:pt idx="13">
                  <c:v>51.49</c:v>
                </c:pt>
                <c:pt idx="14">
                  <c:v>94.89</c:v>
                </c:pt>
                <c:pt idx="15">
                  <c:v>94.87</c:v>
                </c:pt>
                <c:pt idx="16">
                  <c:v>110</c:v>
                </c:pt>
                <c:pt idx="17">
                  <c:v>94.98</c:v>
                </c:pt>
                <c:pt idx="18">
                  <c:v>94.96</c:v>
                </c:pt>
                <c:pt idx="19">
                  <c:v>65.33</c:v>
                </c:pt>
                <c:pt idx="20">
                  <c:v>47.61</c:v>
                </c:pt>
                <c:pt idx="21">
                  <c:v>67.17</c:v>
                </c:pt>
                <c:pt idx="22">
                  <c:v>110</c:v>
                </c:pt>
                <c:pt idx="23">
                  <c:v>94.91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6D-4983-8374-570F99DB5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44067</v>
          </cell>
        </row>
        <row r="4">
          <cell r="C4" t="str">
            <v>DAM</v>
          </cell>
        </row>
        <row r="18">
          <cell r="C18">
            <v>14722.403</v>
          </cell>
        </row>
        <row r="19">
          <cell r="C19">
            <v>72826.681000000041</v>
          </cell>
        </row>
        <row r="20">
          <cell r="C20">
            <v>7946</v>
          </cell>
        </row>
        <row r="21">
          <cell r="C21">
            <v>17323</v>
          </cell>
        </row>
        <row r="22">
          <cell r="C22">
            <v>31038.528000000002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21411.599999999999</v>
          </cell>
        </row>
        <row r="31">
          <cell r="C31">
            <v>25835.021000000001</v>
          </cell>
        </row>
        <row r="32">
          <cell r="C32">
            <v>94430.540999999997</v>
          </cell>
        </row>
        <row r="33">
          <cell r="C33">
            <v>0</v>
          </cell>
        </row>
        <row r="34">
          <cell r="C34">
            <v>25</v>
          </cell>
        </row>
        <row r="35">
          <cell r="C35">
            <v>2154.4500000000003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67.17</v>
          </cell>
          <cell r="C7">
            <v>51.49</v>
          </cell>
          <cell r="D7">
            <v>45.27</v>
          </cell>
          <cell r="E7">
            <v>38.729999999999997</v>
          </cell>
          <cell r="F7">
            <v>38.270000000000003</v>
          </cell>
          <cell r="G7">
            <v>38.270000000000003</v>
          </cell>
          <cell r="H7">
            <v>35.68</v>
          </cell>
          <cell r="I7">
            <v>35.619999999999997</v>
          </cell>
          <cell r="J7">
            <v>35.619999999999997</v>
          </cell>
          <cell r="K7">
            <v>36.1</v>
          </cell>
          <cell r="L7">
            <v>36.44</v>
          </cell>
          <cell r="M7">
            <v>45.29</v>
          </cell>
          <cell r="N7">
            <v>51.49</v>
          </cell>
          <cell r="O7">
            <v>51.49</v>
          </cell>
          <cell r="P7">
            <v>94.89</v>
          </cell>
          <cell r="Q7">
            <v>94.87</v>
          </cell>
          <cell r="R7">
            <v>110</v>
          </cell>
          <cell r="S7">
            <v>94.98</v>
          </cell>
          <cell r="T7">
            <v>94.96</v>
          </cell>
          <cell r="U7">
            <v>65.33</v>
          </cell>
          <cell r="V7">
            <v>47.61</v>
          </cell>
          <cell r="W7">
            <v>67.17</v>
          </cell>
          <cell r="X7">
            <v>110</v>
          </cell>
          <cell r="Y7">
            <v>94.91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174.86799999999999</v>
          </cell>
          <cell r="Q10">
            <v>247</v>
          </cell>
          <cell r="R10">
            <v>247</v>
          </cell>
          <cell r="S10">
            <v>247</v>
          </cell>
          <cell r="T10">
            <v>247</v>
          </cell>
          <cell r="U10">
            <v>150</v>
          </cell>
          <cell r="V10">
            <v>150</v>
          </cell>
          <cell r="W10">
            <v>150</v>
          </cell>
          <cell r="X10">
            <v>247</v>
          </cell>
          <cell r="Y10">
            <v>221.91900000000001</v>
          </cell>
        </row>
        <row r="18">
          <cell r="Q18">
            <v>70.497</v>
          </cell>
          <cell r="R18">
            <v>275</v>
          </cell>
          <cell r="S18">
            <v>161.52199999999999</v>
          </cell>
          <cell r="T18">
            <v>73.427000000000007</v>
          </cell>
          <cell r="X18">
            <v>275</v>
          </cell>
        </row>
        <row r="20">
          <cell r="B20">
            <v>246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196.922</v>
          </cell>
          <cell r="V20">
            <v>195</v>
          </cell>
          <cell r="W20">
            <v>246</v>
          </cell>
          <cell r="X20">
            <v>246</v>
          </cell>
          <cell r="Y20">
            <v>246</v>
          </cell>
        </row>
        <row r="23">
          <cell r="B23">
            <v>248.072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151</v>
          </cell>
          <cell r="V23">
            <v>151</v>
          </cell>
          <cell r="W23">
            <v>204.17599999999999</v>
          </cell>
          <cell r="X23">
            <v>261</v>
          </cell>
          <cell r="Y23">
            <v>261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379.33699999999999</v>
          </cell>
          <cell r="I25">
            <v>182</v>
          </cell>
          <cell r="J25">
            <v>182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331</v>
          </cell>
          <cell r="C26">
            <v>180.392</v>
          </cell>
          <cell r="N26">
            <v>166.155</v>
          </cell>
          <cell r="O26">
            <v>260.649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326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284.33199999999999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260.13499999999999</v>
          </cell>
          <cell r="L27">
            <v>345</v>
          </cell>
          <cell r="M27">
            <v>345</v>
          </cell>
          <cell r="N27">
            <v>345</v>
          </cell>
          <cell r="O27">
            <v>345</v>
          </cell>
          <cell r="P27">
            <v>345</v>
          </cell>
          <cell r="Q27">
            <v>345</v>
          </cell>
          <cell r="R27">
            <v>345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446</v>
          </cell>
          <cell r="C28">
            <v>447</v>
          </cell>
          <cell r="D28">
            <v>329.53300000000002</v>
          </cell>
          <cell r="E28">
            <v>159</v>
          </cell>
          <cell r="F28">
            <v>159</v>
          </cell>
          <cell r="G28">
            <v>159</v>
          </cell>
          <cell r="H28">
            <v>159</v>
          </cell>
          <cell r="I28">
            <v>159</v>
          </cell>
          <cell r="J28">
            <v>159</v>
          </cell>
          <cell r="K28">
            <v>159</v>
          </cell>
          <cell r="L28">
            <v>159</v>
          </cell>
          <cell r="M28">
            <v>341.55799999999999</v>
          </cell>
          <cell r="N28">
            <v>421</v>
          </cell>
          <cell r="O28">
            <v>419</v>
          </cell>
          <cell r="P28">
            <v>419</v>
          </cell>
          <cell r="Q28">
            <v>419</v>
          </cell>
          <cell r="R28">
            <v>419</v>
          </cell>
          <cell r="S28">
            <v>424</v>
          </cell>
          <cell r="T28">
            <v>429</v>
          </cell>
          <cell r="U28">
            <v>435</v>
          </cell>
          <cell r="V28">
            <v>401.24</v>
          </cell>
          <cell r="W28">
            <v>438</v>
          </cell>
          <cell r="X28">
            <v>440</v>
          </cell>
          <cell r="Y28">
            <v>445</v>
          </cell>
        </row>
        <row r="29">
          <cell r="B29">
            <v>385</v>
          </cell>
          <cell r="C29">
            <v>385</v>
          </cell>
          <cell r="D29">
            <v>385</v>
          </cell>
          <cell r="E29">
            <v>385</v>
          </cell>
          <cell r="F29">
            <v>334.81799999999998</v>
          </cell>
          <cell r="G29">
            <v>315.654</v>
          </cell>
          <cell r="H29">
            <v>380</v>
          </cell>
          <cell r="I29">
            <v>359.44299999999998</v>
          </cell>
          <cell r="J29">
            <v>283.05500000000001</v>
          </cell>
          <cell r="K29">
            <v>354</v>
          </cell>
          <cell r="L29">
            <v>351</v>
          </cell>
          <cell r="M29">
            <v>343</v>
          </cell>
          <cell r="N29">
            <v>343</v>
          </cell>
          <cell r="O29">
            <v>343</v>
          </cell>
          <cell r="P29">
            <v>343</v>
          </cell>
          <cell r="Q29">
            <v>347</v>
          </cell>
          <cell r="R29">
            <v>351</v>
          </cell>
          <cell r="S29">
            <v>358</v>
          </cell>
          <cell r="T29">
            <v>364</v>
          </cell>
          <cell r="U29">
            <v>370</v>
          </cell>
          <cell r="V29">
            <v>377</v>
          </cell>
          <cell r="W29">
            <v>380</v>
          </cell>
          <cell r="X29">
            <v>380</v>
          </cell>
          <cell r="Y29">
            <v>385</v>
          </cell>
        </row>
        <row r="34">
          <cell r="B34">
            <v>360</v>
          </cell>
          <cell r="C34">
            <v>360</v>
          </cell>
          <cell r="D34">
            <v>360</v>
          </cell>
          <cell r="E34">
            <v>360</v>
          </cell>
          <cell r="F34">
            <v>360</v>
          </cell>
          <cell r="G34">
            <v>360</v>
          </cell>
          <cell r="H34">
            <v>360</v>
          </cell>
          <cell r="I34">
            <v>360</v>
          </cell>
          <cell r="J34">
            <v>360</v>
          </cell>
          <cell r="K34">
            <v>360</v>
          </cell>
          <cell r="L34">
            <v>360</v>
          </cell>
          <cell r="M34">
            <v>360</v>
          </cell>
          <cell r="N34">
            <v>360</v>
          </cell>
          <cell r="O34">
            <v>360</v>
          </cell>
          <cell r="P34">
            <v>364.67399999999998</v>
          </cell>
          <cell r="Q34">
            <v>364.67099999999999</v>
          </cell>
          <cell r="R34">
            <v>367.29199999999997</v>
          </cell>
          <cell r="S34">
            <v>364.69</v>
          </cell>
          <cell r="T34">
            <v>364.68599999999998</v>
          </cell>
          <cell r="U34">
            <v>360</v>
          </cell>
          <cell r="V34">
            <v>360</v>
          </cell>
          <cell r="W34">
            <v>360</v>
          </cell>
          <cell r="X34">
            <v>367.29199999999997</v>
          </cell>
          <cell r="Y34">
            <v>364.678</v>
          </cell>
        </row>
        <row r="35">
          <cell r="B35">
            <v>360</v>
          </cell>
          <cell r="C35">
            <v>360</v>
          </cell>
          <cell r="D35">
            <v>360</v>
          </cell>
          <cell r="E35">
            <v>360</v>
          </cell>
          <cell r="F35">
            <v>360</v>
          </cell>
          <cell r="G35">
            <v>360</v>
          </cell>
          <cell r="H35">
            <v>360</v>
          </cell>
          <cell r="I35">
            <v>360</v>
          </cell>
          <cell r="J35">
            <v>360</v>
          </cell>
          <cell r="K35">
            <v>360</v>
          </cell>
          <cell r="L35">
            <v>360</v>
          </cell>
          <cell r="M35">
            <v>360</v>
          </cell>
          <cell r="N35">
            <v>360</v>
          </cell>
          <cell r="O35">
            <v>360</v>
          </cell>
          <cell r="P35">
            <v>364.767</v>
          </cell>
          <cell r="Q35">
            <v>364.76400000000001</v>
          </cell>
          <cell r="R35">
            <v>367.447</v>
          </cell>
          <cell r="S35">
            <v>364.78300000000002</v>
          </cell>
          <cell r="T35">
            <v>364.78</v>
          </cell>
          <cell r="U35">
            <v>360</v>
          </cell>
          <cell r="V35">
            <v>360</v>
          </cell>
          <cell r="W35">
            <v>360</v>
          </cell>
          <cell r="X35">
            <v>367.447</v>
          </cell>
          <cell r="Y35">
            <v>364.77100000000002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40</v>
          </cell>
          <cell r="I37">
            <v>110</v>
          </cell>
          <cell r="J37">
            <v>350</v>
          </cell>
          <cell r="K37">
            <v>350</v>
          </cell>
          <cell r="L37">
            <v>350</v>
          </cell>
          <cell r="M37">
            <v>378</v>
          </cell>
          <cell r="N37">
            <v>375</v>
          </cell>
          <cell r="O37">
            <v>373</v>
          </cell>
          <cell r="P37">
            <v>371</v>
          </cell>
          <cell r="Q37">
            <v>374</v>
          </cell>
          <cell r="R37">
            <v>378</v>
          </cell>
          <cell r="S37">
            <v>381</v>
          </cell>
          <cell r="T37">
            <v>384</v>
          </cell>
          <cell r="U37">
            <v>388</v>
          </cell>
          <cell r="V37">
            <v>391</v>
          </cell>
          <cell r="W37">
            <v>392</v>
          </cell>
          <cell r="X37">
            <v>393</v>
          </cell>
          <cell r="Y37">
            <v>394</v>
          </cell>
        </row>
        <row r="38">
          <cell r="B38">
            <v>386</v>
          </cell>
          <cell r="C38">
            <v>386</v>
          </cell>
          <cell r="D38">
            <v>386</v>
          </cell>
          <cell r="E38">
            <v>386</v>
          </cell>
          <cell r="F38">
            <v>386</v>
          </cell>
          <cell r="G38">
            <v>386</v>
          </cell>
          <cell r="H38">
            <v>370</v>
          </cell>
          <cell r="I38">
            <v>370</v>
          </cell>
          <cell r="J38">
            <v>370</v>
          </cell>
          <cell r="K38">
            <v>370</v>
          </cell>
          <cell r="L38">
            <v>379.03800000000001</v>
          </cell>
          <cell r="M38">
            <v>386</v>
          </cell>
          <cell r="N38">
            <v>386</v>
          </cell>
          <cell r="O38">
            <v>386</v>
          </cell>
          <cell r="P38">
            <v>386</v>
          </cell>
          <cell r="Q38">
            <v>386</v>
          </cell>
          <cell r="R38">
            <v>386</v>
          </cell>
          <cell r="S38">
            <v>386</v>
          </cell>
          <cell r="T38">
            <v>386</v>
          </cell>
          <cell r="U38">
            <v>386</v>
          </cell>
          <cell r="V38">
            <v>386</v>
          </cell>
          <cell r="W38">
            <v>386</v>
          </cell>
          <cell r="X38">
            <v>386</v>
          </cell>
          <cell r="Y38">
            <v>386</v>
          </cell>
        </row>
        <row r="42">
          <cell r="S42">
            <v>188</v>
          </cell>
          <cell r="T42">
            <v>188</v>
          </cell>
          <cell r="U42">
            <v>222</v>
          </cell>
          <cell r="V42">
            <v>376</v>
          </cell>
          <cell r="W42">
            <v>376</v>
          </cell>
          <cell r="X42">
            <v>188</v>
          </cell>
          <cell r="Y42">
            <v>282</v>
          </cell>
        </row>
        <row r="43">
          <cell r="S43">
            <v>160</v>
          </cell>
          <cell r="T43">
            <v>240</v>
          </cell>
          <cell r="U43">
            <v>240</v>
          </cell>
          <cell r="V43">
            <v>320</v>
          </cell>
          <cell r="W43">
            <v>160</v>
          </cell>
          <cell r="X43">
            <v>130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S46">
            <v>180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25</v>
          </cell>
        </row>
        <row r="47">
          <cell r="T47">
            <v>105</v>
          </cell>
          <cell r="U47">
            <v>105</v>
          </cell>
          <cell r="V47">
            <v>210</v>
          </cell>
          <cell r="W47">
            <v>122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T49">
            <v>30</v>
          </cell>
          <cell r="U49">
            <v>126</v>
          </cell>
          <cell r="V49">
            <v>111</v>
          </cell>
          <cell r="W49">
            <v>40</v>
          </cell>
        </row>
        <row r="51">
          <cell r="T51">
            <v>17</v>
          </cell>
          <cell r="U51">
            <v>126</v>
          </cell>
          <cell r="V51">
            <v>111</v>
          </cell>
          <cell r="W51">
            <v>39</v>
          </cell>
        </row>
        <row r="53">
          <cell r="U53">
            <v>50</v>
          </cell>
          <cell r="V53">
            <v>100</v>
          </cell>
          <cell r="W53">
            <v>100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B57">
            <v>38</v>
          </cell>
          <cell r="C57">
            <v>38</v>
          </cell>
          <cell r="D57">
            <v>38</v>
          </cell>
          <cell r="E57">
            <v>38</v>
          </cell>
          <cell r="F57">
            <v>38</v>
          </cell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26</v>
          </cell>
          <cell r="Y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618.8359999999999</v>
          </cell>
          <cell r="C61">
            <v>643.69999999999993</v>
          </cell>
          <cell r="D61">
            <v>692.45299999999997</v>
          </cell>
          <cell r="E61">
            <v>756.14599999999996</v>
          </cell>
          <cell r="F61">
            <v>804.49199999999996</v>
          </cell>
          <cell r="G61">
            <v>867.76900000000001</v>
          </cell>
          <cell r="H61">
            <v>970.67</v>
          </cell>
          <cell r="I61">
            <v>1283.787</v>
          </cell>
          <cell r="J61">
            <v>1734.3810000000001</v>
          </cell>
          <cell r="K61">
            <v>2144.4900000000002</v>
          </cell>
          <cell r="L61">
            <v>2422.1320000000001</v>
          </cell>
          <cell r="M61">
            <v>2552.1490000000003</v>
          </cell>
          <cell r="N61">
            <v>2587.2570000000001</v>
          </cell>
          <cell r="O61">
            <v>2501.2600000000002</v>
          </cell>
          <cell r="P61">
            <v>2312.2970000000005</v>
          </cell>
          <cell r="Q61">
            <v>2013.2069999999999</v>
          </cell>
          <cell r="R61">
            <v>1597.087</v>
          </cell>
          <cell r="S61">
            <v>1100.0250000000001</v>
          </cell>
          <cell r="T61">
            <v>711.17</v>
          </cell>
          <cell r="U61">
            <v>605.1819999999999</v>
          </cell>
          <cell r="V61">
            <v>565.5139999999999</v>
          </cell>
          <cell r="W61">
            <v>532.25</v>
          </cell>
          <cell r="X61">
            <v>516.11599999999999</v>
          </cell>
          <cell r="Y61">
            <v>506.15800000000002</v>
          </cell>
        </row>
        <row r="74">
          <cell r="B74">
            <v>129</v>
          </cell>
          <cell r="C74">
            <v>129</v>
          </cell>
          <cell r="D74">
            <v>130</v>
          </cell>
          <cell r="E74">
            <v>130</v>
          </cell>
          <cell r="F74">
            <v>130</v>
          </cell>
          <cell r="G74">
            <v>130</v>
          </cell>
          <cell r="H74">
            <v>131</v>
          </cell>
          <cell r="I74">
            <v>152</v>
          </cell>
          <cell r="J74">
            <v>168</v>
          </cell>
          <cell r="K74">
            <v>168</v>
          </cell>
          <cell r="L74">
            <v>148</v>
          </cell>
          <cell r="M74">
            <v>148</v>
          </cell>
          <cell r="N74">
            <v>125</v>
          </cell>
          <cell r="O74">
            <v>126</v>
          </cell>
          <cell r="P74">
            <v>125</v>
          </cell>
          <cell r="Q74">
            <v>126</v>
          </cell>
          <cell r="R74">
            <v>127</v>
          </cell>
          <cell r="S74">
            <v>170</v>
          </cell>
          <cell r="T74">
            <v>170</v>
          </cell>
          <cell r="U74">
            <v>168</v>
          </cell>
          <cell r="V74">
            <v>168</v>
          </cell>
          <cell r="W74">
            <v>174</v>
          </cell>
          <cell r="X74">
            <v>149</v>
          </cell>
          <cell r="Y74">
            <v>128</v>
          </cell>
        </row>
        <row r="75">
          <cell r="B75">
            <v>221</v>
          </cell>
          <cell r="C75">
            <v>220</v>
          </cell>
          <cell r="D75">
            <v>221</v>
          </cell>
          <cell r="E75">
            <v>224</v>
          </cell>
          <cell r="F75">
            <v>224</v>
          </cell>
          <cell r="G75">
            <v>221</v>
          </cell>
          <cell r="H75">
            <v>234</v>
          </cell>
          <cell r="I75">
            <v>232</v>
          </cell>
          <cell r="J75">
            <v>205</v>
          </cell>
          <cell r="K75">
            <v>185</v>
          </cell>
          <cell r="L75">
            <v>185</v>
          </cell>
          <cell r="M75">
            <v>200</v>
          </cell>
          <cell r="N75">
            <v>184</v>
          </cell>
          <cell r="O75">
            <v>203</v>
          </cell>
          <cell r="P75">
            <v>186</v>
          </cell>
          <cell r="Q75">
            <v>203</v>
          </cell>
          <cell r="R75">
            <v>184</v>
          </cell>
          <cell r="S75">
            <v>227</v>
          </cell>
          <cell r="T75">
            <v>207</v>
          </cell>
          <cell r="U75">
            <v>186</v>
          </cell>
          <cell r="V75">
            <v>202</v>
          </cell>
          <cell r="W75">
            <v>224</v>
          </cell>
          <cell r="X75">
            <v>222</v>
          </cell>
          <cell r="Y75">
            <v>220</v>
          </cell>
        </row>
        <row r="76">
          <cell r="B76">
            <v>270</v>
          </cell>
          <cell r="C76">
            <v>265</v>
          </cell>
          <cell r="D76">
            <v>270</v>
          </cell>
          <cell r="E76">
            <v>280</v>
          </cell>
          <cell r="F76">
            <v>280</v>
          </cell>
          <cell r="G76">
            <v>285</v>
          </cell>
          <cell r="H76">
            <v>275</v>
          </cell>
          <cell r="I76">
            <v>263</v>
          </cell>
          <cell r="J76">
            <v>262</v>
          </cell>
          <cell r="K76">
            <v>272</v>
          </cell>
          <cell r="L76">
            <v>257</v>
          </cell>
          <cell r="M76">
            <v>230</v>
          </cell>
          <cell r="N76">
            <v>240</v>
          </cell>
          <cell r="O76">
            <v>240</v>
          </cell>
          <cell r="P76">
            <v>240</v>
          </cell>
          <cell r="Q76">
            <v>225</v>
          </cell>
          <cell r="R76">
            <v>221</v>
          </cell>
          <cell r="S76">
            <v>228</v>
          </cell>
          <cell r="T76">
            <v>238</v>
          </cell>
          <cell r="U76">
            <v>248</v>
          </cell>
          <cell r="V76">
            <v>228</v>
          </cell>
          <cell r="W76">
            <v>233</v>
          </cell>
          <cell r="X76">
            <v>244</v>
          </cell>
          <cell r="Y76">
            <v>266</v>
          </cell>
        </row>
        <row r="77">
          <cell r="B77">
            <v>24</v>
          </cell>
          <cell r="C77">
            <v>24</v>
          </cell>
          <cell r="D77">
            <v>24</v>
          </cell>
          <cell r="E77">
            <v>24</v>
          </cell>
          <cell r="F77">
            <v>24</v>
          </cell>
          <cell r="G77">
            <v>24</v>
          </cell>
          <cell r="H77">
            <v>24</v>
          </cell>
          <cell r="I77">
            <v>24</v>
          </cell>
          <cell r="J77">
            <v>24</v>
          </cell>
          <cell r="K77">
            <v>24</v>
          </cell>
          <cell r="L77">
            <v>24</v>
          </cell>
          <cell r="M77">
            <v>24</v>
          </cell>
          <cell r="N77">
            <v>24</v>
          </cell>
          <cell r="O77">
            <v>24</v>
          </cell>
          <cell r="P77">
            <v>24</v>
          </cell>
          <cell r="Q77">
            <v>24</v>
          </cell>
          <cell r="R77">
            <v>24</v>
          </cell>
          <cell r="S77">
            <v>24</v>
          </cell>
          <cell r="T77">
            <v>24</v>
          </cell>
          <cell r="U77">
            <v>24</v>
          </cell>
          <cell r="V77">
            <v>24</v>
          </cell>
          <cell r="W77">
            <v>24</v>
          </cell>
          <cell r="X77">
            <v>24</v>
          </cell>
          <cell r="Y77">
            <v>24</v>
          </cell>
        </row>
        <row r="78">
          <cell r="B78">
            <v>80</v>
          </cell>
          <cell r="C78">
            <v>75</v>
          </cell>
          <cell r="D78">
            <v>84</v>
          </cell>
          <cell r="E78">
            <v>123</v>
          </cell>
          <cell r="F78">
            <v>131</v>
          </cell>
          <cell r="G78">
            <v>124</v>
          </cell>
          <cell r="H78">
            <v>99</v>
          </cell>
          <cell r="I78">
            <v>154</v>
          </cell>
          <cell r="J78">
            <v>143</v>
          </cell>
          <cell r="K78">
            <v>103</v>
          </cell>
          <cell r="L78">
            <v>63</v>
          </cell>
          <cell r="M78">
            <v>68</v>
          </cell>
          <cell r="N78">
            <v>88</v>
          </cell>
          <cell r="O78">
            <v>106</v>
          </cell>
          <cell r="P78">
            <v>134</v>
          </cell>
          <cell r="Q78">
            <v>82</v>
          </cell>
          <cell r="R78">
            <v>83</v>
          </cell>
          <cell r="S78">
            <v>60</v>
          </cell>
          <cell r="T78">
            <v>134</v>
          </cell>
          <cell r="U78">
            <v>35</v>
          </cell>
          <cell r="V78">
            <v>15</v>
          </cell>
          <cell r="W78">
            <v>53</v>
          </cell>
          <cell r="X78">
            <v>69</v>
          </cell>
          <cell r="Y78">
            <v>112</v>
          </cell>
        </row>
      </sheetData>
      <sheetData sheetId="6">
        <row r="65">
          <cell r="B65">
            <v>975.15899999999999</v>
          </cell>
          <cell r="C65">
            <v>996.24599999999998</v>
          </cell>
          <cell r="D65">
            <v>1007.256</v>
          </cell>
          <cell r="E65">
            <v>1008.256</v>
          </cell>
          <cell r="F65">
            <v>1004.6179999999999</v>
          </cell>
          <cell r="G65">
            <v>1001.578</v>
          </cell>
          <cell r="H65">
            <v>985.11299999999994</v>
          </cell>
          <cell r="I65">
            <v>959.94299999999998</v>
          </cell>
          <cell r="J65">
            <v>930.94299999999998</v>
          </cell>
          <cell r="K65">
            <v>1003.428</v>
          </cell>
          <cell r="L65">
            <v>906.94299999999998</v>
          </cell>
          <cell r="M65">
            <v>887.71100000000001</v>
          </cell>
          <cell r="N65">
            <v>870.09300000000007</v>
          </cell>
          <cell r="O65">
            <v>753.09299999999996</v>
          </cell>
          <cell r="P65">
            <v>811.10299999999995</v>
          </cell>
          <cell r="Q65">
            <v>812.19600000000003</v>
          </cell>
          <cell r="R65">
            <v>828.19600000000003</v>
          </cell>
          <cell r="S65">
            <v>831.21600000000001</v>
          </cell>
          <cell r="T65">
            <v>766.226</v>
          </cell>
          <cell r="U65">
            <v>768.25599999999997</v>
          </cell>
          <cell r="V65">
            <v>770.27600000000007</v>
          </cell>
          <cell r="W65">
            <v>795.63799999999992</v>
          </cell>
          <cell r="X65">
            <v>790.59799999999996</v>
          </cell>
          <cell r="Y65">
            <v>947.51499999999999</v>
          </cell>
        </row>
        <row r="66">
          <cell r="B66">
            <v>830.85300000000007</v>
          </cell>
          <cell r="C66">
            <v>788.76699999999994</v>
          </cell>
          <cell r="D66">
            <v>761.96900000000005</v>
          </cell>
          <cell r="E66">
            <v>748.02400000000011</v>
          </cell>
          <cell r="F66">
            <v>761.95099999999991</v>
          </cell>
          <cell r="G66">
            <v>805.48699999999997</v>
          </cell>
          <cell r="H66">
            <v>894.65599999999972</v>
          </cell>
          <cell r="I66">
            <v>1006.2910000000001</v>
          </cell>
          <cell r="J66">
            <v>1121.345</v>
          </cell>
          <cell r="K66">
            <v>1217.5189999999998</v>
          </cell>
          <cell r="L66">
            <v>1267.7669999999996</v>
          </cell>
          <cell r="M66">
            <v>1312.2709999999997</v>
          </cell>
          <cell r="N66">
            <v>1349.5080000000003</v>
          </cell>
          <cell r="O66">
            <v>1358.2219999999998</v>
          </cell>
          <cell r="P66">
            <v>1346.6799999999998</v>
          </cell>
          <cell r="Q66">
            <v>1302.6190000000001</v>
          </cell>
          <cell r="R66">
            <v>1159.5399999999997</v>
          </cell>
          <cell r="S66">
            <v>1229.9869999999999</v>
          </cell>
          <cell r="T66">
            <v>1207.4359999999997</v>
          </cell>
          <cell r="U66">
            <v>1172.9100000000001</v>
          </cell>
          <cell r="V66">
            <v>1151.575</v>
          </cell>
          <cell r="W66">
            <v>1109.7720000000002</v>
          </cell>
          <cell r="X66">
            <v>970.34199999999998</v>
          </cell>
          <cell r="Y66">
            <v>959.53</v>
          </cell>
        </row>
        <row r="67">
          <cell r="B67">
            <v>3339.1959999999999</v>
          </cell>
          <cell r="C67">
            <v>3036.7790000000005</v>
          </cell>
          <cell r="D67">
            <v>2823.0610000000006</v>
          </cell>
          <cell r="E67">
            <v>2708.7480000000005</v>
          </cell>
          <cell r="F67">
            <v>2641.7910000000002</v>
          </cell>
          <cell r="G67">
            <v>2639.3579999999997</v>
          </cell>
          <cell r="H67">
            <v>2708.9880000000003</v>
          </cell>
          <cell r="I67">
            <v>2989.9460000000004</v>
          </cell>
          <cell r="J67">
            <v>3490.2980000000007</v>
          </cell>
          <cell r="K67">
            <v>3999.0279999999998</v>
          </cell>
          <cell r="L67">
            <v>4298.66</v>
          </cell>
          <cell r="M67">
            <v>4560.0250000000005</v>
          </cell>
          <cell r="N67">
            <v>4791.860999999999</v>
          </cell>
          <cell r="O67">
            <v>4921.7939999999999</v>
          </cell>
          <cell r="P67">
            <v>4915.5730000000003</v>
          </cell>
          <cell r="Q67">
            <v>4760.9740000000002</v>
          </cell>
          <cell r="R67">
            <v>4666.49</v>
          </cell>
          <cell r="S67">
            <v>4593.1169999999993</v>
          </cell>
          <cell r="T67">
            <v>4582.900999999998</v>
          </cell>
          <cell r="U67">
            <v>4521.4380000000001</v>
          </cell>
          <cell r="V67">
            <v>4643.353000000001</v>
          </cell>
          <cell r="W67">
            <v>4586.6659999999993</v>
          </cell>
          <cell r="X67">
            <v>4307.6150000000007</v>
          </cell>
          <cell r="Y67">
            <v>3902.8810000000003</v>
          </cell>
        </row>
        <row r="69">
          <cell r="B69">
            <v>84.6</v>
          </cell>
          <cell r="C69">
            <v>79.2</v>
          </cell>
          <cell r="D69">
            <v>75.599999999999994</v>
          </cell>
          <cell r="E69">
            <v>73.349999999999994</v>
          </cell>
          <cell r="F69">
            <v>71.849999999999994</v>
          </cell>
          <cell r="G69">
            <v>72.900000000000006</v>
          </cell>
          <cell r="H69">
            <v>75.150000000000006</v>
          </cell>
          <cell r="I69">
            <v>79.95</v>
          </cell>
          <cell r="J69">
            <v>84.75</v>
          </cell>
          <cell r="K69">
            <v>86.55</v>
          </cell>
          <cell r="L69">
            <v>86.7</v>
          </cell>
          <cell r="M69">
            <v>87.6</v>
          </cell>
          <cell r="N69">
            <v>89.85</v>
          </cell>
          <cell r="O69">
            <v>92.7</v>
          </cell>
          <cell r="P69">
            <v>93.15</v>
          </cell>
          <cell r="Q69">
            <v>92.25</v>
          </cell>
          <cell r="R69">
            <v>94.5</v>
          </cell>
          <cell r="S69">
            <v>99.6</v>
          </cell>
          <cell r="T69">
            <v>104.4</v>
          </cell>
          <cell r="U69">
            <v>107.4</v>
          </cell>
          <cell r="V69">
            <v>111.45</v>
          </cell>
          <cell r="W69">
            <v>110.25</v>
          </cell>
          <cell r="X69">
            <v>103.2</v>
          </cell>
          <cell r="Y69">
            <v>97.5</v>
          </cell>
        </row>
        <row r="77">
          <cell r="U77">
            <v>10</v>
          </cell>
          <cell r="V77">
            <v>10</v>
          </cell>
          <cell r="W77">
            <v>5</v>
          </cell>
        </row>
      </sheetData>
      <sheetData sheetId="7">
        <row r="7">
          <cell r="B7">
            <v>67.17</v>
          </cell>
          <cell r="C7">
            <v>51.49</v>
          </cell>
          <cell r="D7">
            <v>45.27</v>
          </cell>
          <cell r="E7">
            <v>38.729999999999997</v>
          </cell>
          <cell r="F7">
            <v>38.270000000000003</v>
          </cell>
          <cell r="G7">
            <v>38.270000000000003</v>
          </cell>
          <cell r="H7">
            <v>35.68</v>
          </cell>
          <cell r="I7">
            <v>35.619999999999997</v>
          </cell>
          <cell r="J7">
            <v>35.619999999999997</v>
          </cell>
          <cell r="K7">
            <v>36.1</v>
          </cell>
          <cell r="L7">
            <v>36.44</v>
          </cell>
          <cell r="M7">
            <v>45.29</v>
          </cell>
          <cell r="N7">
            <v>51.49</v>
          </cell>
          <cell r="O7">
            <v>51.49</v>
          </cell>
          <cell r="P7">
            <v>94.89</v>
          </cell>
          <cell r="Q7">
            <v>94.87</v>
          </cell>
          <cell r="R7">
            <v>110</v>
          </cell>
          <cell r="S7">
            <v>94.98</v>
          </cell>
          <cell r="T7">
            <v>94.96</v>
          </cell>
          <cell r="U7">
            <v>65.33</v>
          </cell>
          <cell r="V7">
            <v>47.61</v>
          </cell>
          <cell r="W7">
            <v>67.17</v>
          </cell>
          <cell r="X7">
            <v>110</v>
          </cell>
          <cell r="Y7">
            <v>94.91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PPC</v>
          </cell>
        </row>
        <row r="28">
          <cell r="A28" t="str">
            <v>SENTRADE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8">
          <cell r="A38" t="str">
            <v>ADMHE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EUNICE_TRADING</v>
          </cell>
        </row>
        <row r="42">
          <cell r="A42" t="str">
            <v>HERON</v>
          </cell>
        </row>
        <row r="43">
          <cell r="A43" t="str">
            <v>KEN</v>
          </cell>
        </row>
        <row r="44">
          <cell r="A44" t="str">
            <v>KVMARKOUSA</v>
          </cell>
        </row>
        <row r="45">
          <cell r="A45" t="str">
            <v>MYTILINEOS</v>
          </cell>
        </row>
        <row r="46">
          <cell r="A46" t="str">
            <v>NRG_TRADING_HOUS</v>
          </cell>
        </row>
        <row r="47">
          <cell r="A47" t="str">
            <v>OTEESTATE</v>
          </cell>
        </row>
        <row r="48">
          <cell r="A48" t="str">
            <v>PETROGAZ</v>
          </cell>
        </row>
        <row r="49">
          <cell r="A49" t="str">
            <v>PPC</v>
          </cell>
        </row>
        <row r="50">
          <cell r="A50" t="str">
            <v>VIENER</v>
          </cell>
        </row>
        <row r="51">
          <cell r="A51" t="str">
            <v>VIOLAR</v>
          </cell>
        </row>
        <row r="52">
          <cell r="A52" t="str">
            <v>VOLTERRA</v>
          </cell>
        </row>
        <row r="53">
          <cell r="A53" t="str">
            <v>VOLTON</v>
          </cell>
        </row>
        <row r="54">
          <cell r="A5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5229.808</v>
      </c>
      <c r="C4" s="18">
        <v>4900.9920000000002</v>
      </c>
      <c r="D4" s="18">
        <v>4667.8860000000004</v>
      </c>
      <c r="E4" s="18">
        <v>4538.3779999999997</v>
      </c>
      <c r="F4" s="18">
        <v>4480.21</v>
      </c>
      <c r="G4" s="18">
        <v>4519.3230000000003</v>
      </c>
      <c r="H4" s="18">
        <v>4663.9070000000002</v>
      </c>
      <c r="I4" s="18">
        <v>5036.13</v>
      </c>
      <c r="J4" s="18">
        <v>5627.3360000000002</v>
      </c>
      <c r="K4" s="18">
        <v>6306.5249999999996</v>
      </c>
      <c r="L4" s="18">
        <v>6560.07</v>
      </c>
      <c r="M4" s="18">
        <v>6847.607</v>
      </c>
      <c r="N4" s="18">
        <v>7101.3119999999999</v>
      </c>
      <c r="O4" s="18">
        <v>7125.8090000000002</v>
      </c>
      <c r="P4" s="18">
        <v>7166.5060000000003</v>
      </c>
      <c r="Q4" s="18">
        <v>6968.0389999999998</v>
      </c>
      <c r="R4" s="18">
        <v>6748.7259999999997</v>
      </c>
      <c r="S4" s="18">
        <v>6753.92</v>
      </c>
      <c r="T4" s="18">
        <v>6660.9629999999997</v>
      </c>
      <c r="U4" s="18">
        <v>6580.0039999999999</v>
      </c>
      <c r="V4" s="18">
        <v>6686.6540000000005</v>
      </c>
      <c r="W4" s="18">
        <v>6607.326</v>
      </c>
      <c r="X4" s="18">
        <v>6171.7550000000001</v>
      </c>
      <c r="Y4" s="18">
        <v>5907.4260000000004</v>
      </c>
      <c r="Z4" s="19"/>
      <c r="AA4" s="20">
        <f>SUM(B4:Z4)</f>
        <v>143856.61199999999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67.17</v>
      </c>
      <c r="C7" s="28">
        <v>51.49</v>
      </c>
      <c r="D7" s="28">
        <v>45.27</v>
      </c>
      <c r="E7" s="28">
        <v>38.729999999999997</v>
      </c>
      <c r="F7" s="28">
        <v>38.270000000000003</v>
      </c>
      <c r="G7" s="28">
        <v>38.270000000000003</v>
      </c>
      <c r="H7" s="28">
        <v>35.68</v>
      </c>
      <c r="I7" s="28">
        <v>35.619999999999997</v>
      </c>
      <c r="J7" s="28">
        <v>35.619999999999997</v>
      </c>
      <c r="K7" s="28">
        <v>36.1</v>
      </c>
      <c r="L7" s="28">
        <v>36.44</v>
      </c>
      <c r="M7" s="28">
        <v>45.29</v>
      </c>
      <c r="N7" s="28">
        <v>51.49</v>
      </c>
      <c r="O7" s="28">
        <v>51.49</v>
      </c>
      <c r="P7" s="28">
        <v>94.89</v>
      </c>
      <c r="Q7" s="28">
        <v>94.87</v>
      </c>
      <c r="R7" s="28">
        <v>110</v>
      </c>
      <c r="S7" s="28">
        <v>94.98</v>
      </c>
      <c r="T7" s="28">
        <v>94.96</v>
      </c>
      <c r="U7" s="28">
        <v>65.33</v>
      </c>
      <c r="V7" s="28">
        <v>47.61</v>
      </c>
      <c r="W7" s="28">
        <v>67.17</v>
      </c>
      <c r="X7" s="28">
        <v>110</v>
      </c>
      <c r="Y7" s="28">
        <v>94.91</v>
      </c>
      <c r="Z7" s="29"/>
      <c r="AA7" s="30">
        <f>IF(SUM(GR_MAINLAND_MCP_SUM_SELL)&lt;&gt;0,AVERAGEIF(GR_MAINLAND_MCP_SUM_SELL,"&lt;&gt;"""),"")</f>
        <v>61.735416666666673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644.072</v>
      </c>
      <c r="C10" s="42">
        <v>496</v>
      </c>
      <c r="D10" s="42">
        <v>496</v>
      </c>
      <c r="E10" s="42">
        <v>496</v>
      </c>
      <c r="F10" s="42">
        <v>496</v>
      </c>
      <c r="G10" s="42">
        <v>496</v>
      </c>
      <c r="H10" s="42">
        <v>496</v>
      </c>
      <c r="I10" s="42">
        <v>496</v>
      </c>
      <c r="J10" s="42">
        <v>496</v>
      </c>
      <c r="K10" s="42">
        <v>496</v>
      </c>
      <c r="L10" s="42">
        <v>496</v>
      </c>
      <c r="M10" s="42">
        <v>496</v>
      </c>
      <c r="N10" s="42">
        <v>496</v>
      </c>
      <c r="O10" s="42">
        <v>496</v>
      </c>
      <c r="P10" s="42">
        <v>681.86799999999994</v>
      </c>
      <c r="Q10" s="42">
        <v>824.49699999999996</v>
      </c>
      <c r="R10" s="42">
        <v>1029</v>
      </c>
      <c r="S10" s="42">
        <v>915.52199999999993</v>
      </c>
      <c r="T10" s="42">
        <v>827.42700000000002</v>
      </c>
      <c r="U10" s="42">
        <v>497.92200000000003</v>
      </c>
      <c r="V10" s="42">
        <v>496</v>
      </c>
      <c r="W10" s="42">
        <v>600.17599999999993</v>
      </c>
      <c r="X10" s="42">
        <v>1029</v>
      </c>
      <c r="Y10" s="42">
        <v>728.91899999999998</v>
      </c>
      <c r="Z10" s="43"/>
      <c r="AA10" s="44">
        <f>SUM(B10:Z10)</f>
        <v>14722.402999999998</v>
      </c>
    </row>
    <row r="11" spans="1:27" ht="24.95" customHeight="1" x14ac:dyDescent="0.2">
      <c r="A11" s="45" t="s">
        <v>7</v>
      </c>
      <c r="B11" s="46">
        <v>3159.9</v>
      </c>
      <c r="C11" s="47">
        <v>3010.2919999999999</v>
      </c>
      <c r="D11" s="47">
        <v>2712.433</v>
      </c>
      <c r="E11" s="47">
        <v>2467.232</v>
      </c>
      <c r="F11" s="47">
        <v>2352.7179999999998</v>
      </c>
      <c r="G11" s="47">
        <v>2333.5540000000001</v>
      </c>
      <c r="H11" s="47">
        <v>2396.2370000000001</v>
      </c>
      <c r="I11" s="47">
        <v>2248.3429999999998</v>
      </c>
      <c r="J11" s="47">
        <v>2411.9549999999999</v>
      </c>
      <c r="K11" s="47">
        <v>2731.0349999999999</v>
      </c>
      <c r="L11" s="47">
        <v>2816.9380000000001</v>
      </c>
      <c r="M11" s="47">
        <v>3026.4580000000001</v>
      </c>
      <c r="N11" s="47">
        <v>3269.0550000000003</v>
      </c>
      <c r="O11" s="47">
        <v>3359.549</v>
      </c>
      <c r="P11" s="47">
        <v>3425.3410000000003</v>
      </c>
      <c r="Q11" s="47">
        <v>3432.335</v>
      </c>
      <c r="R11" s="47">
        <v>3445.6390000000001</v>
      </c>
      <c r="S11" s="47">
        <v>3463.373</v>
      </c>
      <c r="T11" s="47">
        <v>3481.366</v>
      </c>
      <c r="U11" s="47">
        <v>3498.9</v>
      </c>
      <c r="V11" s="47">
        <v>3152.1400000000003</v>
      </c>
      <c r="W11" s="47">
        <v>3524.9</v>
      </c>
      <c r="X11" s="47">
        <v>3549.6390000000001</v>
      </c>
      <c r="Y11" s="47">
        <v>3557.3490000000002</v>
      </c>
      <c r="Z11" s="48"/>
      <c r="AA11" s="49">
        <f>SUM(B11:Z11)</f>
        <v>72826.680999999997</v>
      </c>
    </row>
    <row r="12" spans="1:27" ht="24.95" customHeight="1" x14ac:dyDescent="0.2">
      <c r="A12" s="45" t="s">
        <v>8</v>
      </c>
      <c r="B12" s="46">
        <v>83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38</v>
      </c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38</v>
      </c>
      <c r="R12" s="47">
        <v>38</v>
      </c>
      <c r="S12" s="47">
        <v>566</v>
      </c>
      <c r="T12" s="47">
        <v>868</v>
      </c>
      <c r="U12" s="47">
        <v>1317</v>
      </c>
      <c r="V12" s="47">
        <v>1836</v>
      </c>
      <c r="W12" s="47">
        <v>1242</v>
      </c>
      <c r="X12" s="47">
        <v>369</v>
      </c>
      <c r="Y12" s="47">
        <v>365</v>
      </c>
      <c r="Z12" s="48"/>
      <c r="AA12" s="49">
        <f>SUM(B12:Z12)</f>
        <v>7946</v>
      </c>
    </row>
    <row r="13" spans="1:27" ht="24.95" customHeight="1" x14ac:dyDescent="0.2">
      <c r="A13" s="50" t="s">
        <v>9</v>
      </c>
      <c r="B13" s="51">
        <v>618.8359999999999</v>
      </c>
      <c r="C13" s="52">
        <v>643.69999999999993</v>
      </c>
      <c r="D13" s="52">
        <v>692.45299999999997</v>
      </c>
      <c r="E13" s="52">
        <v>756.14599999999996</v>
      </c>
      <c r="F13" s="52">
        <v>804.49199999999996</v>
      </c>
      <c r="G13" s="52">
        <v>867.76900000000001</v>
      </c>
      <c r="H13" s="52">
        <v>970.67</v>
      </c>
      <c r="I13" s="52">
        <v>1283.787</v>
      </c>
      <c r="J13" s="52">
        <v>1734.3810000000001</v>
      </c>
      <c r="K13" s="52">
        <v>2144.4900000000002</v>
      </c>
      <c r="L13" s="52">
        <v>2422.1320000000001</v>
      </c>
      <c r="M13" s="52">
        <v>2552.1490000000003</v>
      </c>
      <c r="N13" s="52">
        <v>2587.2570000000001</v>
      </c>
      <c r="O13" s="52">
        <v>2501.2600000000002</v>
      </c>
      <c r="P13" s="52">
        <v>2312.2970000000005</v>
      </c>
      <c r="Q13" s="52">
        <v>2013.2069999999999</v>
      </c>
      <c r="R13" s="52">
        <v>1597.087</v>
      </c>
      <c r="S13" s="52">
        <v>1100.0250000000001</v>
      </c>
      <c r="T13" s="52">
        <v>711.17</v>
      </c>
      <c r="U13" s="52">
        <v>605.1819999999999</v>
      </c>
      <c r="V13" s="52">
        <v>565.5139999999999</v>
      </c>
      <c r="W13" s="52">
        <v>532.25</v>
      </c>
      <c r="X13" s="52">
        <v>516.11599999999999</v>
      </c>
      <c r="Y13" s="52">
        <v>506.15800000000002</v>
      </c>
      <c r="Z13" s="53"/>
      <c r="AA13" s="54">
        <f>SUM(B13:Z13)</f>
        <v>31038.528000000002</v>
      </c>
    </row>
    <row r="14" spans="1:27" ht="30" customHeight="1" thickBot="1" x14ac:dyDescent="0.25">
      <c r="A14" s="55" t="s">
        <v>10</v>
      </c>
      <c r="B14" s="56">
        <f>IF(LEN(B$2)&gt;0,SUM(B10:B13),"")</f>
        <v>4505.808</v>
      </c>
      <c r="C14" s="57">
        <f t="shared" ref="C14:Z14" si="0">IF(LEN(C$2)&gt;0,SUM(C10:C13),"")</f>
        <v>4187.9920000000002</v>
      </c>
      <c r="D14" s="57">
        <f t="shared" si="0"/>
        <v>3938.886</v>
      </c>
      <c r="E14" s="57">
        <f t="shared" si="0"/>
        <v>3757.3779999999997</v>
      </c>
      <c r="F14" s="57">
        <f t="shared" si="0"/>
        <v>3691.21</v>
      </c>
      <c r="G14" s="57">
        <f t="shared" si="0"/>
        <v>3735.3230000000003</v>
      </c>
      <c r="H14" s="57">
        <f t="shared" si="0"/>
        <v>3900.9070000000002</v>
      </c>
      <c r="I14" s="57">
        <f t="shared" si="0"/>
        <v>4211.13</v>
      </c>
      <c r="J14" s="57">
        <f t="shared" si="0"/>
        <v>4825.3360000000002</v>
      </c>
      <c r="K14" s="57">
        <f t="shared" si="0"/>
        <v>5554.5249999999996</v>
      </c>
      <c r="L14" s="57">
        <f t="shared" si="0"/>
        <v>5883.07</v>
      </c>
      <c r="M14" s="57">
        <f t="shared" si="0"/>
        <v>6177.607</v>
      </c>
      <c r="N14" s="57">
        <f t="shared" si="0"/>
        <v>6440.3119999999999</v>
      </c>
      <c r="O14" s="57">
        <f t="shared" si="0"/>
        <v>6426.8090000000002</v>
      </c>
      <c r="P14" s="57">
        <f t="shared" si="0"/>
        <v>6457.5060000000012</v>
      </c>
      <c r="Q14" s="57">
        <f t="shared" si="0"/>
        <v>6308.0390000000007</v>
      </c>
      <c r="R14" s="57">
        <f t="shared" si="0"/>
        <v>6109.7260000000006</v>
      </c>
      <c r="S14" s="57">
        <f t="shared" si="0"/>
        <v>6044.92</v>
      </c>
      <c r="T14" s="57">
        <f t="shared" si="0"/>
        <v>5887.9629999999997</v>
      </c>
      <c r="U14" s="57">
        <f t="shared" si="0"/>
        <v>5919.0039999999999</v>
      </c>
      <c r="V14" s="57">
        <f t="shared" si="0"/>
        <v>6049.6540000000005</v>
      </c>
      <c r="W14" s="57">
        <f t="shared" si="0"/>
        <v>5899.326</v>
      </c>
      <c r="X14" s="57">
        <f t="shared" si="0"/>
        <v>5463.7550000000001</v>
      </c>
      <c r="Y14" s="57">
        <f t="shared" si="0"/>
        <v>5157.4260000000004</v>
      </c>
      <c r="Z14" s="58" t="str">
        <f t="shared" si="0"/>
        <v/>
      </c>
      <c r="AA14" s="59">
        <f>SUM(AA9:AA13)</f>
        <v>126533.61200000001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1854.9</v>
      </c>
      <c r="C25" s="66">
        <v>1834.9</v>
      </c>
      <c r="D25" s="66">
        <v>1884.9</v>
      </c>
      <c r="E25" s="66">
        <v>1951.9</v>
      </c>
      <c r="F25" s="66">
        <v>2000.9</v>
      </c>
      <c r="G25" s="66">
        <v>2065.9</v>
      </c>
      <c r="H25" s="66">
        <v>2158.9</v>
      </c>
      <c r="I25" s="66">
        <v>2592.9</v>
      </c>
      <c r="J25" s="66">
        <v>3001.9</v>
      </c>
      <c r="K25" s="66">
        <v>3405.9</v>
      </c>
      <c r="L25" s="66">
        <v>3635.9</v>
      </c>
      <c r="M25" s="66">
        <v>3714.9</v>
      </c>
      <c r="N25" s="66">
        <v>3707.9</v>
      </c>
      <c r="O25" s="66">
        <v>3601.9</v>
      </c>
      <c r="P25" s="66">
        <v>3379.9</v>
      </c>
      <c r="Q25" s="66">
        <v>3088.9</v>
      </c>
      <c r="R25" s="66">
        <v>2683.9</v>
      </c>
      <c r="S25" s="66">
        <v>2756.9</v>
      </c>
      <c r="T25" s="66">
        <v>2676.9</v>
      </c>
      <c r="U25" s="66">
        <v>3016.9</v>
      </c>
      <c r="V25" s="66">
        <v>3515.9</v>
      </c>
      <c r="W25" s="66">
        <v>2894.9</v>
      </c>
      <c r="X25" s="66">
        <v>2032.9</v>
      </c>
      <c r="Y25" s="66">
        <v>2015.9</v>
      </c>
      <c r="Z25" s="67"/>
      <c r="AA25" s="68">
        <f>SUM(B25:Z25)</f>
        <v>65476.60000000002</v>
      </c>
    </row>
    <row r="26" spans="1:27" ht="24.95" customHeight="1" x14ac:dyDescent="0.2">
      <c r="A26" s="69" t="s">
        <v>20</v>
      </c>
      <c r="B26" s="70">
        <v>2058.9079999999999</v>
      </c>
      <c r="C26" s="71">
        <v>1750.0920000000001</v>
      </c>
      <c r="D26" s="71">
        <v>1466.9860000000001</v>
      </c>
      <c r="E26" s="71">
        <v>1270.4780000000001</v>
      </c>
      <c r="F26" s="71">
        <v>1163.31</v>
      </c>
      <c r="G26" s="71">
        <v>1137.423</v>
      </c>
      <c r="H26" s="71">
        <v>1149.0070000000001</v>
      </c>
      <c r="I26" s="71">
        <v>1017.23</v>
      </c>
      <c r="J26" s="71">
        <v>1009.436</v>
      </c>
      <c r="K26" s="71">
        <v>1284.625</v>
      </c>
      <c r="L26" s="71">
        <v>1308.17</v>
      </c>
      <c r="M26" s="71">
        <v>1516.7070000000001</v>
      </c>
      <c r="N26" s="71">
        <v>1777.412</v>
      </c>
      <c r="O26" s="71">
        <v>1907.9090000000001</v>
      </c>
      <c r="P26" s="71">
        <v>2170.6060000000002</v>
      </c>
      <c r="Q26" s="71">
        <v>2263.1390000000001</v>
      </c>
      <c r="R26" s="71">
        <v>2448.826</v>
      </c>
      <c r="S26" s="71">
        <v>2381.02</v>
      </c>
      <c r="T26" s="71">
        <v>2368.0630000000001</v>
      </c>
      <c r="U26" s="71">
        <v>1947.104</v>
      </c>
      <c r="V26" s="71">
        <v>1554.7539999999999</v>
      </c>
      <c r="W26" s="71">
        <v>2096.4259999999999</v>
      </c>
      <c r="X26" s="71">
        <v>2522.855</v>
      </c>
      <c r="Y26" s="71">
        <v>2275.5259999999998</v>
      </c>
      <c r="Z26" s="72"/>
      <c r="AA26" s="73">
        <f>SUM(B26:Z26)</f>
        <v>41846.012000000002</v>
      </c>
    </row>
    <row r="27" spans="1:27" ht="24.95" customHeight="1" x14ac:dyDescent="0.2">
      <c r="A27" s="76" t="s">
        <v>21</v>
      </c>
      <c r="B27" s="74">
        <v>1316</v>
      </c>
      <c r="C27" s="75">
        <v>1316</v>
      </c>
      <c r="D27" s="75">
        <v>1316</v>
      </c>
      <c r="E27" s="75">
        <v>1316</v>
      </c>
      <c r="F27" s="75">
        <v>1316</v>
      </c>
      <c r="G27" s="75">
        <v>1316</v>
      </c>
      <c r="H27" s="75">
        <v>1356</v>
      </c>
      <c r="I27" s="75">
        <v>1426</v>
      </c>
      <c r="J27" s="75">
        <v>1616</v>
      </c>
      <c r="K27" s="75">
        <v>1616</v>
      </c>
      <c r="L27" s="75">
        <v>1616</v>
      </c>
      <c r="M27" s="75">
        <v>1616</v>
      </c>
      <c r="N27" s="75">
        <v>1616</v>
      </c>
      <c r="O27" s="75">
        <v>1616</v>
      </c>
      <c r="P27" s="75">
        <v>1616</v>
      </c>
      <c r="Q27" s="75">
        <v>1616</v>
      </c>
      <c r="R27" s="75">
        <v>1616</v>
      </c>
      <c r="S27" s="75">
        <v>1616</v>
      </c>
      <c r="T27" s="75">
        <v>1616</v>
      </c>
      <c r="U27" s="75">
        <v>1616</v>
      </c>
      <c r="V27" s="75">
        <v>1616</v>
      </c>
      <c r="W27" s="75">
        <v>1616</v>
      </c>
      <c r="X27" s="75">
        <v>1616</v>
      </c>
      <c r="Y27" s="75">
        <v>1616</v>
      </c>
      <c r="Z27" s="77"/>
      <c r="AA27" s="78">
        <f>SUM(B27:Z27)</f>
        <v>36534</v>
      </c>
    </row>
    <row r="28" spans="1:27" ht="30" customHeight="1" thickBot="1" x14ac:dyDescent="0.25">
      <c r="A28" s="55" t="s">
        <v>22</v>
      </c>
      <c r="B28" s="56">
        <f>IF(LEN(B$2)&gt;0,SUM(B25:B27),"")</f>
        <v>5229.808</v>
      </c>
      <c r="C28" s="57">
        <f t="shared" ref="C28:Z28" si="2">IF(LEN(C$2)&gt;0,SUM(C25:C27),"")</f>
        <v>4900.9920000000002</v>
      </c>
      <c r="D28" s="57">
        <f t="shared" si="2"/>
        <v>4667.8860000000004</v>
      </c>
      <c r="E28" s="57">
        <f t="shared" si="2"/>
        <v>4538.3780000000006</v>
      </c>
      <c r="F28" s="57">
        <f t="shared" si="2"/>
        <v>4480.21</v>
      </c>
      <c r="G28" s="57">
        <f t="shared" si="2"/>
        <v>4519.3230000000003</v>
      </c>
      <c r="H28" s="57">
        <f t="shared" si="2"/>
        <v>4663.9070000000002</v>
      </c>
      <c r="I28" s="57">
        <f t="shared" si="2"/>
        <v>5036.13</v>
      </c>
      <c r="J28" s="57">
        <f t="shared" si="2"/>
        <v>5627.3360000000002</v>
      </c>
      <c r="K28" s="57">
        <f t="shared" si="2"/>
        <v>6306.5249999999996</v>
      </c>
      <c r="L28" s="57">
        <f t="shared" si="2"/>
        <v>6560.07</v>
      </c>
      <c r="M28" s="57">
        <f t="shared" si="2"/>
        <v>6847.607</v>
      </c>
      <c r="N28" s="57">
        <f t="shared" si="2"/>
        <v>7101.3119999999999</v>
      </c>
      <c r="O28" s="57">
        <f t="shared" si="2"/>
        <v>7125.8090000000002</v>
      </c>
      <c r="P28" s="57">
        <f t="shared" si="2"/>
        <v>7166.5060000000003</v>
      </c>
      <c r="Q28" s="57">
        <f t="shared" si="2"/>
        <v>6968.0390000000007</v>
      </c>
      <c r="R28" s="57">
        <f t="shared" si="2"/>
        <v>6748.7260000000006</v>
      </c>
      <c r="S28" s="57">
        <f t="shared" si="2"/>
        <v>6753.92</v>
      </c>
      <c r="T28" s="57">
        <f t="shared" si="2"/>
        <v>6660.9629999999997</v>
      </c>
      <c r="U28" s="57">
        <f t="shared" si="2"/>
        <v>6580.0039999999999</v>
      </c>
      <c r="V28" s="57">
        <f t="shared" si="2"/>
        <v>6686.6540000000005</v>
      </c>
      <c r="W28" s="57">
        <f t="shared" si="2"/>
        <v>6607.326</v>
      </c>
      <c r="X28" s="57">
        <f t="shared" si="2"/>
        <v>6171.7550000000001</v>
      </c>
      <c r="Y28" s="57">
        <f t="shared" si="2"/>
        <v>5907.4259999999995</v>
      </c>
      <c r="Z28" s="58" t="str">
        <f t="shared" si="2"/>
        <v/>
      </c>
      <c r="AA28" s="59">
        <f>SUM(AA25:AA27)</f>
        <v>143856.61200000002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129</v>
      </c>
      <c r="C31" s="89">
        <v>129</v>
      </c>
      <c r="D31" s="89">
        <v>130</v>
      </c>
      <c r="E31" s="89">
        <v>130</v>
      </c>
      <c r="F31" s="89">
        <v>130</v>
      </c>
      <c r="G31" s="89">
        <v>130</v>
      </c>
      <c r="H31" s="89">
        <v>131</v>
      </c>
      <c r="I31" s="89">
        <v>152</v>
      </c>
      <c r="J31" s="89">
        <v>168</v>
      </c>
      <c r="K31" s="89">
        <v>168</v>
      </c>
      <c r="L31" s="89">
        <v>148</v>
      </c>
      <c r="M31" s="89">
        <v>148</v>
      </c>
      <c r="N31" s="89">
        <v>125</v>
      </c>
      <c r="O31" s="89">
        <v>126</v>
      </c>
      <c r="P31" s="89">
        <v>125</v>
      </c>
      <c r="Q31" s="89">
        <v>126</v>
      </c>
      <c r="R31" s="89">
        <v>127</v>
      </c>
      <c r="S31" s="89">
        <v>170</v>
      </c>
      <c r="T31" s="89">
        <v>170</v>
      </c>
      <c r="U31" s="89">
        <v>168</v>
      </c>
      <c r="V31" s="89">
        <v>168</v>
      </c>
      <c r="W31" s="89">
        <v>174</v>
      </c>
      <c r="X31" s="89">
        <v>149</v>
      </c>
      <c r="Y31" s="89">
        <v>128</v>
      </c>
      <c r="Z31" s="90"/>
      <c r="AA31" s="68">
        <f t="shared" ref="AA31:AA36" si="3">SUM(B31:Z31)</f>
        <v>3449</v>
      </c>
    </row>
    <row r="32" spans="1:27" ht="24.95" customHeight="1" x14ac:dyDescent="0.2">
      <c r="A32" s="91" t="s">
        <v>25</v>
      </c>
      <c r="B32" s="92">
        <v>221</v>
      </c>
      <c r="C32" s="93">
        <v>220</v>
      </c>
      <c r="D32" s="93">
        <v>221</v>
      </c>
      <c r="E32" s="93">
        <v>224</v>
      </c>
      <c r="F32" s="93">
        <v>224</v>
      </c>
      <c r="G32" s="93">
        <v>221</v>
      </c>
      <c r="H32" s="93">
        <v>234</v>
      </c>
      <c r="I32" s="93">
        <v>232</v>
      </c>
      <c r="J32" s="93">
        <v>205</v>
      </c>
      <c r="K32" s="93">
        <v>185</v>
      </c>
      <c r="L32" s="93">
        <v>185</v>
      </c>
      <c r="M32" s="93">
        <v>200</v>
      </c>
      <c r="N32" s="93">
        <v>184</v>
      </c>
      <c r="O32" s="93">
        <v>203</v>
      </c>
      <c r="P32" s="93">
        <v>186</v>
      </c>
      <c r="Q32" s="93">
        <v>203</v>
      </c>
      <c r="R32" s="93">
        <v>184</v>
      </c>
      <c r="S32" s="93">
        <v>227</v>
      </c>
      <c r="T32" s="93">
        <v>207</v>
      </c>
      <c r="U32" s="93">
        <v>186</v>
      </c>
      <c r="V32" s="93">
        <v>202</v>
      </c>
      <c r="W32" s="93">
        <v>224</v>
      </c>
      <c r="X32" s="93">
        <v>222</v>
      </c>
      <c r="Y32" s="93">
        <v>220</v>
      </c>
      <c r="Z32" s="94"/>
      <c r="AA32" s="73">
        <f t="shared" si="3"/>
        <v>5020</v>
      </c>
    </row>
    <row r="33" spans="1:27" ht="24.95" customHeight="1" x14ac:dyDescent="0.2">
      <c r="A33" s="91" t="s">
        <v>26</v>
      </c>
      <c r="B33" s="92">
        <v>270</v>
      </c>
      <c r="C33" s="93">
        <v>265</v>
      </c>
      <c r="D33" s="93">
        <v>270</v>
      </c>
      <c r="E33" s="93">
        <v>280</v>
      </c>
      <c r="F33" s="93">
        <v>280</v>
      </c>
      <c r="G33" s="93">
        <v>285</v>
      </c>
      <c r="H33" s="93">
        <v>275</v>
      </c>
      <c r="I33" s="93">
        <v>263</v>
      </c>
      <c r="J33" s="93">
        <v>262</v>
      </c>
      <c r="K33" s="93">
        <v>272</v>
      </c>
      <c r="L33" s="93">
        <v>257</v>
      </c>
      <c r="M33" s="93">
        <v>230</v>
      </c>
      <c r="N33" s="93">
        <v>240</v>
      </c>
      <c r="O33" s="93">
        <v>240</v>
      </c>
      <c r="P33" s="93">
        <v>240</v>
      </c>
      <c r="Q33" s="93">
        <v>225</v>
      </c>
      <c r="R33" s="93">
        <v>221</v>
      </c>
      <c r="S33" s="93">
        <v>228</v>
      </c>
      <c r="T33" s="93">
        <v>238</v>
      </c>
      <c r="U33" s="93">
        <v>248</v>
      </c>
      <c r="V33" s="93">
        <v>228</v>
      </c>
      <c r="W33" s="93">
        <v>233</v>
      </c>
      <c r="X33" s="93">
        <v>244</v>
      </c>
      <c r="Y33" s="93">
        <v>266</v>
      </c>
      <c r="Z33" s="94"/>
      <c r="AA33" s="73">
        <f t="shared" si="3"/>
        <v>6060</v>
      </c>
    </row>
    <row r="34" spans="1:27" ht="24.95" customHeight="1" x14ac:dyDescent="0.2">
      <c r="A34" s="91" t="s">
        <v>27</v>
      </c>
      <c r="B34" s="92">
        <v>24</v>
      </c>
      <c r="C34" s="93">
        <v>24</v>
      </c>
      <c r="D34" s="93">
        <v>24</v>
      </c>
      <c r="E34" s="93">
        <v>24</v>
      </c>
      <c r="F34" s="93">
        <v>24</v>
      </c>
      <c r="G34" s="93">
        <v>24</v>
      </c>
      <c r="H34" s="93">
        <v>24</v>
      </c>
      <c r="I34" s="93">
        <v>24</v>
      </c>
      <c r="J34" s="93">
        <v>24</v>
      </c>
      <c r="K34" s="93">
        <v>24</v>
      </c>
      <c r="L34" s="93">
        <v>24</v>
      </c>
      <c r="M34" s="93">
        <v>24</v>
      </c>
      <c r="N34" s="93">
        <v>24</v>
      </c>
      <c r="O34" s="93">
        <v>24</v>
      </c>
      <c r="P34" s="93">
        <v>24</v>
      </c>
      <c r="Q34" s="93">
        <v>24</v>
      </c>
      <c r="R34" s="93">
        <v>24</v>
      </c>
      <c r="S34" s="93">
        <v>24</v>
      </c>
      <c r="T34" s="93">
        <v>24</v>
      </c>
      <c r="U34" s="93">
        <v>24</v>
      </c>
      <c r="V34" s="93">
        <v>24</v>
      </c>
      <c r="W34" s="93">
        <v>24</v>
      </c>
      <c r="X34" s="93">
        <v>24</v>
      </c>
      <c r="Y34" s="93">
        <v>24</v>
      </c>
      <c r="Z34" s="94"/>
      <c r="AA34" s="73">
        <f t="shared" si="3"/>
        <v>576</v>
      </c>
    </row>
    <row r="35" spans="1:27" ht="24.95" customHeight="1" x14ac:dyDescent="0.2">
      <c r="A35" s="91" t="s">
        <v>28</v>
      </c>
      <c r="B35" s="92">
        <v>80</v>
      </c>
      <c r="C35" s="93">
        <v>75</v>
      </c>
      <c r="D35" s="93">
        <v>84</v>
      </c>
      <c r="E35" s="93">
        <v>123</v>
      </c>
      <c r="F35" s="93">
        <v>131</v>
      </c>
      <c r="G35" s="93">
        <v>124</v>
      </c>
      <c r="H35" s="93">
        <v>99</v>
      </c>
      <c r="I35" s="93">
        <v>154</v>
      </c>
      <c r="J35" s="93">
        <v>143</v>
      </c>
      <c r="K35" s="93">
        <v>103</v>
      </c>
      <c r="L35" s="93">
        <v>63</v>
      </c>
      <c r="M35" s="93">
        <v>68</v>
      </c>
      <c r="N35" s="93">
        <v>88</v>
      </c>
      <c r="O35" s="93">
        <v>106</v>
      </c>
      <c r="P35" s="93">
        <v>134</v>
      </c>
      <c r="Q35" s="93">
        <v>82</v>
      </c>
      <c r="R35" s="93">
        <v>83</v>
      </c>
      <c r="S35" s="93">
        <v>60</v>
      </c>
      <c r="T35" s="93">
        <v>134</v>
      </c>
      <c r="U35" s="93">
        <v>35</v>
      </c>
      <c r="V35" s="93">
        <v>15</v>
      </c>
      <c r="W35" s="93">
        <v>53</v>
      </c>
      <c r="X35" s="93">
        <v>69</v>
      </c>
      <c r="Y35" s="93">
        <v>112</v>
      </c>
      <c r="Z35" s="94"/>
      <c r="AA35" s="73">
        <f t="shared" si="3"/>
        <v>2218</v>
      </c>
    </row>
    <row r="36" spans="1:27" ht="30" customHeight="1" thickBot="1" x14ac:dyDescent="0.25">
      <c r="A36" s="80" t="s">
        <v>29</v>
      </c>
      <c r="B36" s="81">
        <f>IF(LEN(B$2)&gt;0,SUM(B31:B35),"")</f>
        <v>724</v>
      </c>
      <c r="C36" s="82">
        <f t="shared" ref="C36:Z36" si="4">IF(LEN(C$2)&gt;0,SUM(C31:C35),"")</f>
        <v>713</v>
      </c>
      <c r="D36" s="82">
        <f t="shared" si="4"/>
        <v>729</v>
      </c>
      <c r="E36" s="82">
        <f t="shared" si="4"/>
        <v>781</v>
      </c>
      <c r="F36" s="82">
        <f t="shared" si="4"/>
        <v>789</v>
      </c>
      <c r="G36" s="82">
        <f t="shared" si="4"/>
        <v>784</v>
      </c>
      <c r="H36" s="82">
        <f t="shared" si="4"/>
        <v>763</v>
      </c>
      <c r="I36" s="82">
        <f t="shared" si="4"/>
        <v>825</v>
      </c>
      <c r="J36" s="82">
        <f t="shared" si="4"/>
        <v>802</v>
      </c>
      <c r="K36" s="82">
        <f t="shared" si="4"/>
        <v>752</v>
      </c>
      <c r="L36" s="82">
        <f t="shared" si="4"/>
        <v>677</v>
      </c>
      <c r="M36" s="82">
        <f t="shared" si="4"/>
        <v>670</v>
      </c>
      <c r="N36" s="82">
        <f t="shared" si="4"/>
        <v>661</v>
      </c>
      <c r="O36" s="82">
        <f t="shared" si="4"/>
        <v>699</v>
      </c>
      <c r="P36" s="82">
        <f t="shared" si="4"/>
        <v>709</v>
      </c>
      <c r="Q36" s="82">
        <f t="shared" si="4"/>
        <v>660</v>
      </c>
      <c r="R36" s="82">
        <f t="shared" si="4"/>
        <v>639</v>
      </c>
      <c r="S36" s="82">
        <f t="shared" si="4"/>
        <v>709</v>
      </c>
      <c r="T36" s="82">
        <f t="shared" si="4"/>
        <v>773</v>
      </c>
      <c r="U36" s="82">
        <f t="shared" si="4"/>
        <v>661</v>
      </c>
      <c r="V36" s="82">
        <f t="shared" si="4"/>
        <v>637</v>
      </c>
      <c r="W36" s="82">
        <f t="shared" si="4"/>
        <v>708</v>
      </c>
      <c r="X36" s="82">
        <f t="shared" si="4"/>
        <v>708</v>
      </c>
      <c r="Y36" s="82">
        <f t="shared" si="4"/>
        <v>750</v>
      </c>
      <c r="Z36" s="83" t="str">
        <f t="shared" si="4"/>
        <v/>
      </c>
      <c r="AA36" s="84">
        <f t="shared" si="3"/>
        <v>17323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5229.808</v>
      </c>
      <c r="C39" s="82">
        <f t="shared" ref="C39:Z39" si="6">IF(LEN(C$2)&gt;0,C14+C22+C36,"")</f>
        <v>4900.9920000000002</v>
      </c>
      <c r="D39" s="82">
        <f t="shared" si="6"/>
        <v>4667.8860000000004</v>
      </c>
      <c r="E39" s="82">
        <f t="shared" si="6"/>
        <v>4538.3779999999997</v>
      </c>
      <c r="F39" s="82">
        <f t="shared" si="6"/>
        <v>4480.21</v>
      </c>
      <c r="G39" s="82">
        <f t="shared" si="6"/>
        <v>4519.3230000000003</v>
      </c>
      <c r="H39" s="82">
        <f t="shared" si="6"/>
        <v>4663.9070000000002</v>
      </c>
      <c r="I39" s="82">
        <f t="shared" si="6"/>
        <v>5036.13</v>
      </c>
      <c r="J39" s="82">
        <f t="shared" si="6"/>
        <v>5627.3360000000002</v>
      </c>
      <c r="K39" s="82">
        <f t="shared" si="6"/>
        <v>6306.5249999999996</v>
      </c>
      <c r="L39" s="82">
        <f t="shared" si="6"/>
        <v>6560.07</v>
      </c>
      <c r="M39" s="82">
        <f t="shared" si="6"/>
        <v>6847.607</v>
      </c>
      <c r="N39" s="82">
        <f t="shared" si="6"/>
        <v>7101.3119999999999</v>
      </c>
      <c r="O39" s="82">
        <f t="shared" si="6"/>
        <v>7125.8090000000002</v>
      </c>
      <c r="P39" s="82">
        <f t="shared" si="6"/>
        <v>7166.5060000000012</v>
      </c>
      <c r="Q39" s="82">
        <f t="shared" si="6"/>
        <v>6968.0390000000007</v>
      </c>
      <c r="R39" s="82">
        <f t="shared" si="6"/>
        <v>6748.7260000000006</v>
      </c>
      <c r="S39" s="82">
        <f t="shared" si="6"/>
        <v>6753.92</v>
      </c>
      <c r="T39" s="82">
        <f t="shared" si="6"/>
        <v>6660.9629999999997</v>
      </c>
      <c r="U39" s="82">
        <f t="shared" si="6"/>
        <v>6580.0039999999999</v>
      </c>
      <c r="V39" s="82">
        <f t="shared" si="6"/>
        <v>6686.6540000000005</v>
      </c>
      <c r="W39" s="82">
        <f t="shared" si="6"/>
        <v>6607.326</v>
      </c>
      <c r="X39" s="82">
        <f t="shared" si="6"/>
        <v>6171.7550000000001</v>
      </c>
      <c r="Y39" s="82">
        <f t="shared" si="6"/>
        <v>5907.4260000000004</v>
      </c>
      <c r="Z39" s="83" t="str">
        <f t="shared" si="6"/>
        <v/>
      </c>
      <c r="AA39" s="95">
        <f>SUM(B39:Z39)</f>
        <v>143856.61199999999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5229.808</v>
      </c>
      <c r="C4" s="18">
        <v>4900.9920000000002</v>
      </c>
      <c r="D4" s="18">
        <v>4667.8860000000004</v>
      </c>
      <c r="E4" s="18">
        <v>4538.3779999999997</v>
      </c>
      <c r="F4" s="18">
        <v>4480.21</v>
      </c>
      <c r="G4" s="18">
        <v>4519.3230000000003</v>
      </c>
      <c r="H4" s="18">
        <v>4663.9070000000002</v>
      </c>
      <c r="I4" s="18">
        <v>5036.13</v>
      </c>
      <c r="J4" s="18">
        <v>5627.3360000000002</v>
      </c>
      <c r="K4" s="18">
        <v>6306.5249999999996</v>
      </c>
      <c r="L4" s="18">
        <v>6560.07</v>
      </c>
      <c r="M4" s="18">
        <v>6847.607</v>
      </c>
      <c r="N4" s="18">
        <v>7101.3119999999999</v>
      </c>
      <c r="O4" s="18">
        <v>7125.8090000000002</v>
      </c>
      <c r="P4" s="18">
        <v>7166.5060000000003</v>
      </c>
      <c r="Q4" s="18">
        <v>6968.0389999999998</v>
      </c>
      <c r="R4" s="18">
        <v>6748.7259999999997</v>
      </c>
      <c r="S4" s="18">
        <v>6753.92</v>
      </c>
      <c r="T4" s="18">
        <v>6660.9629999999997</v>
      </c>
      <c r="U4" s="18">
        <v>6580.0039999999999</v>
      </c>
      <c r="V4" s="18">
        <v>6686.6540000000005</v>
      </c>
      <c r="W4" s="18">
        <v>6607.326</v>
      </c>
      <c r="X4" s="18">
        <v>6171.7550000000001</v>
      </c>
      <c r="Y4" s="18">
        <v>5907.4260000000004</v>
      </c>
      <c r="Z4" s="19"/>
      <c r="AA4" s="20">
        <f>SUM(B4:Z4)</f>
        <v>143856.61199999999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67.17</v>
      </c>
      <c r="C7" s="28">
        <v>51.49</v>
      </c>
      <c r="D7" s="28">
        <v>45.27</v>
      </c>
      <c r="E7" s="28">
        <v>38.729999999999997</v>
      </c>
      <c r="F7" s="28">
        <v>38.270000000000003</v>
      </c>
      <c r="G7" s="28">
        <v>38.270000000000003</v>
      </c>
      <c r="H7" s="28">
        <v>35.68</v>
      </c>
      <c r="I7" s="28">
        <v>35.619999999999997</v>
      </c>
      <c r="J7" s="28">
        <v>35.619999999999997</v>
      </c>
      <c r="K7" s="28">
        <v>36.1</v>
      </c>
      <c r="L7" s="28">
        <v>36.44</v>
      </c>
      <c r="M7" s="28">
        <v>45.29</v>
      </c>
      <c r="N7" s="28">
        <v>51.49</v>
      </c>
      <c r="O7" s="28">
        <v>51.49</v>
      </c>
      <c r="P7" s="28">
        <v>94.89</v>
      </c>
      <c r="Q7" s="28">
        <v>94.87</v>
      </c>
      <c r="R7" s="28">
        <v>110</v>
      </c>
      <c r="S7" s="28">
        <v>94.98</v>
      </c>
      <c r="T7" s="28">
        <v>94.96</v>
      </c>
      <c r="U7" s="28">
        <v>65.33</v>
      </c>
      <c r="V7" s="28">
        <v>47.61</v>
      </c>
      <c r="W7" s="28">
        <v>67.17</v>
      </c>
      <c r="X7" s="28">
        <v>110</v>
      </c>
      <c r="Y7" s="28">
        <v>94.91</v>
      </c>
      <c r="Z7" s="29"/>
      <c r="AA7" s="30">
        <v>61.735416666666673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975.15899999999999</v>
      </c>
      <c r="C17" s="66">
        <v>996.24599999999998</v>
      </c>
      <c r="D17" s="66">
        <v>1007.256</v>
      </c>
      <c r="E17" s="66">
        <v>1008.256</v>
      </c>
      <c r="F17" s="66">
        <v>1004.6179999999999</v>
      </c>
      <c r="G17" s="66">
        <v>1001.578</v>
      </c>
      <c r="H17" s="66">
        <v>985.11299999999994</v>
      </c>
      <c r="I17" s="66">
        <v>959.94299999999998</v>
      </c>
      <c r="J17" s="66">
        <v>930.94299999999998</v>
      </c>
      <c r="K17" s="66">
        <v>1003.428</v>
      </c>
      <c r="L17" s="66">
        <v>906.94299999999998</v>
      </c>
      <c r="M17" s="66">
        <v>887.71100000000001</v>
      </c>
      <c r="N17" s="66">
        <v>870.09300000000007</v>
      </c>
      <c r="O17" s="66">
        <v>753.09299999999996</v>
      </c>
      <c r="P17" s="66">
        <v>811.10299999999995</v>
      </c>
      <c r="Q17" s="66">
        <v>812.19600000000003</v>
      </c>
      <c r="R17" s="66">
        <v>828.19600000000003</v>
      </c>
      <c r="S17" s="66">
        <v>831.21600000000001</v>
      </c>
      <c r="T17" s="66">
        <v>766.226</v>
      </c>
      <c r="U17" s="66">
        <v>768.25599999999997</v>
      </c>
      <c r="V17" s="66">
        <v>770.27600000000007</v>
      </c>
      <c r="W17" s="66">
        <v>795.63799999999992</v>
      </c>
      <c r="X17" s="66">
        <v>790.59799999999996</v>
      </c>
      <c r="Y17" s="66">
        <v>947.51499999999999</v>
      </c>
      <c r="Z17" s="67"/>
      <c r="AA17" s="68">
        <f>SUM(B17:Z17)</f>
        <v>21411.599999999999</v>
      </c>
    </row>
    <row r="18" spans="1:27" ht="24.95" customHeight="1" x14ac:dyDescent="0.2">
      <c r="A18" s="69" t="s">
        <v>13</v>
      </c>
      <c r="B18" s="70">
        <v>830.85300000000007</v>
      </c>
      <c r="C18" s="71">
        <v>788.76699999999994</v>
      </c>
      <c r="D18" s="71">
        <v>761.96900000000005</v>
      </c>
      <c r="E18" s="71">
        <v>748.02400000000011</v>
      </c>
      <c r="F18" s="71">
        <v>761.95099999999991</v>
      </c>
      <c r="G18" s="71">
        <v>805.48699999999997</v>
      </c>
      <c r="H18" s="71">
        <v>894.65599999999972</v>
      </c>
      <c r="I18" s="71">
        <v>1006.2910000000001</v>
      </c>
      <c r="J18" s="71">
        <v>1121.345</v>
      </c>
      <c r="K18" s="71">
        <v>1217.5189999999998</v>
      </c>
      <c r="L18" s="71">
        <v>1267.7669999999996</v>
      </c>
      <c r="M18" s="71">
        <v>1312.2709999999997</v>
      </c>
      <c r="N18" s="71">
        <v>1349.5080000000003</v>
      </c>
      <c r="O18" s="71">
        <v>1358.2219999999998</v>
      </c>
      <c r="P18" s="71">
        <v>1346.6799999999998</v>
      </c>
      <c r="Q18" s="71">
        <v>1302.6190000000001</v>
      </c>
      <c r="R18" s="71">
        <v>1159.5399999999997</v>
      </c>
      <c r="S18" s="71">
        <v>1229.9869999999999</v>
      </c>
      <c r="T18" s="71">
        <v>1207.4359999999997</v>
      </c>
      <c r="U18" s="71">
        <v>1172.9100000000001</v>
      </c>
      <c r="V18" s="71">
        <v>1151.575</v>
      </c>
      <c r="W18" s="71">
        <v>1109.7720000000002</v>
      </c>
      <c r="X18" s="71">
        <v>970.34199999999998</v>
      </c>
      <c r="Y18" s="71">
        <v>959.53</v>
      </c>
      <c r="Z18" s="72"/>
      <c r="AA18" s="73">
        <f>SUM(B18:Z18)</f>
        <v>25835.021000000001</v>
      </c>
    </row>
    <row r="19" spans="1:27" ht="24.95" customHeight="1" x14ac:dyDescent="0.2">
      <c r="A19" s="69" t="s">
        <v>14</v>
      </c>
      <c r="B19" s="74">
        <v>3339.1959999999999</v>
      </c>
      <c r="C19" s="75">
        <v>3036.7790000000005</v>
      </c>
      <c r="D19" s="75">
        <v>2823.0610000000006</v>
      </c>
      <c r="E19" s="75">
        <v>2708.7480000000005</v>
      </c>
      <c r="F19" s="75">
        <v>2641.7910000000002</v>
      </c>
      <c r="G19" s="75">
        <v>2639.3579999999997</v>
      </c>
      <c r="H19" s="75">
        <v>2708.9880000000003</v>
      </c>
      <c r="I19" s="75">
        <v>2989.9460000000004</v>
      </c>
      <c r="J19" s="75">
        <v>3490.2980000000007</v>
      </c>
      <c r="K19" s="75">
        <v>3999.0279999999998</v>
      </c>
      <c r="L19" s="75">
        <v>4298.66</v>
      </c>
      <c r="M19" s="75">
        <v>4560.0250000000005</v>
      </c>
      <c r="N19" s="75">
        <v>4791.860999999999</v>
      </c>
      <c r="O19" s="75">
        <v>4921.7939999999999</v>
      </c>
      <c r="P19" s="75">
        <v>4915.5730000000003</v>
      </c>
      <c r="Q19" s="75">
        <v>4760.9740000000002</v>
      </c>
      <c r="R19" s="75">
        <v>4666.49</v>
      </c>
      <c r="S19" s="75">
        <v>4593.1169999999993</v>
      </c>
      <c r="T19" s="75">
        <v>4582.900999999998</v>
      </c>
      <c r="U19" s="75">
        <v>4521.4380000000001</v>
      </c>
      <c r="V19" s="75">
        <v>4643.353000000001</v>
      </c>
      <c r="W19" s="75">
        <v>4586.6659999999993</v>
      </c>
      <c r="X19" s="75">
        <v>4307.6150000000007</v>
      </c>
      <c r="Y19" s="75">
        <v>3902.8810000000003</v>
      </c>
      <c r="Z19" s="72"/>
      <c r="AA19" s="73">
        <f>SUM(B19:Z19)</f>
        <v>94430.540999999997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84.6</v>
      </c>
      <c r="C21" s="71">
        <v>79.2</v>
      </c>
      <c r="D21" s="71">
        <v>75.599999999999994</v>
      </c>
      <c r="E21" s="71">
        <v>73.349999999999994</v>
      </c>
      <c r="F21" s="71">
        <v>71.849999999999994</v>
      </c>
      <c r="G21" s="71">
        <v>72.900000000000006</v>
      </c>
      <c r="H21" s="71">
        <v>75.150000000000006</v>
      </c>
      <c r="I21" s="71">
        <v>79.95</v>
      </c>
      <c r="J21" s="71">
        <v>84.75</v>
      </c>
      <c r="K21" s="71">
        <v>86.55</v>
      </c>
      <c r="L21" s="71">
        <v>86.7</v>
      </c>
      <c r="M21" s="71">
        <v>87.6</v>
      </c>
      <c r="N21" s="71">
        <v>89.85</v>
      </c>
      <c r="O21" s="71">
        <v>92.7</v>
      </c>
      <c r="P21" s="71">
        <v>93.15</v>
      </c>
      <c r="Q21" s="71">
        <v>92.25</v>
      </c>
      <c r="R21" s="71">
        <v>94.5</v>
      </c>
      <c r="S21" s="71">
        <v>99.6</v>
      </c>
      <c r="T21" s="71">
        <v>104.4</v>
      </c>
      <c r="U21" s="71">
        <v>107.4</v>
      </c>
      <c r="V21" s="71">
        <v>111.45</v>
      </c>
      <c r="W21" s="71">
        <v>110.25</v>
      </c>
      <c r="X21" s="71">
        <v>103.2</v>
      </c>
      <c r="Y21" s="71">
        <v>97.5</v>
      </c>
      <c r="Z21" s="71"/>
      <c r="AA21" s="73">
        <f>SUM(B21:Z21)</f>
        <v>2154.4500000000003</v>
      </c>
    </row>
    <row r="22" spans="1:27" ht="30" customHeight="1" thickBot="1" x14ac:dyDescent="0.25">
      <c r="A22" s="80" t="s">
        <v>17</v>
      </c>
      <c r="B22" s="81">
        <f t="shared" ref="B22:AA22" si="1">SUM(B17:B21)</f>
        <v>5229.8080000000009</v>
      </c>
      <c r="C22" s="82">
        <f t="shared" si="1"/>
        <v>4900.9920000000002</v>
      </c>
      <c r="D22" s="82">
        <f t="shared" si="1"/>
        <v>4667.8860000000004</v>
      </c>
      <c r="E22" s="82">
        <f t="shared" si="1"/>
        <v>4538.3780000000006</v>
      </c>
      <c r="F22" s="82">
        <f t="shared" si="1"/>
        <v>4480.2100000000009</v>
      </c>
      <c r="G22" s="82">
        <f t="shared" si="1"/>
        <v>4519.3229999999994</v>
      </c>
      <c r="H22" s="82">
        <f t="shared" si="1"/>
        <v>4663.9069999999992</v>
      </c>
      <c r="I22" s="82">
        <f t="shared" si="1"/>
        <v>5036.13</v>
      </c>
      <c r="J22" s="82">
        <f t="shared" si="1"/>
        <v>5627.3360000000011</v>
      </c>
      <c r="K22" s="82">
        <f t="shared" si="1"/>
        <v>6306.5249999999996</v>
      </c>
      <c r="L22" s="82">
        <f t="shared" si="1"/>
        <v>6560.0699999999988</v>
      </c>
      <c r="M22" s="82">
        <f t="shared" si="1"/>
        <v>6847.6070000000009</v>
      </c>
      <c r="N22" s="82">
        <f t="shared" si="1"/>
        <v>7101.3119999999999</v>
      </c>
      <c r="O22" s="82">
        <f t="shared" si="1"/>
        <v>7125.8089999999993</v>
      </c>
      <c r="P22" s="82">
        <f t="shared" si="1"/>
        <v>7166.5059999999994</v>
      </c>
      <c r="Q22" s="82">
        <f t="shared" si="1"/>
        <v>6968.0390000000007</v>
      </c>
      <c r="R22" s="82">
        <f t="shared" si="1"/>
        <v>6748.7259999999997</v>
      </c>
      <c r="S22" s="82">
        <f t="shared" si="1"/>
        <v>6753.92</v>
      </c>
      <c r="T22" s="82">
        <f t="shared" si="1"/>
        <v>6660.9629999999979</v>
      </c>
      <c r="U22" s="82">
        <f t="shared" si="1"/>
        <v>6570.0039999999999</v>
      </c>
      <c r="V22" s="82">
        <f t="shared" si="1"/>
        <v>6676.6540000000014</v>
      </c>
      <c r="W22" s="82">
        <f t="shared" si="1"/>
        <v>6602.3259999999991</v>
      </c>
      <c r="X22" s="82">
        <f t="shared" si="1"/>
        <v>6171.7550000000001</v>
      </c>
      <c r="Y22" s="82">
        <f t="shared" si="1"/>
        <v>5907.4260000000004</v>
      </c>
      <c r="Z22" s="83">
        <f t="shared" si="1"/>
        <v>0</v>
      </c>
      <c r="AA22" s="84">
        <f t="shared" si="1"/>
        <v>143831.61200000002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575.6</v>
      </c>
      <c r="C25" s="66">
        <v>570.20000000000005</v>
      </c>
      <c r="D25" s="66">
        <v>566.6</v>
      </c>
      <c r="E25" s="66">
        <v>564.35</v>
      </c>
      <c r="F25" s="66">
        <v>562.85</v>
      </c>
      <c r="G25" s="66">
        <v>563.9</v>
      </c>
      <c r="H25" s="66">
        <v>566.15</v>
      </c>
      <c r="I25" s="66">
        <v>570.95000000000005</v>
      </c>
      <c r="J25" s="66">
        <v>575.75</v>
      </c>
      <c r="K25" s="66">
        <v>577.54999999999995</v>
      </c>
      <c r="L25" s="66">
        <v>577.70000000000005</v>
      </c>
      <c r="M25" s="66">
        <v>578.6</v>
      </c>
      <c r="N25" s="66">
        <v>580.85</v>
      </c>
      <c r="O25" s="66">
        <v>583.70000000000005</v>
      </c>
      <c r="P25" s="66">
        <v>584.15</v>
      </c>
      <c r="Q25" s="66">
        <v>583.25</v>
      </c>
      <c r="R25" s="66">
        <v>585.5</v>
      </c>
      <c r="S25" s="66">
        <v>590.6</v>
      </c>
      <c r="T25" s="66">
        <v>595.4</v>
      </c>
      <c r="U25" s="66">
        <v>598.4</v>
      </c>
      <c r="V25" s="66">
        <v>602.45000000000005</v>
      </c>
      <c r="W25" s="66">
        <v>601.25</v>
      </c>
      <c r="X25" s="66">
        <v>594.20000000000005</v>
      </c>
      <c r="Y25" s="66">
        <v>588.5</v>
      </c>
      <c r="Z25" s="67"/>
      <c r="AA25" s="68">
        <f>SUM(B25:Z25)</f>
        <v>13938.450000000003</v>
      </c>
    </row>
    <row r="26" spans="1:27" ht="24.95" customHeight="1" x14ac:dyDescent="0.2">
      <c r="A26" s="69" t="s">
        <v>20</v>
      </c>
      <c r="B26" s="70">
        <v>4654.2079999999996</v>
      </c>
      <c r="C26" s="71">
        <v>4330.7920000000004</v>
      </c>
      <c r="D26" s="71">
        <v>4101.2860000000001</v>
      </c>
      <c r="E26" s="71">
        <v>3974.0279999999998</v>
      </c>
      <c r="F26" s="71">
        <v>3917.36</v>
      </c>
      <c r="G26" s="71">
        <v>3955.4229999999998</v>
      </c>
      <c r="H26" s="71">
        <v>4097.7569999999996</v>
      </c>
      <c r="I26" s="71">
        <v>4465.18</v>
      </c>
      <c r="J26" s="71">
        <v>5051.5860000000002</v>
      </c>
      <c r="K26" s="71">
        <v>5728.9750000000004</v>
      </c>
      <c r="L26" s="71">
        <v>5982.37</v>
      </c>
      <c r="M26" s="71">
        <v>6269.0069999999996</v>
      </c>
      <c r="N26" s="71">
        <v>6520.4620000000004</v>
      </c>
      <c r="O26" s="71">
        <v>6542.1090000000004</v>
      </c>
      <c r="P26" s="71">
        <v>6582.3559999999998</v>
      </c>
      <c r="Q26" s="71">
        <v>6384.7889999999998</v>
      </c>
      <c r="R26" s="71">
        <v>6163.2259999999997</v>
      </c>
      <c r="S26" s="71">
        <v>6163.32</v>
      </c>
      <c r="T26" s="71">
        <v>6065.5630000000001</v>
      </c>
      <c r="U26" s="71">
        <v>5981.6040000000003</v>
      </c>
      <c r="V26" s="71">
        <v>6084.2039999999997</v>
      </c>
      <c r="W26" s="71">
        <v>6006.076</v>
      </c>
      <c r="X26" s="71">
        <v>5577.5550000000003</v>
      </c>
      <c r="Y26" s="71">
        <v>5318.9260000000004</v>
      </c>
      <c r="Z26" s="72"/>
      <c r="AA26" s="73">
        <f>SUM(B26:Z26)</f>
        <v>129918.16200000001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5229.808</v>
      </c>
      <c r="C28" s="57">
        <f t="shared" si="2"/>
        <v>4900.9920000000002</v>
      </c>
      <c r="D28" s="57">
        <f t="shared" si="2"/>
        <v>4667.8860000000004</v>
      </c>
      <c r="E28" s="57">
        <f t="shared" si="2"/>
        <v>4538.3779999999997</v>
      </c>
      <c r="F28" s="57">
        <f t="shared" si="2"/>
        <v>4480.21</v>
      </c>
      <c r="G28" s="57">
        <f t="shared" si="2"/>
        <v>4519.3229999999994</v>
      </c>
      <c r="H28" s="57">
        <f t="shared" si="2"/>
        <v>4663.9069999999992</v>
      </c>
      <c r="I28" s="57">
        <f t="shared" si="2"/>
        <v>5036.13</v>
      </c>
      <c r="J28" s="57">
        <f t="shared" si="2"/>
        <v>5627.3360000000002</v>
      </c>
      <c r="K28" s="57">
        <f t="shared" si="2"/>
        <v>6306.5250000000005</v>
      </c>
      <c r="L28" s="57">
        <f t="shared" si="2"/>
        <v>6560.07</v>
      </c>
      <c r="M28" s="57">
        <f t="shared" si="2"/>
        <v>6847.607</v>
      </c>
      <c r="N28" s="57">
        <f t="shared" si="2"/>
        <v>7101.3120000000008</v>
      </c>
      <c r="O28" s="57">
        <f t="shared" si="2"/>
        <v>7125.8090000000002</v>
      </c>
      <c r="P28" s="57">
        <f t="shared" si="2"/>
        <v>7166.5059999999994</v>
      </c>
      <c r="Q28" s="57">
        <f t="shared" si="2"/>
        <v>6968.0389999999998</v>
      </c>
      <c r="R28" s="57">
        <f t="shared" si="2"/>
        <v>6748.7259999999997</v>
      </c>
      <c r="S28" s="57">
        <f t="shared" si="2"/>
        <v>6753.92</v>
      </c>
      <c r="T28" s="57">
        <f t="shared" si="2"/>
        <v>6660.9629999999997</v>
      </c>
      <c r="U28" s="57">
        <f t="shared" si="2"/>
        <v>6580.0039999999999</v>
      </c>
      <c r="V28" s="57">
        <f t="shared" si="2"/>
        <v>6686.6539999999995</v>
      </c>
      <c r="W28" s="57">
        <f t="shared" si="2"/>
        <v>6607.326</v>
      </c>
      <c r="X28" s="57">
        <f t="shared" si="2"/>
        <v>6171.7550000000001</v>
      </c>
      <c r="Y28" s="57">
        <f t="shared" si="2"/>
        <v>5907.4260000000004</v>
      </c>
      <c r="Z28" s="58">
        <f t="shared" si="2"/>
        <v>0</v>
      </c>
      <c r="AA28" s="59">
        <f t="shared" si="2"/>
        <v>143856.61200000002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10</v>
      </c>
      <c r="V35" s="93">
        <v>10</v>
      </c>
      <c r="W35" s="93">
        <v>5</v>
      </c>
      <c r="X35" s="93"/>
      <c r="Y35" s="93"/>
      <c r="Z35" s="94"/>
      <c r="AA35" s="73">
        <f t="shared" si="3"/>
        <v>25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10</v>
      </c>
      <c r="V36" s="82">
        <f t="shared" si="4"/>
        <v>10</v>
      </c>
      <c r="W36" s="82">
        <f t="shared" si="4"/>
        <v>5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25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5229.8080000000009</v>
      </c>
      <c r="C39" s="82">
        <f t="shared" ref="C39:Z39" si="6">SUM(C10:C13)+C22+C36</f>
        <v>4900.9920000000002</v>
      </c>
      <c r="D39" s="82">
        <f t="shared" si="6"/>
        <v>4667.8860000000004</v>
      </c>
      <c r="E39" s="82">
        <f t="shared" si="6"/>
        <v>4538.3780000000006</v>
      </c>
      <c r="F39" s="82">
        <f t="shared" si="6"/>
        <v>4480.2100000000009</v>
      </c>
      <c r="G39" s="82">
        <f t="shared" si="6"/>
        <v>4519.3229999999994</v>
      </c>
      <c r="H39" s="82">
        <f t="shared" si="6"/>
        <v>4663.9069999999992</v>
      </c>
      <c r="I39" s="82">
        <f t="shared" si="6"/>
        <v>5036.13</v>
      </c>
      <c r="J39" s="82">
        <f t="shared" si="6"/>
        <v>5627.3360000000011</v>
      </c>
      <c r="K39" s="82">
        <f t="shared" si="6"/>
        <v>6306.5249999999996</v>
      </c>
      <c r="L39" s="82">
        <f t="shared" si="6"/>
        <v>6560.0699999999988</v>
      </c>
      <c r="M39" s="82">
        <f t="shared" si="6"/>
        <v>6847.6070000000009</v>
      </c>
      <c r="N39" s="82">
        <f t="shared" si="6"/>
        <v>7101.3119999999999</v>
      </c>
      <c r="O39" s="82">
        <f t="shared" si="6"/>
        <v>7125.8089999999993</v>
      </c>
      <c r="P39" s="82">
        <f t="shared" si="6"/>
        <v>7166.5059999999994</v>
      </c>
      <c r="Q39" s="82">
        <f t="shared" si="6"/>
        <v>6968.0390000000007</v>
      </c>
      <c r="R39" s="82">
        <f t="shared" si="6"/>
        <v>6748.7259999999997</v>
      </c>
      <c r="S39" s="82">
        <f t="shared" si="6"/>
        <v>6753.92</v>
      </c>
      <c r="T39" s="82">
        <f t="shared" si="6"/>
        <v>6660.9629999999979</v>
      </c>
      <c r="U39" s="82">
        <f t="shared" si="6"/>
        <v>6580.0039999999999</v>
      </c>
      <c r="V39" s="82">
        <f t="shared" si="6"/>
        <v>6686.6540000000014</v>
      </c>
      <c r="W39" s="82">
        <f t="shared" si="6"/>
        <v>6607.3259999999991</v>
      </c>
      <c r="X39" s="82">
        <f t="shared" si="6"/>
        <v>6171.7550000000001</v>
      </c>
      <c r="Y39" s="82">
        <f t="shared" si="6"/>
        <v>5907.4260000000004</v>
      </c>
      <c r="Z39" s="83">
        <f t="shared" si="6"/>
        <v>0</v>
      </c>
      <c r="AA39" s="95">
        <f>SUM(B39:Z39)</f>
        <v>143856.61199999999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2020-09-06T02:06:02Z</dcterms:created>
  <dcterms:modified xsi:type="dcterms:W3CDTF">2020-09-06T02:06:03Z</dcterms:modified>
</cp:coreProperties>
</file>