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[1]SPOT_Orders_OverView_01!$A$40:$A$57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<sst xmlns="http://schemas.openxmlformats.org/spreadsheetml/2006/main" count="74" uniqueCount="41">
  <si>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06/09/2020 05:03:42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</si>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</sst>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701</c:v>
                </c:pt>
                <c:pt idx="1">
                  <c:v>538.38400000000001</c:v>
                </c:pt>
                <c:pt idx="2">
                  <c:v>549.81700000000001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396.06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584.14300000000003</c:v>
                </c:pt>
                <c:pt idx="18">
                  <c:v>701</c:v>
                </c:pt>
                <c:pt idx="19">
                  <c:v>346</c:v>
                </c:pt>
                <c:pt idx="20">
                  <c:v>346</c:v>
                </c:pt>
                <c:pt idx="21">
                  <c:v>451.01</c:v>
                </c:pt>
                <c:pt idx="22">
                  <c:v>701</c:v>
                </c:pt>
                <c:pt idx="23">
                  <c:v>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C-4048-92A2-AEFDC8E1EC7F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2963.1779999999999</c:v>
                </c:pt>
                <c:pt idx="1">
                  <c:v>2803.5709999999999</c:v>
                </c:pt>
                <c:pt idx="2">
                  <c:v>2804.5540000000001</c:v>
                </c:pt>
                <c:pt idx="3">
                  <c:v>2804.0659999999998</c:v>
                </c:pt>
                <c:pt idx="4">
                  <c:v>2676.8829999999998</c:v>
                </c:pt>
                <c:pt idx="5">
                  <c:v>2577.2719999999999</c:v>
                </c:pt>
                <c:pt idx="6">
                  <c:v>2371.607</c:v>
                </c:pt>
                <c:pt idx="7">
                  <c:v>1991.0429999999999</c:v>
                </c:pt>
                <c:pt idx="8">
                  <c:v>1768.973</c:v>
                </c:pt>
                <c:pt idx="9">
                  <c:v>1780.5940000000001</c:v>
                </c:pt>
                <c:pt idx="10">
                  <c:v>1920.7570000000001</c:v>
                </c:pt>
                <c:pt idx="11">
                  <c:v>2170.0330000000004</c:v>
                </c:pt>
                <c:pt idx="12">
                  <c:v>2346.9</c:v>
                </c:pt>
                <c:pt idx="13">
                  <c:v>2501.3490000000002</c:v>
                </c:pt>
                <c:pt idx="14">
                  <c:v>2522.3249999999998</c:v>
                </c:pt>
                <c:pt idx="15">
                  <c:v>2585.748</c:v>
                </c:pt>
                <c:pt idx="16">
                  <c:v>2876.723</c:v>
                </c:pt>
                <c:pt idx="17">
                  <c:v>3071.0360000000001</c:v>
                </c:pt>
                <c:pt idx="18">
                  <c:v>3097.8940000000002</c:v>
                </c:pt>
                <c:pt idx="19">
                  <c:v>2657.49</c:v>
                </c:pt>
                <c:pt idx="20">
                  <c:v>2899.6240000000003</c:v>
                </c:pt>
                <c:pt idx="21">
                  <c:v>3132.9</c:v>
                </c:pt>
                <c:pt idx="22">
                  <c:v>3150.616</c:v>
                </c:pt>
                <c:pt idx="23">
                  <c:v>3156.8940000000002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C-4048-92A2-AEFDC8E1EC7F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699</c:v>
                </c:pt>
                <c:pt idx="1">
                  <c:v>701</c:v>
                </c:pt>
                <c:pt idx="2">
                  <c:v>704</c:v>
                </c:pt>
                <c:pt idx="3">
                  <c:v>709.35300000000007</c:v>
                </c:pt>
                <c:pt idx="4">
                  <c:v>708</c:v>
                </c:pt>
                <c:pt idx="5">
                  <c:v>723</c:v>
                </c:pt>
                <c:pt idx="6">
                  <c:v>734</c:v>
                </c:pt>
                <c:pt idx="7">
                  <c:v>730</c:v>
                </c:pt>
                <c:pt idx="8">
                  <c:v>859</c:v>
                </c:pt>
                <c:pt idx="9">
                  <c:v>857</c:v>
                </c:pt>
                <c:pt idx="10">
                  <c:v>862</c:v>
                </c:pt>
                <c:pt idx="11">
                  <c:v>853</c:v>
                </c:pt>
                <c:pt idx="12">
                  <c:v>837</c:v>
                </c:pt>
                <c:pt idx="13">
                  <c:v>830</c:v>
                </c:pt>
                <c:pt idx="14">
                  <c:v>818</c:v>
                </c:pt>
                <c:pt idx="15">
                  <c:v>847</c:v>
                </c:pt>
                <c:pt idx="16">
                  <c:v>881</c:v>
                </c:pt>
                <c:pt idx="17">
                  <c:v>768</c:v>
                </c:pt>
                <c:pt idx="18">
                  <c:v>781</c:v>
                </c:pt>
                <c:pt idx="19">
                  <c:v>651</c:v>
                </c:pt>
                <c:pt idx="20">
                  <c:v>587</c:v>
                </c:pt>
                <c:pt idx="21">
                  <c:v>626</c:v>
                </c:pt>
                <c:pt idx="22">
                  <c:v>694</c:v>
                </c:pt>
                <c:pt idx="23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9C-4048-92A2-AEFDC8E1EC7F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586.30399999999997</c:v>
                </c:pt>
                <c:pt idx="1">
                  <c:v>641.34299999999996</c:v>
                </c:pt>
                <c:pt idx="2">
                  <c:v>691.59499999999991</c:v>
                </c:pt>
                <c:pt idx="3">
                  <c:v>733.47699999999998</c:v>
                </c:pt>
                <c:pt idx="4">
                  <c:v>767.99200000000008</c:v>
                </c:pt>
                <c:pt idx="5">
                  <c:v>796.63299999999992</c:v>
                </c:pt>
                <c:pt idx="6">
                  <c:v>919.31599999999992</c:v>
                </c:pt>
                <c:pt idx="7">
                  <c:v>1251.7180000000001</c:v>
                </c:pt>
                <c:pt idx="8">
                  <c:v>1711.1399999999999</c:v>
                </c:pt>
                <c:pt idx="9">
                  <c:v>2136.1340000000005</c:v>
                </c:pt>
                <c:pt idx="10">
                  <c:v>2420.212</c:v>
                </c:pt>
                <c:pt idx="11">
                  <c:v>2575.0519999999997</c:v>
                </c:pt>
                <c:pt idx="12">
                  <c:v>2622.0780000000004</c:v>
                </c:pt>
                <c:pt idx="13">
                  <c:v>2583.6010000000001</c:v>
                </c:pt>
                <c:pt idx="14">
                  <c:v>2453.3720000000003</c:v>
                </c:pt>
                <c:pt idx="15">
                  <c:v>2222.442</c:v>
                </c:pt>
                <c:pt idx="16">
                  <c:v>1837.1189999999999</c:v>
                </c:pt>
                <c:pt idx="17">
                  <c:v>1335.818</c:v>
                </c:pt>
                <c:pt idx="18">
                  <c:v>891.64899999999989</c:v>
                </c:pt>
                <c:pt idx="19">
                  <c:v>733.54399999999998</c:v>
                </c:pt>
                <c:pt idx="20">
                  <c:v>681.05700000000002</c:v>
                </c:pt>
                <c:pt idx="21">
                  <c:v>645.14799999999991</c:v>
                </c:pt>
                <c:pt idx="22">
                  <c:v>624.37099999999998</c:v>
                </c:pt>
                <c:pt idx="23">
                  <c:v>637.95199999999988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9C-4048-92A2-AEFDC8E1EC7F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339</c:v>
                </c:pt>
                <c:pt idx="1">
                  <c:v>276</c:v>
                </c:pt>
                <c:pt idx="6">
                  <c:v>22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243</c:v>
                </c:pt>
                <c:pt idx="18">
                  <c:v>394</c:v>
                </c:pt>
                <c:pt idx="19">
                  <c:v>1616</c:v>
                </c:pt>
                <c:pt idx="20">
                  <c:v>1772</c:v>
                </c:pt>
                <c:pt idx="21">
                  <c:v>1457</c:v>
                </c:pt>
                <c:pt idx="22">
                  <c:v>692.26199999999994</c:v>
                </c:pt>
                <c:pt idx="23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9C-4048-92A2-AEFDC8E1E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5288.482</c:v>
                </c:pt>
                <c:pt idx="1">
                  <c:v>4960.2979999999998</c:v>
                </c:pt>
                <c:pt idx="2">
                  <c:v>4749.9660000000003</c:v>
                </c:pt>
                <c:pt idx="3">
                  <c:v>4592.8959999999997</c:v>
                </c:pt>
                <c:pt idx="4">
                  <c:v>4498.875</c:v>
                </c:pt>
                <c:pt idx="5">
                  <c:v>4442.9049999999997</c:v>
                </c:pt>
                <c:pt idx="6">
                  <c:v>4392.9229999999998</c:v>
                </c:pt>
                <c:pt idx="7">
                  <c:v>4501.7610000000004</c:v>
                </c:pt>
                <c:pt idx="8">
                  <c:v>4868.1130000000003</c:v>
                </c:pt>
                <c:pt idx="9">
                  <c:v>5302.7280000000001</c:v>
                </c:pt>
                <c:pt idx="10">
                  <c:v>5696.9690000000001</c:v>
                </c:pt>
                <c:pt idx="11">
                  <c:v>6047.085</c:v>
                </c:pt>
                <c:pt idx="12">
                  <c:v>6290.0379999999996</c:v>
                </c:pt>
                <c:pt idx="13">
                  <c:v>6330.95</c:v>
                </c:pt>
                <c:pt idx="14">
                  <c:v>6177.6970000000001</c:v>
                </c:pt>
                <c:pt idx="15">
                  <c:v>6039.19</c:v>
                </c:pt>
                <c:pt idx="16">
                  <c:v>5978.8419999999996</c:v>
                </c:pt>
                <c:pt idx="17">
                  <c:v>6001.9970000000003</c:v>
                </c:pt>
                <c:pt idx="18">
                  <c:v>5865.5429999999997</c:v>
                </c:pt>
                <c:pt idx="19">
                  <c:v>6004.0339999999997</c:v>
                </c:pt>
                <c:pt idx="20">
                  <c:v>6285.6809999999996</c:v>
                </c:pt>
                <c:pt idx="21">
                  <c:v>6312.058</c:v>
                </c:pt>
                <c:pt idx="22">
                  <c:v>5862.2489999999998</c:v>
                </c:pt>
                <c:pt idx="23">
                  <c:v>5648.8459999999995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9C-4048-92A2-AEFDC8E1E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94.96</c:v>
                </c:pt>
                <c:pt idx="2">
                  <c:v>94.86</c:v>
                </c:pt>
                <c:pt idx="3">
                  <c:v>54.05</c:v>
                </c:pt>
                <c:pt idx="4">
                  <c:v>50.01</c:v>
                </c:pt>
                <c:pt idx="5">
                  <c:v>50.01</c:v>
                </c:pt>
                <c:pt idx="6">
                  <c:v>45.66</c:v>
                </c:pt>
                <c:pt idx="7">
                  <c:v>34.979999999999997</c:v>
                </c:pt>
                <c:pt idx="8">
                  <c:v>34.82</c:v>
                </c:pt>
                <c:pt idx="9">
                  <c:v>34.74</c:v>
                </c:pt>
                <c:pt idx="10">
                  <c:v>34.89</c:v>
                </c:pt>
                <c:pt idx="11">
                  <c:v>50.01</c:v>
                </c:pt>
                <c:pt idx="12">
                  <c:v>65.83</c:v>
                </c:pt>
                <c:pt idx="13">
                  <c:v>50.01</c:v>
                </c:pt>
                <c:pt idx="14">
                  <c:v>50.01</c:v>
                </c:pt>
                <c:pt idx="15">
                  <c:v>50.01</c:v>
                </c:pt>
                <c:pt idx="16">
                  <c:v>50.01</c:v>
                </c:pt>
                <c:pt idx="17">
                  <c:v>94.99</c:v>
                </c:pt>
                <c:pt idx="18">
                  <c:v>110</c:v>
                </c:pt>
                <c:pt idx="19">
                  <c:v>47.63</c:v>
                </c:pt>
                <c:pt idx="20">
                  <c:v>50.15</c:v>
                </c:pt>
                <c:pt idx="21">
                  <c:v>67.17</c:v>
                </c:pt>
                <c:pt idx="22">
                  <c:v>140.07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9C-4048-92A2-AEFDC8E1E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44066</v>
          </cell>
        </row>
        <row r="4">
          <cell r="C4" t="str">
            <v>DAM</v>
          </cell>
        </row>
        <row r="18">
          <cell r="C18">
            <v>10513.414000000001</v>
          </cell>
        </row>
        <row r="19">
          <cell r="C19">
            <v>62632.030000000028</v>
          </cell>
        </row>
        <row r="20">
          <cell r="C20">
            <v>8236.2619999999988</v>
          </cell>
        </row>
        <row r="21">
          <cell r="C21">
            <v>18259.352999999999</v>
          </cell>
        </row>
        <row r="22">
          <cell r="C22">
            <v>32499.066999999999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23065.152999999998</v>
          </cell>
        </row>
        <row r="31">
          <cell r="C31">
            <v>22773.210999999999</v>
          </cell>
        </row>
        <row r="32">
          <cell r="C32">
            <v>84435.962</v>
          </cell>
        </row>
        <row r="33">
          <cell r="C33">
            <v>0</v>
          </cell>
        </row>
        <row r="34">
          <cell r="C34">
            <v>94</v>
          </cell>
        </row>
        <row r="35">
          <cell r="C35">
            <v>1771.8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110</v>
          </cell>
          <cell r="C7">
            <v>94.96</v>
          </cell>
          <cell r="D7">
            <v>94.86</v>
          </cell>
          <cell r="E7">
            <v>54.05</v>
          </cell>
          <cell r="F7">
            <v>50.01</v>
          </cell>
          <cell r="G7">
            <v>50.01</v>
          </cell>
          <cell r="H7">
            <v>45.66</v>
          </cell>
          <cell r="I7">
            <v>34.979999999999997</v>
          </cell>
          <cell r="J7">
            <v>34.82</v>
          </cell>
          <cell r="K7">
            <v>34.74</v>
          </cell>
          <cell r="L7">
            <v>34.89</v>
          </cell>
          <cell r="M7">
            <v>50.01</v>
          </cell>
          <cell r="N7">
            <v>65.83</v>
          </cell>
          <cell r="O7">
            <v>50.01</v>
          </cell>
          <cell r="P7">
            <v>50.01</v>
          </cell>
          <cell r="Q7">
            <v>50.01</v>
          </cell>
          <cell r="R7">
            <v>50.01</v>
          </cell>
          <cell r="S7">
            <v>94.99</v>
          </cell>
          <cell r="T7">
            <v>110</v>
          </cell>
          <cell r="U7">
            <v>47.63</v>
          </cell>
          <cell r="V7">
            <v>50.15</v>
          </cell>
          <cell r="W7">
            <v>67.17</v>
          </cell>
          <cell r="X7">
            <v>140.07</v>
          </cell>
          <cell r="Y7">
            <v>110</v>
          </cell>
        </row>
        <row r="10">
          <cell r="B10">
            <v>97</v>
          </cell>
          <cell r="C10">
            <v>31.384</v>
          </cell>
          <cell r="D10">
            <v>42.817</v>
          </cell>
          <cell r="S10">
            <v>77.143000000000001</v>
          </cell>
          <cell r="T10">
            <v>97</v>
          </cell>
          <cell r="X10">
            <v>97</v>
          </cell>
          <cell r="Y10">
            <v>97</v>
          </cell>
        </row>
        <row r="11">
          <cell r="B11">
            <v>97</v>
          </cell>
          <cell r="T11">
            <v>97</v>
          </cell>
          <cell r="X11">
            <v>97</v>
          </cell>
          <cell r="Y11">
            <v>97</v>
          </cell>
        </row>
        <row r="20">
          <cell r="B20">
            <v>246</v>
          </cell>
          <cell r="C20">
            <v>246</v>
          </cell>
          <cell r="D20">
            <v>246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245.06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246</v>
          </cell>
          <cell r="T20">
            <v>246</v>
          </cell>
          <cell r="U20">
            <v>195</v>
          </cell>
          <cell r="V20">
            <v>195</v>
          </cell>
          <cell r="W20">
            <v>246</v>
          </cell>
          <cell r="X20">
            <v>246</v>
          </cell>
          <cell r="Y20">
            <v>246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151</v>
          </cell>
          <cell r="V23">
            <v>151</v>
          </cell>
          <cell r="W23">
            <v>205.01</v>
          </cell>
          <cell r="X23">
            <v>261</v>
          </cell>
          <cell r="Y23">
            <v>261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373.14299999999997</v>
          </cell>
          <cell r="J25">
            <v>182</v>
          </cell>
          <cell r="K25">
            <v>182</v>
          </cell>
          <cell r="L25">
            <v>321.85700000000003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390</v>
          </cell>
          <cell r="U25">
            <v>390</v>
          </cell>
          <cell r="V25">
            <v>395</v>
          </cell>
          <cell r="W25">
            <v>395</v>
          </cell>
          <cell r="X25">
            <v>395</v>
          </cell>
          <cell r="Y25">
            <v>400</v>
          </cell>
        </row>
        <row r="26">
          <cell r="B26">
            <v>331</v>
          </cell>
          <cell r="C26">
            <v>331</v>
          </cell>
          <cell r="D26">
            <v>331</v>
          </cell>
          <cell r="E26">
            <v>331</v>
          </cell>
          <cell r="F26">
            <v>208.983</v>
          </cell>
          <cell r="G26">
            <v>119.372</v>
          </cell>
          <cell r="M26">
            <v>58.133000000000003</v>
          </cell>
          <cell r="N26">
            <v>319</v>
          </cell>
          <cell r="O26">
            <v>204.44900000000001</v>
          </cell>
          <cell r="P26">
            <v>175.42500000000001</v>
          </cell>
          <cell r="Q26">
            <v>234.84800000000001</v>
          </cell>
          <cell r="R26">
            <v>302.82299999999998</v>
          </cell>
          <cell r="S26">
            <v>321</v>
          </cell>
          <cell r="T26">
            <v>323</v>
          </cell>
          <cell r="V26">
            <v>103.724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345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345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442</v>
          </cell>
          <cell r="C28">
            <v>445</v>
          </cell>
          <cell r="D28">
            <v>446</v>
          </cell>
          <cell r="E28">
            <v>447</v>
          </cell>
          <cell r="F28">
            <v>447</v>
          </cell>
          <cell r="G28">
            <v>442</v>
          </cell>
          <cell r="H28">
            <v>372.70699999999999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170</v>
          </cell>
          <cell r="O28">
            <v>170</v>
          </cell>
          <cell r="P28">
            <v>170</v>
          </cell>
          <cell r="Q28">
            <v>170</v>
          </cell>
          <cell r="R28">
            <v>264</v>
          </cell>
          <cell r="S28">
            <v>422</v>
          </cell>
          <cell r="T28">
            <v>428</v>
          </cell>
          <cell r="U28">
            <v>305.58999999999997</v>
          </cell>
          <cell r="V28">
            <v>436</v>
          </cell>
          <cell r="W28">
            <v>438</v>
          </cell>
          <cell r="X28">
            <v>440</v>
          </cell>
          <cell r="Y28">
            <v>440</v>
          </cell>
        </row>
        <row r="29">
          <cell r="B29">
            <v>385</v>
          </cell>
          <cell r="C29">
            <v>385</v>
          </cell>
          <cell r="D29">
            <v>385</v>
          </cell>
          <cell r="E29">
            <v>385</v>
          </cell>
          <cell r="F29">
            <v>385</v>
          </cell>
          <cell r="G29">
            <v>388</v>
          </cell>
          <cell r="H29">
            <v>380</v>
          </cell>
          <cell r="I29">
            <v>370</v>
          </cell>
          <cell r="J29">
            <v>339.07299999999998</v>
          </cell>
          <cell r="K29">
            <v>350.69400000000002</v>
          </cell>
          <cell r="L29">
            <v>351</v>
          </cell>
          <cell r="M29">
            <v>343</v>
          </cell>
          <cell r="N29">
            <v>343</v>
          </cell>
          <cell r="O29">
            <v>343</v>
          </cell>
          <cell r="P29">
            <v>343</v>
          </cell>
          <cell r="Q29">
            <v>347</v>
          </cell>
          <cell r="R29">
            <v>351</v>
          </cell>
          <cell r="S29">
            <v>358</v>
          </cell>
          <cell r="T29">
            <v>367</v>
          </cell>
          <cell r="U29">
            <v>377</v>
          </cell>
          <cell r="V29">
            <v>377</v>
          </cell>
          <cell r="W29">
            <v>380</v>
          </cell>
          <cell r="X29">
            <v>380</v>
          </cell>
          <cell r="Y29">
            <v>385</v>
          </cell>
        </row>
        <row r="34">
          <cell r="B34">
            <v>367.27800000000002</v>
          </cell>
          <cell r="C34">
            <v>364.67099999999999</v>
          </cell>
          <cell r="D34">
            <v>364.654</v>
          </cell>
          <cell r="E34">
            <v>360</v>
          </cell>
          <cell r="F34">
            <v>360</v>
          </cell>
          <cell r="G34">
            <v>360</v>
          </cell>
          <cell r="H34">
            <v>360</v>
          </cell>
          <cell r="I34">
            <v>360</v>
          </cell>
          <cell r="J34">
            <v>360</v>
          </cell>
          <cell r="K34">
            <v>360</v>
          </cell>
          <cell r="L34">
            <v>360</v>
          </cell>
          <cell r="M34">
            <v>360</v>
          </cell>
          <cell r="N34">
            <v>360</v>
          </cell>
          <cell r="O34">
            <v>360</v>
          </cell>
          <cell r="P34">
            <v>360</v>
          </cell>
          <cell r="Q34">
            <v>360</v>
          </cell>
          <cell r="R34">
            <v>360</v>
          </cell>
          <cell r="S34">
            <v>364.67599999999999</v>
          </cell>
          <cell r="T34">
            <v>367.27800000000002</v>
          </cell>
          <cell r="U34">
            <v>360</v>
          </cell>
          <cell r="V34">
            <v>360</v>
          </cell>
          <cell r="W34">
            <v>360</v>
          </cell>
          <cell r="X34">
            <v>372.48700000000002</v>
          </cell>
          <cell r="Y34">
            <v>367.27800000000002</v>
          </cell>
        </row>
        <row r="35">
          <cell r="N35">
            <v>41</v>
          </cell>
          <cell r="O35">
            <v>310</v>
          </cell>
          <cell r="P35">
            <v>360</v>
          </cell>
          <cell r="Q35">
            <v>360</v>
          </cell>
          <cell r="R35">
            <v>360</v>
          </cell>
          <cell r="S35">
            <v>360.46</v>
          </cell>
          <cell r="T35">
            <v>360.71600000000001</v>
          </cell>
          <cell r="U35">
            <v>360</v>
          </cell>
          <cell r="V35">
            <v>360</v>
          </cell>
          <cell r="W35">
            <v>360</v>
          </cell>
          <cell r="X35">
            <v>361.22899999999998</v>
          </cell>
          <cell r="Y35">
            <v>360.71600000000001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</row>
        <row r="38">
          <cell r="B38">
            <v>386</v>
          </cell>
          <cell r="C38">
            <v>386</v>
          </cell>
          <cell r="D38">
            <v>386</v>
          </cell>
          <cell r="E38">
            <v>386</v>
          </cell>
          <cell r="F38">
            <v>386</v>
          </cell>
          <cell r="G38">
            <v>386</v>
          </cell>
          <cell r="H38">
            <v>386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386</v>
          </cell>
          <cell r="N38">
            <v>386</v>
          </cell>
          <cell r="O38">
            <v>386</v>
          </cell>
          <cell r="P38">
            <v>386</v>
          </cell>
          <cell r="Q38">
            <v>386</v>
          </cell>
          <cell r="R38">
            <v>386</v>
          </cell>
          <cell r="S38">
            <v>386</v>
          </cell>
          <cell r="T38">
            <v>386</v>
          </cell>
          <cell r="U38">
            <v>386</v>
          </cell>
          <cell r="V38">
            <v>386</v>
          </cell>
          <cell r="W38">
            <v>386</v>
          </cell>
          <cell r="X38">
            <v>386</v>
          </cell>
          <cell r="Y38">
            <v>386</v>
          </cell>
        </row>
        <row r="39">
          <cell r="E39">
            <v>3.1659999999999999</v>
          </cell>
        </row>
        <row r="42">
          <cell r="B42">
            <v>214</v>
          </cell>
          <cell r="C42">
            <v>196</v>
          </cell>
          <cell r="T42">
            <v>96</v>
          </cell>
          <cell r="U42">
            <v>374</v>
          </cell>
          <cell r="V42">
            <v>282</v>
          </cell>
          <cell r="W42">
            <v>376</v>
          </cell>
          <cell r="X42">
            <v>94</v>
          </cell>
          <cell r="Y42">
            <v>188</v>
          </cell>
        </row>
        <row r="43">
          <cell r="B43">
            <v>80</v>
          </cell>
          <cell r="C43">
            <v>80</v>
          </cell>
          <cell r="T43">
            <v>10</v>
          </cell>
          <cell r="U43">
            <v>320</v>
          </cell>
          <cell r="V43">
            <v>320</v>
          </cell>
          <cell r="W43">
            <v>320</v>
          </cell>
          <cell r="Y43">
            <v>120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S46">
            <v>205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</row>
        <row r="47">
          <cell r="U47">
            <v>122</v>
          </cell>
          <cell r="V47">
            <v>210</v>
          </cell>
          <cell r="W47">
            <v>210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X49">
            <v>126</v>
          </cell>
        </row>
        <row r="50">
          <cell r="U50">
            <v>126</v>
          </cell>
          <cell r="V50">
            <v>126</v>
          </cell>
          <cell r="X50">
            <v>126</v>
          </cell>
        </row>
        <row r="51">
          <cell r="U51">
            <v>126</v>
          </cell>
          <cell r="V51">
            <v>126</v>
          </cell>
          <cell r="W51">
            <v>96</v>
          </cell>
          <cell r="X51">
            <v>126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  <cell r="X55">
            <v>182.262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H57">
            <v>22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586.30399999999997</v>
          </cell>
          <cell r="C61">
            <v>641.34299999999996</v>
          </cell>
          <cell r="D61">
            <v>691.59499999999991</v>
          </cell>
          <cell r="E61">
            <v>733.47699999999998</v>
          </cell>
          <cell r="F61">
            <v>767.99200000000008</v>
          </cell>
          <cell r="G61">
            <v>796.63299999999992</v>
          </cell>
          <cell r="H61">
            <v>919.31599999999992</v>
          </cell>
          <cell r="I61">
            <v>1251.7180000000001</v>
          </cell>
          <cell r="J61">
            <v>1711.1399999999999</v>
          </cell>
          <cell r="K61">
            <v>2136.1340000000005</v>
          </cell>
          <cell r="L61">
            <v>2420.212</v>
          </cell>
          <cell r="M61">
            <v>2575.0519999999997</v>
          </cell>
          <cell r="N61">
            <v>2622.0780000000004</v>
          </cell>
          <cell r="O61">
            <v>2583.6010000000001</v>
          </cell>
          <cell r="P61">
            <v>2453.3720000000003</v>
          </cell>
          <cell r="Q61">
            <v>2222.442</v>
          </cell>
          <cell r="R61">
            <v>1837.1189999999999</v>
          </cell>
          <cell r="S61">
            <v>1335.818</v>
          </cell>
          <cell r="T61">
            <v>891.64899999999989</v>
          </cell>
          <cell r="U61">
            <v>733.54399999999998</v>
          </cell>
          <cell r="V61">
            <v>681.05700000000002</v>
          </cell>
          <cell r="W61">
            <v>645.14799999999991</v>
          </cell>
          <cell r="X61">
            <v>624.37099999999998</v>
          </cell>
          <cell r="Y61">
            <v>637.95199999999988</v>
          </cell>
        </row>
        <row r="74">
          <cell r="B74">
            <v>129</v>
          </cell>
          <cell r="C74">
            <v>131</v>
          </cell>
          <cell r="D74">
            <v>133</v>
          </cell>
          <cell r="E74">
            <v>147</v>
          </cell>
          <cell r="F74">
            <v>148</v>
          </cell>
          <cell r="G74">
            <v>147</v>
          </cell>
          <cell r="H74">
            <v>152</v>
          </cell>
          <cell r="I74">
            <v>150</v>
          </cell>
          <cell r="J74">
            <v>148</v>
          </cell>
          <cell r="K74">
            <v>146</v>
          </cell>
          <cell r="L74">
            <v>144</v>
          </cell>
          <cell r="M74">
            <v>143</v>
          </cell>
          <cell r="N74">
            <v>143</v>
          </cell>
          <cell r="O74">
            <v>143</v>
          </cell>
          <cell r="P74">
            <v>127</v>
          </cell>
          <cell r="Q74">
            <v>145</v>
          </cell>
          <cell r="R74">
            <v>148</v>
          </cell>
          <cell r="S74">
            <v>148</v>
          </cell>
          <cell r="T74">
            <v>141</v>
          </cell>
          <cell r="U74">
            <v>121</v>
          </cell>
          <cell r="V74">
            <v>105</v>
          </cell>
          <cell r="W74">
            <v>107</v>
          </cell>
          <cell r="X74">
            <v>143</v>
          </cell>
          <cell r="Y74">
            <v>149</v>
          </cell>
        </row>
        <row r="75">
          <cell r="B75">
            <v>215</v>
          </cell>
          <cell r="C75">
            <v>215</v>
          </cell>
          <cell r="D75">
            <v>216</v>
          </cell>
          <cell r="E75">
            <v>216</v>
          </cell>
          <cell r="F75">
            <v>216</v>
          </cell>
          <cell r="G75">
            <v>217</v>
          </cell>
          <cell r="H75">
            <v>218</v>
          </cell>
          <cell r="I75">
            <v>233</v>
          </cell>
          <cell r="J75">
            <v>244</v>
          </cell>
          <cell r="K75">
            <v>244</v>
          </cell>
          <cell r="L75">
            <v>237</v>
          </cell>
          <cell r="M75">
            <v>244</v>
          </cell>
          <cell r="N75">
            <v>241</v>
          </cell>
          <cell r="O75">
            <v>247</v>
          </cell>
          <cell r="P75">
            <v>247</v>
          </cell>
          <cell r="Q75">
            <v>237</v>
          </cell>
          <cell r="R75">
            <v>266</v>
          </cell>
          <cell r="S75">
            <v>247</v>
          </cell>
          <cell r="T75">
            <v>245</v>
          </cell>
          <cell r="U75">
            <v>246</v>
          </cell>
          <cell r="V75">
            <v>232</v>
          </cell>
          <cell r="W75">
            <v>230</v>
          </cell>
          <cell r="X75">
            <v>214</v>
          </cell>
          <cell r="Y75">
            <v>222</v>
          </cell>
        </row>
        <row r="76">
          <cell r="B76">
            <v>244</v>
          </cell>
          <cell r="C76">
            <v>244</v>
          </cell>
          <cell r="D76">
            <v>244</v>
          </cell>
          <cell r="E76">
            <v>244</v>
          </cell>
          <cell r="F76">
            <v>244</v>
          </cell>
          <cell r="G76">
            <v>244</v>
          </cell>
          <cell r="H76">
            <v>244</v>
          </cell>
          <cell r="I76">
            <v>247</v>
          </cell>
          <cell r="J76">
            <v>266</v>
          </cell>
          <cell r="K76">
            <v>266</v>
          </cell>
          <cell r="L76">
            <v>255</v>
          </cell>
          <cell r="M76">
            <v>255</v>
          </cell>
          <cell r="N76">
            <v>247</v>
          </cell>
          <cell r="O76">
            <v>237</v>
          </cell>
          <cell r="P76">
            <v>237</v>
          </cell>
          <cell r="Q76">
            <v>238</v>
          </cell>
          <cell r="R76">
            <v>234</v>
          </cell>
          <cell r="S76">
            <v>230</v>
          </cell>
          <cell r="T76">
            <v>234</v>
          </cell>
          <cell r="U76">
            <v>238</v>
          </cell>
          <cell r="V76">
            <v>214</v>
          </cell>
          <cell r="W76">
            <v>223</v>
          </cell>
          <cell r="X76">
            <v>244</v>
          </cell>
          <cell r="Y76">
            <v>244</v>
          </cell>
        </row>
        <row r="77">
          <cell r="B77">
            <v>24</v>
          </cell>
          <cell r="C77">
            <v>24</v>
          </cell>
          <cell r="D77">
            <v>24</v>
          </cell>
          <cell r="E77">
            <v>24</v>
          </cell>
          <cell r="F77">
            <v>24</v>
          </cell>
          <cell r="G77">
            <v>24</v>
          </cell>
          <cell r="H77">
            <v>29</v>
          </cell>
          <cell r="I77">
            <v>24</v>
          </cell>
          <cell r="J77">
            <v>24</v>
          </cell>
          <cell r="K77">
            <v>24</v>
          </cell>
          <cell r="L77">
            <v>24</v>
          </cell>
          <cell r="M77">
            <v>24</v>
          </cell>
          <cell r="N77">
            <v>24</v>
          </cell>
          <cell r="O77">
            <v>24</v>
          </cell>
          <cell r="P77">
            <v>24</v>
          </cell>
          <cell r="Q77">
            <v>24</v>
          </cell>
          <cell r="R77">
            <v>24</v>
          </cell>
          <cell r="S77">
            <v>29</v>
          </cell>
          <cell r="T77">
            <v>29</v>
          </cell>
          <cell r="U77">
            <v>24</v>
          </cell>
          <cell r="V77">
            <v>24</v>
          </cell>
          <cell r="W77">
            <v>29</v>
          </cell>
          <cell r="X77">
            <v>29</v>
          </cell>
          <cell r="Y77">
            <v>24</v>
          </cell>
        </row>
        <row r="78">
          <cell r="B78">
            <v>87</v>
          </cell>
          <cell r="C78">
            <v>87</v>
          </cell>
          <cell r="D78">
            <v>87</v>
          </cell>
          <cell r="E78">
            <v>78.353000000000009</v>
          </cell>
          <cell r="F78">
            <v>76</v>
          </cell>
          <cell r="G78">
            <v>91</v>
          </cell>
          <cell r="H78">
            <v>91</v>
          </cell>
          <cell r="I78">
            <v>76</v>
          </cell>
          <cell r="J78">
            <v>177</v>
          </cell>
          <cell r="K78">
            <v>177</v>
          </cell>
          <cell r="L78">
            <v>202</v>
          </cell>
          <cell r="M78">
            <v>187</v>
          </cell>
          <cell r="N78">
            <v>182</v>
          </cell>
          <cell r="O78">
            <v>179</v>
          </cell>
          <cell r="P78">
            <v>183</v>
          </cell>
          <cell r="Q78">
            <v>203</v>
          </cell>
          <cell r="R78">
            <v>209</v>
          </cell>
          <cell r="S78">
            <v>114</v>
          </cell>
          <cell r="T78">
            <v>132</v>
          </cell>
          <cell r="U78">
            <v>22</v>
          </cell>
          <cell r="V78">
            <v>12</v>
          </cell>
          <cell r="W78">
            <v>37</v>
          </cell>
          <cell r="X78">
            <v>64</v>
          </cell>
          <cell r="Y78">
            <v>161</v>
          </cell>
        </row>
      </sheetData>
      <sheetData sheetId="6">
        <row r="65">
          <cell r="B65">
            <v>970.62</v>
          </cell>
          <cell r="C65">
            <v>985.7</v>
          </cell>
          <cell r="D65">
            <v>997.4</v>
          </cell>
          <cell r="E65">
            <v>987.4</v>
          </cell>
          <cell r="F65">
            <v>994.78200000000004</v>
          </cell>
          <cell r="G65">
            <v>993.78200000000004</v>
          </cell>
          <cell r="H65">
            <v>975.78200000000004</v>
          </cell>
          <cell r="I65">
            <v>951.64199999999994</v>
          </cell>
          <cell r="J65">
            <v>956.65199999999993</v>
          </cell>
          <cell r="K65">
            <v>957.64199999999994</v>
          </cell>
          <cell r="L65">
            <v>952.61199999999997</v>
          </cell>
          <cell r="M65">
            <v>957.41</v>
          </cell>
          <cell r="N65">
            <v>954.99199999999996</v>
          </cell>
          <cell r="O65">
            <v>953.98199999999997</v>
          </cell>
          <cell r="P65">
            <v>938.98199999999997</v>
          </cell>
          <cell r="Q65">
            <v>926.6</v>
          </cell>
          <cell r="R65">
            <v>932.6</v>
          </cell>
          <cell r="S65">
            <v>946.61</v>
          </cell>
          <cell r="T65">
            <v>954.6</v>
          </cell>
          <cell r="U65">
            <v>958.61</v>
          </cell>
          <cell r="V65">
            <v>961.63</v>
          </cell>
          <cell r="W65">
            <v>962.05200000000002</v>
          </cell>
          <cell r="X65">
            <v>943.00199999999995</v>
          </cell>
          <cell r="Y65">
            <v>950.06899999999996</v>
          </cell>
        </row>
        <row r="66">
          <cell r="B66">
            <v>912.14299999999992</v>
          </cell>
          <cell r="C66">
            <v>858.58100000000002</v>
          </cell>
          <cell r="D66">
            <v>830.71599999999989</v>
          </cell>
          <cell r="E66">
            <v>812.83500000000004</v>
          </cell>
          <cell r="F66">
            <v>793.37999999999988</v>
          </cell>
          <cell r="G66">
            <v>785.68599999999992</v>
          </cell>
          <cell r="H66">
            <v>794.6339999999999</v>
          </cell>
          <cell r="I66">
            <v>831.22599999999989</v>
          </cell>
          <cell r="J66">
            <v>885.75199999999995</v>
          </cell>
          <cell r="K66">
            <v>942.149</v>
          </cell>
          <cell r="L66">
            <v>998.32899999999995</v>
          </cell>
          <cell r="M66">
            <v>1042.201</v>
          </cell>
          <cell r="N66">
            <v>1073.8660000000002</v>
          </cell>
          <cell r="O66">
            <v>1084.4000000000001</v>
          </cell>
          <cell r="P66">
            <v>1071.472</v>
          </cell>
          <cell r="Q66">
            <v>1051.6699999999998</v>
          </cell>
          <cell r="R66">
            <v>1035.1500000000001</v>
          </cell>
          <cell r="S66">
            <v>1027.2090000000001</v>
          </cell>
          <cell r="T66">
            <v>1012</v>
          </cell>
          <cell r="U66">
            <v>1001.184</v>
          </cell>
          <cell r="V66">
            <v>1017.8989999999999</v>
          </cell>
          <cell r="W66">
            <v>1023.2220000000001</v>
          </cell>
          <cell r="X66">
            <v>917.67299999999989</v>
          </cell>
          <cell r="Y66">
            <v>969.83400000000006</v>
          </cell>
        </row>
        <row r="67">
          <cell r="B67">
            <v>3325.4690000000001</v>
          </cell>
          <cell r="C67">
            <v>3038.2670000000003</v>
          </cell>
          <cell r="D67">
            <v>2848</v>
          </cell>
          <cell r="E67">
            <v>2721.3610000000003</v>
          </cell>
          <cell r="F67">
            <v>2640.913</v>
          </cell>
          <cell r="G67">
            <v>2594.6870000000008</v>
          </cell>
          <cell r="H67">
            <v>2555.2570000000005</v>
          </cell>
          <cell r="I67">
            <v>2652.8430000000008</v>
          </cell>
          <cell r="J67">
            <v>2960.5589999999993</v>
          </cell>
          <cell r="K67">
            <v>3338.9870000000001</v>
          </cell>
          <cell r="L67">
            <v>3681.328</v>
          </cell>
          <cell r="M67">
            <v>3980.8240000000001</v>
          </cell>
          <cell r="N67">
            <v>4192.8799999999992</v>
          </cell>
          <cell r="O67">
            <v>4223.9679999999998</v>
          </cell>
          <cell r="P67">
            <v>4100.5930000000008</v>
          </cell>
          <cell r="Q67">
            <v>3993.9700000000003</v>
          </cell>
          <cell r="R67">
            <v>3940.0920000000001</v>
          </cell>
          <cell r="S67">
            <v>3949.3780000000002</v>
          </cell>
          <cell r="T67">
            <v>3812.9430000000002</v>
          </cell>
          <cell r="U67">
            <v>3952.2400000000002</v>
          </cell>
          <cell r="V67">
            <v>4158.4520000000002</v>
          </cell>
          <cell r="W67">
            <v>4226.9840000000004</v>
          </cell>
          <cell r="X67">
            <v>3905.8240000000001</v>
          </cell>
          <cell r="Y67">
            <v>3640.1430000000005</v>
          </cell>
        </row>
        <row r="69">
          <cell r="B69">
            <v>80.25</v>
          </cell>
          <cell r="C69">
            <v>75.75</v>
          </cell>
          <cell r="D69">
            <v>71.849999999999994</v>
          </cell>
          <cell r="E69">
            <v>69.3</v>
          </cell>
          <cell r="F69">
            <v>67.8</v>
          </cell>
          <cell r="G69">
            <v>66.75</v>
          </cell>
          <cell r="H69">
            <v>65.25</v>
          </cell>
          <cell r="I69">
            <v>64.05</v>
          </cell>
          <cell r="J69">
            <v>63.15</v>
          </cell>
          <cell r="K69">
            <v>61.95</v>
          </cell>
          <cell r="L69">
            <v>62.7</v>
          </cell>
          <cell r="M69">
            <v>64.650000000000006</v>
          </cell>
          <cell r="N69">
            <v>66.3</v>
          </cell>
          <cell r="O69">
            <v>66.599999999999994</v>
          </cell>
          <cell r="P69">
            <v>64.650000000000006</v>
          </cell>
          <cell r="Q69">
            <v>64.95</v>
          </cell>
          <cell r="R69">
            <v>69</v>
          </cell>
          <cell r="S69">
            <v>76.8</v>
          </cell>
          <cell r="T69">
            <v>84</v>
          </cell>
          <cell r="U69">
            <v>90</v>
          </cell>
          <cell r="V69">
            <v>95.7</v>
          </cell>
          <cell r="W69">
            <v>97.8</v>
          </cell>
          <cell r="X69">
            <v>93.75</v>
          </cell>
          <cell r="Y69">
            <v>88.8</v>
          </cell>
        </row>
        <row r="76">
          <cell r="C76">
            <v>2</v>
          </cell>
          <cell r="D76">
            <v>2</v>
          </cell>
          <cell r="E76">
            <v>2</v>
          </cell>
          <cell r="F76">
            <v>2</v>
          </cell>
          <cell r="G76">
            <v>2</v>
          </cell>
          <cell r="H76">
            <v>2</v>
          </cell>
          <cell r="I76">
            <v>2</v>
          </cell>
          <cell r="J76">
            <v>2</v>
          </cell>
          <cell r="K76">
            <v>2</v>
          </cell>
          <cell r="L76">
            <v>2</v>
          </cell>
          <cell r="M76">
            <v>2</v>
          </cell>
          <cell r="N76">
            <v>2</v>
          </cell>
          <cell r="O76">
            <v>2</v>
          </cell>
          <cell r="P76">
            <v>2</v>
          </cell>
          <cell r="Q76">
            <v>2</v>
          </cell>
          <cell r="R76">
            <v>2</v>
          </cell>
          <cell r="S76">
            <v>2</v>
          </cell>
          <cell r="T76">
            <v>2</v>
          </cell>
          <cell r="U76">
            <v>2</v>
          </cell>
          <cell r="V76">
            <v>2</v>
          </cell>
          <cell r="W76">
            <v>2</v>
          </cell>
          <cell r="X76">
            <v>2</v>
          </cell>
        </row>
        <row r="77">
          <cell r="V77">
            <v>50</v>
          </cell>
        </row>
      </sheetData>
      <sheetData sheetId="7">
        <row r="7">
          <cell r="B7">
            <v>110</v>
          </cell>
          <cell r="C7">
            <v>94.96</v>
          </cell>
          <cell r="D7">
            <v>94.86</v>
          </cell>
          <cell r="E7">
            <v>54.05</v>
          </cell>
          <cell r="F7">
            <v>50.01</v>
          </cell>
          <cell r="G7">
            <v>50.01</v>
          </cell>
          <cell r="H7">
            <v>45.66</v>
          </cell>
          <cell r="I7">
            <v>34.979999999999997</v>
          </cell>
          <cell r="J7">
            <v>34.82</v>
          </cell>
          <cell r="K7">
            <v>34.74</v>
          </cell>
          <cell r="L7">
            <v>34.89</v>
          </cell>
          <cell r="M7">
            <v>50.01</v>
          </cell>
          <cell r="N7">
            <v>65.83</v>
          </cell>
          <cell r="O7">
            <v>50.01</v>
          </cell>
          <cell r="P7">
            <v>50.01</v>
          </cell>
          <cell r="Q7">
            <v>50.01</v>
          </cell>
          <cell r="R7">
            <v>50.01</v>
          </cell>
          <cell r="S7">
            <v>94.99</v>
          </cell>
          <cell r="T7">
            <v>110</v>
          </cell>
          <cell r="U7">
            <v>47.63</v>
          </cell>
          <cell r="V7">
            <v>50.15</v>
          </cell>
          <cell r="W7">
            <v>67.17</v>
          </cell>
          <cell r="X7">
            <v>140.07</v>
          </cell>
          <cell r="Y7">
            <v>110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EPA_THESS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MOCK_PARTY1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SENTRADE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ELPEDISON</v>
          </cell>
        </row>
        <row r="43">
          <cell r="A43" t="str">
            <v>EPA_THESS</v>
          </cell>
        </row>
        <row r="44">
          <cell r="A44" t="str">
            <v>EUNICE_TRADING</v>
          </cell>
        </row>
        <row r="45">
          <cell r="A45" t="str">
            <v>HERON</v>
          </cell>
        </row>
        <row r="46">
          <cell r="A46" t="str">
            <v>KEN</v>
          </cell>
        </row>
        <row r="47">
          <cell r="A47" t="str">
            <v>KVMARKOUSA</v>
          </cell>
        </row>
        <row r="48">
          <cell r="A48" t="str">
            <v>MOCK_PARTY1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VIENER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5288.482</v>
      </c>
      <c r="C4" s="18">
        <v>4960.2979999999998</v>
      </c>
      <c r="D4" s="18">
        <v>4749.9660000000003</v>
      </c>
      <c r="E4" s="18">
        <v>4592.8959999999997</v>
      </c>
      <c r="F4" s="18">
        <v>4498.875</v>
      </c>
      <c r="G4" s="18">
        <v>4442.9049999999997</v>
      </c>
      <c r="H4" s="18">
        <v>4392.9229999999998</v>
      </c>
      <c r="I4" s="18">
        <v>4501.7610000000004</v>
      </c>
      <c r="J4" s="18">
        <v>4868.1130000000003</v>
      </c>
      <c r="K4" s="18">
        <v>5302.7280000000001</v>
      </c>
      <c r="L4" s="18">
        <v>5696.9690000000001</v>
      </c>
      <c r="M4" s="18">
        <v>6047.085</v>
      </c>
      <c r="N4" s="18">
        <v>6290.0379999999996</v>
      </c>
      <c r="O4" s="18">
        <v>6330.95</v>
      </c>
      <c r="P4" s="18">
        <v>6177.6970000000001</v>
      </c>
      <c r="Q4" s="18">
        <v>6039.19</v>
      </c>
      <c r="R4" s="18">
        <v>5978.8419999999996</v>
      </c>
      <c r="S4" s="18">
        <v>6001.9970000000003</v>
      </c>
      <c r="T4" s="18">
        <v>5865.5429999999997</v>
      </c>
      <c r="U4" s="18">
        <v>6004.0339999999997</v>
      </c>
      <c r="V4" s="18">
        <v>6285.6809999999996</v>
      </c>
      <c r="W4" s="18">
        <v>6312.058</v>
      </c>
      <c r="X4" s="18">
        <v>5862.2489999999998</v>
      </c>
      <c r="Y4" s="18">
        <v>5648.8459999999995</v>
      </c>
      <c r="Z4" s="19"/>
      <c r="AA4" s="20">
        <f>SUM(B4:Z4)</f>
        <v>132140.12599999999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94.96</v>
      </c>
      <c r="D7" s="28">
        <v>94.86</v>
      </c>
      <c r="E7" s="28">
        <v>54.05</v>
      </c>
      <c r="F7" s="28">
        <v>50.01</v>
      </c>
      <c r="G7" s="28">
        <v>50.01</v>
      </c>
      <c r="H7" s="28">
        <v>45.66</v>
      </c>
      <c r="I7" s="28">
        <v>34.979999999999997</v>
      </c>
      <c r="J7" s="28">
        <v>34.82</v>
      </c>
      <c r="K7" s="28">
        <v>34.74</v>
      </c>
      <c r="L7" s="28">
        <v>34.89</v>
      </c>
      <c r="M7" s="28">
        <v>50.01</v>
      </c>
      <c r="N7" s="28">
        <v>65.83</v>
      </c>
      <c r="O7" s="28">
        <v>50.01</v>
      </c>
      <c r="P7" s="28">
        <v>50.01</v>
      </c>
      <c r="Q7" s="28">
        <v>50.01</v>
      </c>
      <c r="R7" s="28">
        <v>50.01</v>
      </c>
      <c r="S7" s="28">
        <v>94.99</v>
      </c>
      <c r="T7" s="28">
        <v>110</v>
      </c>
      <c r="U7" s="28">
        <v>47.63</v>
      </c>
      <c r="V7" s="28">
        <v>50.15</v>
      </c>
      <c r="W7" s="28">
        <v>67.17</v>
      </c>
      <c r="X7" s="28">
        <v>140.07</v>
      </c>
      <c r="Y7" s="28">
        <v>110</v>
      </c>
      <c r="Z7" s="29"/>
      <c r="AA7" s="30">
        <f>IF(SUM(GR_MAINLAND_MCP_SUM_SELL)&lt;&gt;0,AVERAGEIF(GR_MAINLAND_MCP_SUM_SELL,"&lt;&gt;"""),"")</f>
        <v>65.619583333333338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701</v>
      </c>
      <c r="C10" s="42">
        <v>538.38400000000001</v>
      </c>
      <c r="D10" s="42">
        <v>549.81700000000001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396.06</v>
      </c>
      <c r="O10" s="42">
        <v>346</v>
      </c>
      <c r="P10" s="42">
        <v>346</v>
      </c>
      <c r="Q10" s="42">
        <v>346</v>
      </c>
      <c r="R10" s="42">
        <v>346</v>
      </c>
      <c r="S10" s="42">
        <v>584.14300000000003</v>
      </c>
      <c r="T10" s="42">
        <v>701</v>
      </c>
      <c r="U10" s="42">
        <v>346</v>
      </c>
      <c r="V10" s="42">
        <v>346</v>
      </c>
      <c r="W10" s="42">
        <v>451.01</v>
      </c>
      <c r="X10" s="42">
        <v>701</v>
      </c>
      <c r="Y10" s="42">
        <v>701</v>
      </c>
      <c r="Z10" s="43"/>
      <c r="AA10" s="44">
        <f>SUM(B10:Z10)</f>
        <v>10513.414000000001</v>
      </c>
    </row>
    <row r="11" spans="1:27" ht="24.95" customHeight="1" x14ac:dyDescent="0.2">
      <c r="A11" s="45" t="s">
        <v>7</v>
      </c>
      <c r="B11" s="46">
        <v>2963.1779999999999</v>
      </c>
      <c r="C11" s="47">
        <v>2803.5709999999999</v>
      </c>
      <c r="D11" s="47">
        <v>2804.5540000000001</v>
      </c>
      <c r="E11" s="47">
        <v>2804.0659999999998</v>
      </c>
      <c r="F11" s="47">
        <v>2676.8829999999998</v>
      </c>
      <c r="G11" s="47">
        <v>2577.2719999999999</v>
      </c>
      <c r="H11" s="47">
        <v>2371.607</v>
      </c>
      <c r="I11" s="47">
        <v>1991.0429999999999</v>
      </c>
      <c r="J11" s="47">
        <v>1768.973</v>
      </c>
      <c r="K11" s="47">
        <v>1780.5940000000001</v>
      </c>
      <c r="L11" s="47">
        <v>1920.7570000000001</v>
      </c>
      <c r="M11" s="47">
        <v>2170.0330000000004</v>
      </c>
      <c r="N11" s="47">
        <v>2346.9</v>
      </c>
      <c r="O11" s="47">
        <v>2501.3490000000002</v>
      </c>
      <c r="P11" s="47">
        <v>2522.3249999999998</v>
      </c>
      <c r="Q11" s="47">
        <v>2585.748</v>
      </c>
      <c r="R11" s="47">
        <v>2876.723</v>
      </c>
      <c r="S11" s="47">
        <v>3071.0360000000001</v>
      </c>
      <c r="T11" s="47">
        <v>3097.8940000000002</v>
      </c>
      <c r="U11" s="47">
        <v>2657.49</v>
      </c>
      <c r="V11" s="47">
        <v>2899.6240000000003</v>
      </c>
      <c r="W11" s="47">
        <v>3132.9</v>
      </c>
      <c r="X11" s="47">
        <v>3150.616</v>
      </c>
      <c r="Y11" s="47">
        <v>3156.8940000000002</v>
      </c>
      <c r="Z11" s="48"/>
      <c r="AA11" s="49">
        <f>SUM(B11:Z11)</f>
        <v>62632.03</v>
      </c>
    </row>
    <row r="12" spans="1:27" ht="24.95" customHeight="1" x14ac:dyDescent="0.2">
      <c r="A12" s="45" t="s">
        <v>8</v>
      </c>
      <c r="B12" s="46">
        <v>339</v>
      </c>
      <c r="C12" s="47">
        <v>276</v>
      </c>
      <c r="D12" s="47"/>
      <c r="E12" s="47"/>
      <c r="F12" s="47"/>
      <c r="G12" s="47"/>
      <c r="H12" s="47">
        <v>22</v>
      </c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38</v>
      </c>
      <c r="R12" s="47">
        <v>38</v>
      </c>
      <c r="S12" s="47">
        <v>243</v>
      </c>
      <c r="T12" s="47">
        <v>394</v>
      </c>
      <c r="U12" s="47">
        <v>1616</v>
      </c>
      <c r="V12" s="47">
        <v>1772</v>
      </c>
      <c r="W12" s="47">
        <v>1457</v>
      </c>
      <c r="X12" s="47">
        <v>692.26199999999994</v>
      </c>
      <c r="Y12" s="47">
        <v>353</v>
      </c>
      <c r="Z12" s="48"/>
      <c r="AA12" s="49">
        <f>SUM(B12:Z12)</f>
        <v>8236.2619999999988</v>
      </c>
    </row>
    <row r="13" spans="1:27" ht="24.95" customHeight="1" x14ac:dyDescent="0.2">
      <c r="A13" s="50" t="s">
        <v>9</v>
      </c>
      <c r="B13" s="51">
        <v>586.30399999999997</v>
      </c>
      <c r="C13" s="52">
        <v>641.34299999999996</v>
      </c>
      <c r="D13" s="52">
        <v>691.59499999999991</v>
      </c>
      <c r="E13" s="52">
        <v>733.47699999999998</v>
      </c>
      <c r="F13" s="52">
        <v>767.99200000000008</v>
      </c>
      <c r="G13" s="52">
        <v>796.63299999999992</v>
      </c>
      <c r="H13" s="52">
        <v>919.31599999999992</v>
      </c>
      <c r="I13" s="52">
        <v>1251.7180000000001</v>
      </c>
      <c r="J13" s="52">
        <v>1711.1399999999999</v>
      </c>
      <c r="K13" s="52">
        <v>2136.1340000000005</v>
      </c>
      <c r="L13" s="52">
        <v>2420.212</v>
      </c>
      <c r="M13" s="52">
        <v>2575.0519999999997</v>
      </c>
      <c r="N13" s="52">
        <v>2622.0780000000004</v>
      </c>
      <c r="O13" s="52">
        <v>2583.6010000000001</v>
      </c>
      <c r="P13" s="52">
        <v>2453.3720000000003</v>
      </c>
      <c r="Q13" s="52">
        <v>2222.442</v>
      </c>
      <c r="R13" s="52">
        <v>1837.1189999999999</v>
      </c>
      <c r="S13" s="52">
        <v>1335.818</v>
      </c>
      <c r="T13" s="52">
        <v>891.64899999999989</v>
      </c>
      <c r="U13" s="52">
        <v>733.54399999999998</v>
      </c>
      <c r="V13" s="52">
        <v>681.05700000000002</v>
      </c>
      <c r="W13" s="52">
        <v>645.14799999999991</v>
      </c>
      <c r="X13" s="52">
        <v>624.37099999999998</v>
      </c>
      <c r="Y13" s="52">
        <v>637.95199999999988</v>
      </c>
      <c r="Z13" s="53"/>
      <c r="AA13" s="54">
        <f>SUM(B13:Z13)</f>
        <v>32499.066999999999</v>
      </c>
    </row>
    <row r="14" spans="1:27" ht="30" customHeight="1" thickBot="1" x14ac:dyDescent="0.25">
      <c r="A14" s="55" t="s">
        <v>10</v>
      </c>
      <c r="B14" s="56">
        <f>IF(LEN(B$2)&gt;0,SUM(B10:B13),"")</f>
        <v>4589.482</v>
      </c>
      <c r="C14" s="57">
        <f t="shared" ref="C14:Z14" si="0">IF(LEN(C$2)&gt;0,SUM(C10:C13),"")</f>
        <v>4259.2979999999998</v>
      </c>
      <c r="D14" s="57">
        <f t="shared" si="0"/>
        <v>4045.9659999999999</v>
      </c>
      <c r="E14" s="57">
        <f t="shared" si="0"/>
        <v>3883.5429999999997</v>
      </c>
      <c r="F14" s="57">
        <f t="shared" si="0"/>
        <v>3790.875</v>
      </c>
      <c r="G14" s="57">
        <f t="shared" si="0"/>
        <v>3719.9049999999997</v>
      </c>
      <c r="H14" s="57">
        <f t="shared" si="0"/>
        <v>3658.9229999999998</v>
      </c>
      <c r="I14" s="57">
        <f t="shared" si="0"/>
        <v>3771.7609999999995</v>
      </c>
      <c r="J14" s="57">
        <f t="shared" si="0"/>
        <v>4009.1129999999998</v>
      </c>
      <c r="K14" s="57">
        <f t="shared" si="0"/>
        <v>4445.728000000001</v>
      </c>
      <c r="L14" s="57">
        <f t="shared" si="0"/>
        <v>4834.9690000000001</v>
      </c>
      <c r="M14" s="57">
        <f t="shared" si="0"/>
        <v>5194.085</v>
      </c>
      <c r="N14" s="57">
        <f t="shared" si="0"/>
        <v>5453.0380000000005</v>
      </c>
      <c r="O14" s="57">
        <f t="shared" si="0"/>
        <v>5500.9500000000007</v>
      </c>
      <c r="P14" s="57">
        <f t="shared" si="0"/>
        <v>5359.6970000000001</v>
      </c>
      <c r="Q14" s="57">
        <f t="shared" si="0"/>
        <v>5192.1900000000005</v>
      </c>
      <c r="R14" s="57">
        <f t="shared" si="0"/>
        <v>5097.8419999999996</v>
      </c>
      <c r="S14" s="57">
        <f t="shared" si="0"/>
        <v>5233.9970000000003</v>
      </c>
      <c r="T14" s="57">
        <f t="shared" si="0"/>
        <v>5084.5429999999997</v>
      </c>
      <c r="U14" s="57">
        <f t="shared" si="0"/>
        <v>5353.0339999999997</v>
      </c>
      <c r="V14" s="57">
        <f t="shared" si="0"/>
        <v>5698.6809999999996</v>
      </c>
      <c r="W14" s="57">
        <f t="shared" si="0"/>
        <v>5686.058</v>
      </c>
      <c r="X14" s="57">
        <f t="shared" si="0"/>
        <v>5168.2489999999998</v>
      </c>
      <c r="Y14" s="57">
        <f t="shared" si="0"/>
        <v>4848.8460000000005</v>
      </c>
      <c r="Z14" s="58" t="str">
        <f t="shared" si="0"/>
        <v/>
      </c>
      <c r="AA14" s="59">
        <f>SUM(AA9:AA13)</f>
        <v>113880.773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2048.9</v>
      </c>
      <c r="C25" s="66">
        <v>2035.9</v>
      </c>
      <c r="D25" s="66">
        <v>1809.9</v>
      </c>
      <c r="E25" s="66">
        <v>1853.9</v>
      </c>
      <c r="F25" s="66">
        <v>1885.9</v>
      </c>
      <c r="G25" s="66">
        <v>1909.9</v>
      </c>
      <c r="H25" s="66">
        <v>2050.9</v>
      </c>
      <c r="I25" s="66">
        <v>2524.9</v>
      </c>
      <c r="J25" s="66">
        <v>3029.9</v>
      </c>
      <c r="K25" s="66">
        <v>3423.9</v>
      </c>
      <c r="L25" s="66">
        <v>3644.9</v>
      </c>
      <c r="M25" s="66">
        <v>3735.9</v>
      </c>
      <c r="N25" s="66">
        <v>3757.9</v>
      </c>
      <c r="O25" s="66">
        <v>3699.9</v>
      </c>
      <c r="P25" s="66">
        <v>3524.9</v>
      </c>
      <c r="Q25" s="66">
        <v>3310.9</v>
      </c>
      <c r="R25" s="66">
        <v>2933.9</v>
      </c>
      <c r="S25" s="66">
        <v>2654.9</v>
      </c>
      <c r="T25" s="66">
        <v>2392.9</v>
      </c>
      <c r="U25" s="66">
        <v>3391.9</v>
      </c>
      <c r="V25" s="66">
        <v>3494.9</v>
      </c>
      <c r="W25" s="66">
        <v>3153.9</v>
      </c>
      <c r="X25" s="66">
        <v>1843.9</v>
      </c>
      <c r="Y25" s="66">
        <v>2163.9</v>
      </c>
      <c r="Z25" s="67"/>
      <c r="AA25" s="68">
        <f>SUM(B25:Z25)</f>
        <v>66278.60000000002</v>
      </c>
    </row>
    <row r="26" spans="1:27" ht="24.95" customHeight="1" x14ac:dyDescent="0.2">
      <c r="A26" s="69" t="s">
        <v>20</v>
      </c>
      <c r="B26" s="70">
        <v>2122.5819999999999</v>
      </c>
      <c r="C26" s="71">
        <v>1807.3979999999999</v>
      </c>
      <c r="D26" s="71">
        <v>1823.066</v>
      </c>
      <c r="E26" s="71">
        <v>1621.9960000000001</v>
      </c>
      <c r="F26" s="71">
        <v>1495.9749999999999</v>
      </c>
      <c r="G26" s="71">
        <v>1416.0050000000001</v>
      </c>
      <c r="H26" s="71">
        <v>1225.0229999999999</v>
      </c>
      <c r="I26" s="71">
        <v>859.86099999999999</v>
      </c>
      <c r="J26" s="71">
        <v>721.21299999999997</v>
      </c>
      <c r="K26" s="71">
        <v>761.82799999999997</v>
      </c>
      <c r="L26" s="71">
        <v>935.06899999999996</v>
      </c>
      <c r="M26" s="71">
        <v>1194.1849999999999</v>
      </c>
      <c r="N26" s="71">
        <v>1374.1379999999999</v>
      </c>
      <c r="O26" s="71">
        <v>1284.05</v>
      </c>
      <c r="P26" s="71">
        <v>1305.797</v>
      </c>
      <c r="Q26" s="71">
        <v>1381.29</v>
      </c>
      <c r="R26" s="71">
        <v>1603.942</v>
      </c>
      <c r="S26" s="71">
        <v>1906.097</v>
      </c>
      <c r="T26" s="71">
        <v>2031.643</v>
      </c>
      <c r="U26" s="71">
        <v>1171.134</v>
      </c>
      <c r="V26" s="71">
        <v>1349.7809999999999</v>
      </c>
      <c r="W26" s="71">
        <v>1717.1579999999999</v>
      </c>
      <c r="X26" s="71">
        <v>2577.3490000000002</v>
      </c>
      <c r="Y26" s="71">
        <v>2043.9459999999999</v>
      </c>
      <c r="Z26" s="72"/>
      <c r="AA26" s="73">
        <f>SUM(B26:Z26)</f>
        <v>35730.525999999998</v>
      </c>
    </row>
    <row r="27" spans="1:27" ht="24.95" customHeight="1" x14ac:dyDescent="0.2">
      <c r="A27" s="76" t="s">
        <v>21</v>
      </c>
      <c r="B27" s="74">
        <v>1117</v>
      </c>
      <c r="C27" s="75">
        <v>1117</v>
      </c>
      <c r="D27" s="75">
        <v>1117</v>
      </c>
      <c r="E27" s="75">
        <v>1117</v>
      </c>
      <c r="F27" s="75">
        <v>1117</v>
      </c>
      <c r="G27" s="75">
        <v>1117</v>
      </c>
      <c r="H27" s="75">
        <v>1117</v>
      </c>
      <c r="I27" s="75">
        <v>1117</v>
      </c>
      <c r="J27" s="75">
        <v>1117</v>
      </c>
      <c r="K27" s="75">
        <v>1117</v>
      </c>
      <c r="L27" s="75">
        <v>1117</v>
      </c>
      <c r="M27" s="75">
        <v>1117</v>
      </c>
      <c r="N27" s="75">
        <v>1158</v>
      </c>
      <c r="O27" s="75">
        <v>1347</v>
      </c>
      <c r="P27" s="75">
        <v>1347</v>
      </c>
      <c r="Q27" s="75">
        <v>1347</v>
      </c>
      <c r="R27" s="75">
        <v>1441</v>
      </c>
      <c r="S27" s="75">
        <v>1441</v>
      </c>
      <c r="T27" s="75">
        <v>1441</v>
      </c>
      <c r="U27" s="75">
        <v>1441</v>
      </c>
      <c r="V27" s="75">
        <v>1441</v>
      </c>
      <c r="W27" s="75">
        <v>1441</v>
      </c>
      <c r="X27" s="75">
        <v>1441</v>
      </c>
      <c r="Y27" s="75">
        <v>1441</v>
      </c>
      <c r="Z27" s="77"/>
      <c r="AA27" s="78">
        <f>SUM(B27:Z27)</f>
        <v>30131</v>
      </c>
    </row>
    <row r="28" spans="1:27" ht="30" customHeight="1" thickBot="1" x14ac:dyDescent="0.25">
      <c r="A28" s="55" t="s">
        <v>22</v>
      </c>
      <c r="B28" s="56">
        <f>IF(LEN(B$2)&gt;0,SUM(B25:B27),"")</f>
        <v>5288.482</v>
      </c>
      <c r="C28" s="57">
        <f t="shared" ref="C28:Z28" si="2">IF(LEN(C$2)&gt;0,SUM(C25:C27),"")</f>
        <v>4960.2979999999998</v>
      </c>
      <c r="D28" s="57">
        <f t="shared" si="2"/>
        <v>4749.9660000000003</v>
      </c>
      <c r="E28" s="57">
        <f t="shared" si="2"/>
        <v>4592.8960000000006</v>
      </c>
      <c r="F28" s="57">
        <f t="shared" si="2"/>
        <v>4498.875</v>
      </c>
      <c r="G28" s="57">
        <f t="shared" si="2"/>
        <v>4442.9050000000007</v>
      </c>
      <c r="H28" s="57">
        <f t="shared" si="2"/>
        <v>4392.9229999999998</v>
      </c>
      <c r="I28" s="57">
        <f t="shared" si="2"/>
        <v>4501.7610000000004</v>
      </c>
      <c r="J28" s="57">
        <f t="shared" si="2"/>
        <v>4868.1130000000003</v>
      </c>
      <c r="K28" s="57">
        <f t="shared" si="2"/>
        <v>5302.7280000000001</v>
      </c>
      <c r="L28" s="57">
        <f t="shared" si="2"/>
        <v>5696.9690000000001</v>
      </c>
      <c r="M28" s="57">
        <f t="shared" si="2"/>
        <v>6047.085</v>
      </c>
      <c r="N28" s="57">
        <f t="shared" si="2"/>
        <v>6290.0380000000005</v>
      </c>
      <c r="O28" s="57">
        <f t="shared" si="2"/>
        <v>6330.95</v>
      </c>
      <c r="P28" s="57">
        <f t="shared" si="2"/>
        <v>6177.6970000000001</v>
      </c>
      <c r="Q28" s="57">
        <f t="shared" si="2"/>
        <v>6039.1900000000005</v>
      </c>
      <c r="R28" s="57">
        <f t="shared" si="2"/>
        <v>5978.8420000000006</v>
      </c>
      <c r="S28" s="57">
        <f t="shared" si="2"/>
        <v>6001.9970000000003</v>
      </c>
      <c r="T28" s="57">
        <f t="shared" si="2"/>
        <v>5865.5429999999997</v>
      </c>
      <c r="U28" s="57">
        <f t="shared" si="2"/>
        <v>6004.0339999999997</v>
      </c>
      <c r="V28" s="57">
        <f t="shared" si="2"/>
        <v>6285.6810000000005</v>
      </c>
      <c r="W28" s="57">
        <f t="shared" si="2"/>
        <v>6312.058</v>
      </c>
      <c r="X28" s="57">
        <f t="shared" si="2"/>
        <v>5862.2489999999998</v>
      </c>
      <c r="Y28" s="57">
        <f t="shared" si="2"/>
        <v>5648.8459999999995</v>
      </c>
      <c r="Z28" s="58" t="str">
        <f t="shared" si="2"/>
        <v/>
      </c>
      <c r="AA28" s="59">
        <f>SUM(AA25:AA27)</f>
        <v>132140.12600000002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129</v>
      </c>
      <c r="C31" s="89">
        <v>131</v>
      </c>
      <c r="D31" s="89">
        <v>133</v>
      </c>
      <c r="E31" s="89">
        <v>147</v>
      </c>
      <c r="F31" s="89">
        <v>148</v>
      </c>
      <c r="G31" s="89">
        <v>147</v>
      </c>
      <c r="H31" s="89">
        <v>152</v>
      </c>
      <c r="I31" s="89">
        <v>150</v>
      </c>
      <c r="J31" s="89">
        <v>148</v>
      </c>
      <c r="K31" s="89">
        <v>146</v>
      </c>
      <c r="L31" s="89">
        <v>144</v>
      </c>
      <c r="M31" s="89">
        <v>143</v>
      </c>
      <c r="N31" s="89">
        <v>143</v>
      </c>
      <c r="O31" s="89">
        <v>143</v>
      </c>
      <c r="P31" s="89">
        <v>127</v>
      </c>
      <c r="Q31" s="89">
        <v>145</v>
      </c>
      <c r="R31" s="89">
        <v>148</v>
      </c>
      <c r="S31" s="89">
        <v>148</v>
      </c>
      <c r="T31" s="89">
        <v>141</v>
      </c>
      <c r="U31" s="89">
        <v>121</v>
      </c>
      <c r="V31" s="89">
        <v>105</v>
      </c>
      <c r="W31" s="89">
        <v>107</v>
      </c>
      <c r="X31" s="89">
        <v>143</v>
      </c>
      <c r="Y31" s="89">
        <v>149</v>
      </c>
      <c r="Z31" s="90"/>
      <c r="AA31" s="68">
        <f t="shared" ref="AA31:AA36" si="3">SUM(B31:Z31)</f>
        <v>3338</v>
      </c>
    </row>
    <row r="32" spans="1:27" ht="24.95" customHeight="1" x14ac:dyDescent="0.2">
      <c r="A32" s="91" t="s">
        <v>25</v>
      </c>
      <c r="B32" s="92">
        <v>215</v>
      </c>
      <c r="C32" s="93">
        <v>215</v>
      </c>
      <c r="D32" s="93">
        <v>216</v>
      </c>
      <c r="E32" s="93">
        <v>216</v>
      </c>
      <c r="F32" s="93">
        <v>216</v>
      </c>
      <c r="G32" s="93">
        <v>217</v>
      </c>
      <c r="H32" s="93">
        <v>218</v>
      </c>
      <c r="I32" s="93">
        <v>233</v>
      </c>
      <c r="J32" s="93">
        <v>244</v>
      </c>
      <c r="K32" s="93">
        <v>244</v>
      </c>
      <c r="L32" s="93">
        <v>237</v>
      </c>
      <c r="M32" s="93">
        <v>244</v>
      </c>
      <c r="N32" s="93">
        <v>241</v>
      </c>
      <c r="O32" s="93">
        <v>247</v>
      </c>
      <c r="P32" s="93">
        <v>247</v>
      </c>
      <c r="Q32" s="93">
        <v>237</v>
      </c>
      <c r="R32" s="93">
        <v>266</v>
      </c>
      <c r="S32" s="93">
        <v>247</v>
      </c>
      <c r="T32" s="93">
        <v>245</v>
      </c>
      <c r="U32" s="93">
        <v>246</v>
      </c>
      <c r="V32" s="93">
        <v>232</v>
      </c>
      <c r="W32" s="93">
        <v>230</v>
      </c>
      <c r="X32" s="93">
        <v>214</v>
      </c>
      <c r="Y32" s="93">
        <v>222</v>
      </c>
      <c r="Z32" s="94"/>
      <c r="AA32" s="73">
        <f t="shared" si="3"/>
        <v>5589</v>
      </c>
    </row>
    <row r="33" spans="1:27" ht="24.95" customHeight="1" x14ac:dyDescent="0.2">
      <c r="A33" s="91" t="s">
        <v>26</v>
      </c>
      <c r="B33" s="92">
        <v>244</v>
      </c>
      <c r="C33" s="93">
        <v>244</v>
      </c>
      <c r="D33" s="93">
        <v>244</v>
      </c>
      <c r="E33" s="93">
        <v>244</v>
      </c>
      <c r="F33" s="93">
        <v>244</v>
      </c>
      <c r="G33" s="93">
        <v>244</v>
      </c>
      <c r="H33" s="93">
        <v>244</v>
      </c>
      <c r="I33" s="93">
        <v>247</v>
      </c>
      <c r="J33" s="93">
        <v>266</v>
      </c>
      <c r="K33" s="93">
        <v>266</v>
      </c>
      <c r="L33" s="93">
        <v>255</v>
      </c>
      <c r="M33" s="93">
        <v>255</v>
      </c>
      <c r="N33" s="93">
        <v>247</v>
      </c>
      <c r="O33" s="93">
        <v>237</v>
      </c>
      <c r="P33" s="93">
        <v>237</v>
      </c>
      <c r="Q33" s="93">
        <v>238</v>
      </c>
      <c r="R33" s="93">
        <v>234</v>
      </c>
      <c r="S33" s="93">
        <v>230</v>
      </c>
      <c r="T33" s="93">
        <v>234</v>
      </c>
      <c r="U33" s="93">
        <v>238</v>
      </c>
      <c r="V33" s="93">
        <v>214</v>
      </c>
      <c r="W33" s="93">
        <v>223</v>
      </c>
      <c r="X33" s="93">
        <v>244</v>
      </c>
      <c r="Y33" s="93">
        <v>244</v>
      </c>
      <c r="Z33" s="94"/>
      <c r="AA33" s="73">
        <f t="shared" si="3"/>
        <v>5817</v>
      </c>
    </row>
    <row r="34" spans="1:27" ht="24.95" customHeight="1" x14ac:dyDescent="0.2">
      <c r="A34" s="91" t="s">
        <v>27</v>
      </c>
      <c r="B34" s="92">
        <v>24</v>
      </c>
      <c r="C34" s="93">
        <v>24</v>
      </c>
      <c r="D34" s="93">
        <v>24</v>
      </c>
      <c r="E34" s="93">
        <v>24</v>
      </c>
      <c r="F34" s="93">
        <v>24</v>
      </c>
      <c r="G34" s="93">
        <v>24</v>
      </c>
      <c r="H34" s="93">
        <v>29</v>
      </c>
      <c r="I34" s="93">
        <v>24</v>
      </c>
      <c r="J34" s="93">
        <v>24</v>
      </c>
      <c r="K34" s="93">
        <v>24</v>
      </c>
      <c r="L34" s="93">
        <v>24</v>
      </c>
      <c r="M34" s="93">
        <v>24</v>
      </c>
      <c r="N34" s="93">
        <v>24</v>
      </c>
      <c r="O34" s="93">
        <v>24</v>
      </c>
      <c r="P34" s="93">
        <v>24</v>
      </c>
      <c r="Q34" s="93">
        <v>24</v>
      </c>
      <c r="R34" s="93">
        <v>24</v>
      </c>
      <c r="S34" s="93">
        <v>29</v>
      </c>
      <c r="T34" s="93">
        <v>29</v>
      </c>
      <c r="U34" s="93">
        <v>24</v>
      </c>
      <c r="V34" s="93">
        <v>24</v>
      </c>
      <c r="W34" s="93">
        <v>29</v>
      </c>
      <c r="X34" s="93">
        <v>29</v>
      </c>
      <c r="Y34" s="93">
        <v>24</v>
      </c>
      <c r="Z34" s="94"/>
      <c r="AA34" s="73">
        <f t="shared" si="3"/>
        <v>601</v>
      </c>
    </row>
    <row r="35" spans="1:27" ht="24.95" customHeight="1" x14ac:dyDescent="0.2">
      <c r="A35" s="91" t="s">
        <v>28</v>
      </c>
      <c r="B35" s="92">
        <v>87</v>
      </c>
      <c r="C35" s="93">
        <v>87</v>
      </c>
      <c r="D35" s="93">
        <v>87</v>
      </c>
      <c r="E35" s="93">
        <v>78.353000000000009</v>
      </c>
      <c r="F35" s="93">
        <v>76</v>
      </c>
      <c r="G35" s="93">
        <v>91</v>
      </c>
      <c r="H35" s="93">
        <v>91</v>
      </c>
      <c r="I35" s="93">
        <v>76</v>
      </c>
      <c r="J35" s="93">
        <v>177</v>
      </c>
      <c r="K35" s="93">
        <v>177</v>
      </c>
      <c r="L35" s="93">
        <v>202</v>
      </c>
      <c r="M35" s="93">
        <v>187</v>
      </c>
      <c r="N35" s="93">
        <v>182</v>
      </c>
      <c r="O35" s="93">
        <v>179</v>
      </c>
      <c r="P35" s="93">
        <v>183</v>
      </c>
      <c r="Q35" s="93">
        <v>203</v>
      </c>
      <c r="R35" s="93">
        <v>209</v>
      </c>
      <c r="S35" s="93">
        <v>114</v>
      </c>
      <c r="T35" s="93">
        <v>132</v>
      </c>
      <c r="U35" s="93">
        <v>22</v>
      </c>
      <c r="V35" s="93">
        <v>12</v>
      </c>
      <c r="W35" s="93">
        <v>37</v>
      </c>
      <c r="X35" s="93">
        <v>64</v>
      </c>
      <c r="Y35" s="93">
        <v>161</v>
      </c>
      <c r="Z35" s="94"/>
      <c r="AA35" s="73">
        <f t="shared" si="3"/>
        <v>2914.3530000000001</v>
      </c>
    </row>
    <row r="36" spans="1:27" ht="30" customHeight="1" thickBot="1" x14ac:dyDescent="0.25">
      <c r="A36" s="80" t="s">
        <v>29</v>
      </c>
      <c r="B36" s="81">
        <f>IF(LEN(B$2)&gt;0,SUM(B31:B35),"")</f>
        <v>699</v>
      </c>
      <c r="C36" s="82">
        <f t="shared" ref="C36:Z36" si="4">IF(LEN(C$2)&gt;0,SUM(C31:C35),"")</f>
        <v>701</v>
      </c>
      <c r="D36" s="82">
        <f t="shared" si="4"/>
        <v>704</v>
      </c>
      <c r="E36" s="82">
        <f t="shared" si="4"/>
        <v>709.35300000000007</v>
      </c>
      <c r="F36" s="82">
        <f t="shared" si="4"/>
        <v>708</v>
      </c>
      <c r="G36" s="82">
        <f t="shared" si="4"/>
        <v>723</v>
      </c>
      <c r="H36" s="82">
        <f t="shared" si="4"/>
        <v>734</v>
      </c>
      <c r="I36" s="82">
        <f t="shared" si="4"/>
        <v>730</v>
      </c>
      <c r="J36" s="82">
        <f t="shared" si="4"/>
        <v>859</v>
      </c>
      <c r="K36" s="82">
        <f t="shared" si="4"/>
        <v>857</v>
      </c>
      <c r="L36" s="82">
        <f t="shared" si="4"/>
        <v>862</v>
      </c>
      <c r="M36" s="82">
        <f t="shared" si="4"/>
        <v>853</v>
      </c>
      <c r="N36" s="82">
        <f t="shared" si="4"/>
        <v>837</v>
      </c>
      <c r="O36" s="82">
        <f t="shared" si="4"/>
        <v>830</v>
      </c>
      <c r="P36" s="82">
        <f t="shared" si="4"/>
        <v>818</v>
      </c>
      <c r="Q36" s="82">
        <f t="shared" si="4"/>
        <v>847</v>
      </c>
      <c r="R36" s="82">
        <f t="shared" si="4"/>
        <v>881</v>
      </c>
      <c r="S36" s="82">
        <f t="shared" si="4"/>
        <v>768</v>
      </c>
      <c r="T36" s="82">
        <f t="shared" si="4"/>
        <v>781</v>
      </c>
      <c r="U36" s="82">
        <f t="shared" si="4"/>
        <v>651</v>
      </c>
      <c r="V36" s="82">
        <f t="shared" si="4"/>
        <v>587</v>
      </c>
      <c r="W36" s="82">
        <f t="shared" si="4"/>
        <v>626</v>
      </c>
      <c r="X36" s="82">
        <f t="shared" si="4"/>
        <v>694</v>
      </c>
      <c r="Y36" s="82">
        <f t="shared" si="4"/>
        <v>800</v>
      </c>
      <c r="Z36" s="83" t="str">
        <f t="shared" si="4"/>
        <v/>
      </c>
      <c r="AA36" s="84">
        <f t="shared" si="3"/>
        <v>18259.352999999999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5288.482</v>
      </c>
      <c r="C39" s="82">
        <f t="shared" ref="C39:Z39" si="6">IF(LEN(C$2)&gt;0,C14+C22+C36,"")</f>
        <v>4960.2979999999998</v>
      </c>
      <c r="D39" s="82">
        <f t="shared" si="6"/>
        <v>4749.9660000000003</v>
      </c>
      <c r="E39" s="82">
        <f t="shared" si="6"/>
        <v>4592.8959999999997</v>
      </c>
      <c r="F39" s="82">
        <f t="shared" si="6"/>
        <v>4498.875</v>
      </c>
      <c r="G39" s="82">
        <f t="shared" si="6"/>
        <v>4442.9049999999997</v>
      </c>
      <c r="H39" s="82">
        <f t="shared" si="6"/>
        <v>4392.9229999999998</v>
      </c>
      <c r="I39" s="82">
        <f t="shared" si="6"/>
        <v>4501.7609999999995</v>
      </c>
      <c r="J39" s="82">
        <f t="shared" si="6"/>
        <v>4868.1129999999994</v>
      </c>
      <c r="K39" s="82">
        <f t="shared" si="6"/>
        <v>5302.728000000001</v>
      </c>
      <c r="L39" s="82">
        <f t="shared" si="6"/>
        <v>5696.9690000000001</v>
      </c>
      <c r="M39" s="82">
        <f t="shared" si="6"/>
        <v>6047.085</v>
      </c>
      <c r="N39" s="82">
        <f t="shared" si="6"/>
        <v>6290.0380000000005</v>
      </c>
      <c r="O39" s="82">
        <f t="shared" si="6"/>
        <v>6330.9500000000007</v>
      </c>
      <c r="P39" s="82">
        <f t="shared" si="6"/>
        <v>6177.6970000000001</v>
      </c>
      <c r="Q39" s="82">
        <f t="shared" si="6"/>
        <v>6039.1900000000005</v>
      </c>
      <c r="R39" s="82">
        <f t="shared" si="6"/>
        <v>5978.8419999999996</v>
      </c>
      <c r="S39" s="82">
        <f t="shared" si="6"/>
        <v>6001.9970000000003</v>
      </c>
      <c r="T39" s="82">
        <f t="shared" si="6"/>
        <v>5865.5429999999997</v>
      </c>
      <c r="U39" s="82">
        <f t="shared" si="6"/>
        <v>6004.0339999999997</v>
      </c>
      <c r="V39" s="82">
        <f t="shared" si="6"/>
        <v>6285.6809999999996</v>
      </c>
      <c r="W39" s="82">
        <f t="shared" si="6"/>
        <v>6312.058</v>
      </c>
      <c r="X39" s="82">
        <f t="shared" si="6"/>
        <v>5862.2489999999998</v>
      </c>
      <c r="Y39" s="82">
        <f t="shared" si="6"/>
        <v>5648.8460000000005</v>
      </c>
      <c r="Z39" s="83" t="str">
        <f t="shared" si="6"/>
        <v/>
      </c>
      <c r="AA39" s="95">
        <f>SUM(B39:Z39)</f>
        <v>132140.12599999999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5288.482</v>
      </c>
      <c r="C4" s="18">
        <v>4960.2979999999998</v>
      </c>
      <c r="D4" s="18">
        <v>4749.9660000000003</v>
      </c>
      <c r="E4" s="18">
        <v>4592.8959999999997</v>
      </c>
      <c r="F4" s="18">
        <v>4498.875</v>
      </c>
      <c r="G4" s="18">
        <v>4442.9049999999997</v>
      </c>
      <c r="H4" s="18">
        <v>4392.9229999999998</v>
      </c>
      <c r="I4" s="18">
        <v>4501.7610000000004</v>
      </c>
      <c r="J4" s="18">
        <v>4868.1130000000003</v>
      </c>
      <c r="K4" s="18">
        <v>5302.7280000000001</v>
      </c>
      <c r="L4" s="18">
        <v>5696.9690000000001</v>
      </c>
      <c r="M4" s="18">
        <v>6047.085</v>
      </c>
      <c r="N4" s="18">
        <v>6290.0379999999996</v>
      </c>
      <c r="O4" s="18">
        <v>6330.95</v>
      </c>
      <c r="P4" s="18">
        <v>6177.6970000000001</v>
      </c>
      <c r="Q4" s="18">
        <v>6039.19</v>
      </c>
      <c r="R4" s="18">
        <v>5978.8419999999996</v>
      </c>
      <c r="S4" s="18">
        <v>6001.9970000000003</v>
      </c>
      <c r="T4" s="18">
        <v>5865.5429999999997</v>
      </c>
      <c r="U4" s="18">
        <v>6004.0339999999997</v>
      </c>
      <c r="V4" s="18">
        <v>6285.6809999999996</v>
      </c>
      <c r="W4" s="18">
        <v>6312.058</v>
      </c>
      <c r="X4" s="18">
        <v>5862.2489999999998</v>
      </c>
      <c r="Y4" s="18">
        <v>5648.8459999999995</v>
      </c>
      <c r="Z4" s="19"/>
      <c r="AA4" s="20">
        <f>SUM(B4:Z4)</f>
        <v>132140.12599999999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94.96</v>
      </c>
      <c r="D7" s="28">
        <v>94.86</v>
      </c>
      <c r="E7" s="28">
        <v>54.05</v>
      </c>
      <c r="F7" s="28">
        <v>50.01</v>
      </c>
      <c r="G7" s="28">
        <v>50.01</v>
      </c>
      <c r="H7" s="28">
        <v>45.66</v>
      </c>
      <c r="I7" s="28">
        <v>34.979999999999997</v>
      </c>
      <c r="J7" s="28">
        <v>34.82</v>
      </c>
      <c r="K7" s="28">
        <v>34.74</v>
      </c>
      <c r="L7" s="28">
        <v>34.89</v>
      </c>
      <c r="M7" s="28">
        <v>50.01</v>
      </c>
      <c r="N7" s="28">
        <v>65.83</v>
      </c>
      <c r="O7" s="28">
        <v>50.01</v>
      </c>
      <c r="P7" s="28">
        <v>50.01</v>
      </c>
      <c r="Q7" s="28">
        <v>50.01</v>
      </c>
      <c r="R7" s="28">
        <v>50.01</v>
      </c>
      <c r="S7" s="28">
        <v>94.99</v>
      </c>
      <c r="T7" s="28">
        <v>110</v>
      </c>
      <c r="U7" s="28">
        <v>47.63</v>
      </c>
      <c r="V7" s="28">
        <v>50.15</v>
      </c>
      <c r="W7" s="28">
        <v>67.17</v>
      </c>
      <c r="X7" s="28">
        <v>140.07</v>
      </c>
      <c r="Y7" s="28">
        <v>110</v>
      </c>
      <c r="Z7" s="29"/>
      <c r="AA7" s="30">
        <v>65.619583333333338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970.62</v>
      </c>
      <c r="C17" s="66">
        <v>985.7</v>
      </c>
      <c r="D17" s="66">
        <v>997.4</v>
      </c>
      <c r="E17" s="66">
        <v>987.4</v>
      </c>
      <c r="F17" s="66">
        <v>994.78200000000004</v>
      </c>
      <c r="G17" s="66">
        <v>993.78200000000004</v>
      </c>
      <c r="H17" s="66">
        <v>975.78200000000004</v>
      </c>
      <c r="I17" s="66">
        <v>951.64199999999994</v>
      </c>
      <c r="J17" s="66">
        <v>956.65199999999993</v>
      </c>
      <c r="K17" s="66">
        <v>957.64199999999994</v>
      </c>
      <c r="L17" s="66">
        <v>952.61199999999997</v>
      </c>
      <c r="M17" s="66">
        <v>957.41</v>
      </c>
      <c r="N17" s="66">
        <v>954.99199999999996</v>
      </c>
      <c r="O17" s="66">
        <v>953.98199999999997</v>
      </c>
      <c r="P17" s="66">
        <v>938.98199999999997</v>
      </c>
      <c r="Q17" s="66">
        <v>926.6</v>
      </c>
      <c r="R17" s="66">
        <v>932.6</v>
      </c>
      <c r="S17" s="66">
        <v>946.61</v>
      </c>
      <c r="T17" s="66">
        <v>954.6</v>
      </c>
      <c r="U17" s="66">
        <v>958.61</v>
      </c>
      <c r="V17" s="66">
        <v>961.63</v>
      </c>
      <c r="W17" s="66">
        <v>962.05200000000002</v>
      </c>
      <c r="X17" s="66">
        <v>943.00199999999995</v>
      </c>
      <c r="Y17" s="66">
        <v>950.06899999999996</v>
      </c>
      <c r="Z17" s="67"/>
      <c r="AA17" s="68">
        <f>SUM(B17:Z17)</f>
        <v>23065.152999999998</v>
      </c>
    </row>
    <row r="18" spans="1:27" ht="24.95" customHeight="1" x14ac:dyDescent="0.2">
      <c r="A18" s="69" t="s">
        <v>13</v>
      </c>
      <c r="B18" s="70">
        <v>912.14299999999992</v>
      </c>
      <c r="C18" s="71">
        <v>858.58100000000002</v>
      </c>
      <c r="D18" s="71">
        <v>830.71599999999989</v>
      </c>
      <c r="E18" s="71">
        <v>812.83500000000004</v>
      </c>
      <c r="F18" s="71">
        <v>793.37999999999988</v>
      </c>
      <c r="G18" s="71">
        <v>785.68599999999992</v>
      </c>
      <c r="H18" s="71">
        <v>794.6339999999999</v>
      </c>
      <c r="I18" s="71">
        <v>831.22599999999989</v>
      </c>
      <c r="J18" s="71">
        <v>885.75199999999995</v>
      </c>
      <c r="K18" s="71">
        <v>942.149</v>
      </c>
      <c r="L18" s="71">
        <v>998.32899999999995</v>
      </c>
      <c r="M18" s="71">
        <v>1042.201</v>
      </c>
      <c r="N18" s="71">
        <v>1073.8660000000002</v>
      </c>
      <c r="O18" s="71">
        <v>1084.4000000000001</v>
      </c>
      <c r="P18" s="71">
        <v>1071.472</v>
      </c>
      <c r="Q18" s="71">
        <v>1051.6699999999998</v>
      </c>
      <c r="R18" s="71">
        <v>1035.1500000000001</v>
      </c>
      <c r="S18" s="71">
        <v>1027.2090000000001</v>
      </c>
      <c r="T18" s="71">
        <v>1012</v>
      </c>
      <c r="U18" s="71">
        <v>1001.184</v>
      </c>
      <c r="V18" s="71">
        <v>1017.8989999999999</v>
      </c>
      <c r="W18" s="71">
        <v>1023.2220000000001</v>
      </c>
      <c r="X18" s="71">
        <v>917.67299999999989</v>
      </c>
      <c r="Y18" s="71">
        <v>969.83400000000006</v>
      </c>
      <c r="Z18" s="72"/>
      <c r="AA18" s="73">
        <f>SUM(B18:Z18)</f>
        <v>22773.210999999999</v>
      </c>
    </row>
    <row r="19" spans="1:27" ht="24.95" customHeight="1" x14ac:dyDescent="0.2">
      <c r="A19" s="69" t="s">
        <v>14</v>
      </c>
      <c r="B19" s="74">
        <v>3325.4690000000001</v>
      </c>
      <c r="C19" s="75">
        <v>3038.2670000000003</v>
      </c>
      <c r="D19" s="75">
        <v>2848</v>
      </c>
      <c r="E19" s="75">
        <v>2721.3610000000003</v>
      </c>
      <c r="F19" s="75">
        <v>2640.913</v>
      </c>
      <c r="G19" s="75">
        <v>2594.6870000000008</v>
      </c>
      <c r="H19" s="75">
        <v>2555.2570000000005</v>
      </c>
      <c r="I19" s="75">
        <v>2652.8430000000008</v>
      </c>
      <c r="J19" s="75">
        <v>2960.5589999999993</v>
      </c>
      <c r="K19" s="75">
        <v>3338.9870000000001</v>
      </c>
      <c r="L19" s="75">
        <v>3681.328</v>
      </c>
      <c r="M19" s="75">
        <v>3980.8240000000001</v>
      </c>
      <c r="N19" s="75">
        <v>4192.8799999999992</v>
      </c>
      <c r="O19" s="75">
        <v>4223.9679999999998</v>
      </c>
      <c r="P19" s="75">
        <v>4100.5930000000008</v>
      </c>
      <c r="Q19" s="75">
        <v>3993.9700000000003</v>
      </c>
      <c r="R19" s="75">
        <v>3940.0920000000001</v>
      </c>
      <c r="S19" s="75">
        <v>3949.3780000000002</v>
      </c>
      <c r="T19" s="75">
        <v>3812.9430000000002</v>
      </c>
      <c r="U19" s="75">
        <v>3952.2400000000002</v>
      </c>
      <c r="V19" s="75">
        <v>4158.4520000000002</v>
      </c>
      <c r="W19" s="75">
        <v>4226.9840000000004</v>
      </c>
      <c r="X19" s="75">
        <v>3905.8240000000001</v>
      </c>
      <c r="Y19" s="75">
        <v>3640.1430000000005</v>
      </c>
      <c r="Z19" s="72"/>
      <c r="AA19" s="73">
        <f>SUM(B19:Z19)</f>
        <v>84435.962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80.25</v>
      </c>
      <c r="C21" s="71">
        <v>75.75</v>
      </c>
      <c r="D21" s="71">
        <v>71.849999999999994</v>
      </c>
      <c r="E21" s="71">
        <v>69.3</v>
      </c>
      <c r="F21" s="71">
        <v>67.8</v>
      </c>
      <c r="G21" s="71">
        <v>66.75</v>
      </c>
      <c r="H21" s="71">
        <v>65.25</v>
      </c>
      <c r="I21" s="71">
        <v>64.05</v>
      </c>
      <c r="J21" s="71">
        <v>63.15</v>
      </c>
      <c r="K21" s="71">
        <v>61.95</v>
      </c>
      <c r="L21" s="71">
        <v>62.7</v>
      </c>
      <c r="M21" s="71">
        <v>64.650000000000006</v>
      </c>
      <c r="N21" s="71">
        <v>66.3</v>
      </c>
      <c r="O21" s="71">
        <v>66.599999999999994</v>
      </c>
      <c r="P21" s="71">
        <v>64.650000000000006</v>
      </c>
      <c r="Q21" s="71">
        <v>64.95</v>
      </c>
      <c r="R21" s="71">
        <v>69</v>
      </c>
      <c r="S21" s="71">
        <v>76.8</v>
      </c>
      <c r="T21" s="71">
        <v>84</v>
      </c>
      <c r="U21" s="71">
        <v>90</v>
      </c>
      <c r="V21" s="71">
        <v>95.7</v>
      </c>
      <c r="W21" s="71">
        <v>97.8</v>
      </c>
      <c r="X21" s="71">
        <v>93.75</v>
      </c>
      <c r="Y21" s="71">
        <v>88.8</v>
      </c>
      <c r="Z21" s="71"/>
      <c r="AA21" s="73">
        <f>SUM(B21:Z21)</f>
        <v>1771.8</v>
      </c>
    </row>
    <row r="22" spans="1:27" ht="30" customHeight="1" thickBot="1" x14ac:dyDescent="0.25">
      <c r="A22" s="80" t="s">
        <v>17</v>
      </c>
      <c r="B22" s="81">
        <f t="shared" ref="B22:AA22" si="1">SUM(B17:B21)</f>
        <v>5288.482</v>
      </c>
      <c r="C22" s="82">
        <f t="shared" si="1"/>
        <v>4958.2980000000007</v>
      </c>
      <c r="D22" s="82">
        <f t="shared" si="1"/>
        <v>4747.9660000000003</v>
      </c>
      <c r="E22" s="82">
        <f t="shared" si="1"/>
        <v>4590.8960000000006</v>
      </c>
      <c r="F22" s="82">
        <f t="shared" si="1"/>
        <v>4496.875</v>
      </c>
      <c r="G22" s="82">
        <f t="shared" si="1"/>
        <v>4440.9050000000007</v>
      </c>
      <c r="H22" s="82">
        <f t="shared" si="1"/>
        <v>4390.9230000000007</v>
      </c>
      <c r="I22" s="82">
        <f t="shared" si="1"/>
        <v>4499.7610000000013</v>
      </c>
      <c r="J22" s="82">
        <f t="shared" si="1"/>
        <v>4866.1129999999994</v>
      </c>
      <c r="K22" s="82">
        <f t="shared" si="1"/>
        <v>5300.7280000000001</v>
      </c>
      <c r="L22" s="82">
        <f t="shared" si="1"/>
        <v>5694.9690000000001</v>
      </c>
      <c r="M22" s="82">
        <f t="shared" si="1"/>
        <v>6045.0849999999991</v>
      </c>
      <c r="N22" s="82">
        <f t="shared" si="1"/>
        <v>6288.0379999999996</v>
      </c>
      <c r="O22" s="82">
        <f t="shared" si="1"/>
        <v>6328.9500000000007</v>
      </c>
      <c r="P22" s="82">
        <f t="shared" si="1"/>
        <v>6175.6970000000001</v>
      </c>
      <c r="Q22" s="82">
        <f t="shared" si="1"/>
        <v>6037.19</v>
      </c>
      <c r="R22" s="82">
        <f t="shared" si="1"/>
        <v>5976.8420000000006</v>
      </c>
      <c r="S22" s="82">
        <f t="shared" si="1"/>
        <v>5999.9970000000003</v>
      </c>
      <c r="T22" s="82">
        <f t="shared" si="1"/>
        <v>5863.5429999999997</v>
      </c>
      <c r="U22" s="82">
        <f t="shared" si="1"/>
        <v>6002.0339999999997</v>
      </c>
      <c r="V22" s="82">
        <f t="shared" si="1"/>
        <v>6233.6809999999996</v>
      </c>
      <c r="W22" s="82">
        <f t="shared" si="1"/>
        <v>6310.0580000000009</v>
      </c>
      <c r="X22" s="82">
        <f t="shared" si="1"/>
        <v>5860.2489999999998</v>
      </c>
      <c r="Y22" s="82">
        <f t="shared" si="1"/>
        <v>5648.8460000000005</v>
      </c>
      <c r="Z22" s="83">
        <f t="shared" si="1"/>
        <v>0</v>
      </c>
      <c r="AA22" s="84">
        <f t="shared" si="1"/>
        <v>132046.12599999999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621.25</v>
      </c>
      <c r="C25" s="66">
        <v>618.75</v>
      </c>
      <c r="D25" s="66">
        <v>614.85</v>
      </c>
      <c r="E25" s="66">
        <v>612.29999999999995</v>
      </c>
      <c r="F25" s="66">
        <v>610.79999999999995</v>
      </c>
      <c r="G25" s="66">
        <v>609.75</v>
      </c>
      <c r="H25" s="66">
        <v>608.25</v>
      </c>
      <c r="I25" s="66">
        <v>607.04999999999995</v>
      </c>
      <c r="J25" s="66">
        <v>606.15</v>
      </c>
      <c r="K25" s="66">
        <v>604.95000000000005</v>
      </c>
      <c r="L25" s="66">
        <v>605.70000000000005</v>
      </c>
      <c r="M25" s="66">
        <v>607.65</v>
      </c>
      <c r="N25" s="66">
        <v>609.29999999999995</v>
      </c>
      <c r="O25" s="66">
        <v>609.6</v>
      </c>
      <c r="P25" s="66">
        <v>607.65</v>
      </c>
      <c r="Q25" s="66">
        <v>607.95000000000005</v>
      </c>
      <c r="R25" s="66">
        <v>612</v>
      </c>
      <c r="S25" s="66">
        <v>619.79999999999995</v>
      </c>
      <c r="T25" s="66">
        <v>627</v>
      </c>
      <c r="U25" s="66">
        <v>633</v>
      </c>
      <c r="V25" s="66">
        <v>638.70000000000005</v>
      </c>
      <c r="W25" s="66">
        <v>640.79999999999995</v>
      </c>
      <c r="X25" s="66">
        <v>636.75</v>
      </c>
      <c r="Y25" s="66">
        <v>629.79999999999995</v>
      </c>
      <c r="Z25" s="67"/>
      <c r="AA25" s="68">
        <f>SUM(B25:Z25)</f>
        <v>14799.799999999997</v>
      </c>
    </row>
    <row r="26" spans="1:27" ht="24.95" customHeight="1" x14ac:dyDescent="0.2">
      <c r="A26" s="69" t="s">
        <v>20</v>
      </c>
      <c r="B26" s="70">
        <v>4667.232</v>
      </c>
      <c r="C26" s="71">
        <v>4341.5479999999998</v>
      </c>
      <c r="D26" s="71">
        <v>4135.116</v>
      </c>
      <c r="E26" s="71">
        <v>3980.596</v>
      </c>
      <c r="F26" s="71">
        <v>3888.0749999999998</v>
      </c>
      <c r="G26" s="71">
        <v>3833.1550000000002</v>
      </c>
      <c r="H26" s="71">
        <v>3784.6729999999998</v>
      </c>
      <c r="I26" s="71">
        <v>3894.7109999999998</v>
      </c>
      <c r="J26" s="71">
        <v>4261.9629999999997</v>
      </c>
      <c r="K26" s="71">
        <v>4697.7780000000002</v>
      </c>
      <c r="L26" s="71">
        <v>5091.2690000000002</v>
      </c>
      <c r="M26" s="71">
        <v>5439.4350000000004</v>
      </c>
      <c r="N26" s="71">
        <v>5680.7380000000003</v>
      </c>
      <c r="O26" s="71">
        <v>5721.35</v>
      </c>
      <c r="P26" s="71">
        <v>5570.0469999999996</v>
      </c>
      <c r="Q26" s="71">
        <v>5431.24</v>
      </c>
      <c r="R26" s="71">
        <v>5366.8419999999996</v>
      </c>
      <c r="S26" s="71">
        <v>5382.1970000000001</v>
      </c>
      <c r="T26" s="71">
        <v>5238.5429999999997</v>
      </c>
      <c r="U26" s="71">
        <v>5371.0339999999997</v>
      </c>
      <c r="V26" s="71">
        <v>5646.9809999999998</v>
      </c>
      <c r="W26" s="71">
        <v>5671.2579999999998</v>
      </c>
      <c r="X26" s="71">
        <v>5225.4989999999998</v>
      </c>
      <c r="Y26" s="71">
        <v>5019.0460000000003</v>
      </c>
      <c r="Z26" s="72"/>
      <c r="AA26" s="73">
        <f>SUM(B26:Z26)</f>
        <v>117340.326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5288.482</v>
      </c>
      <c r="C28" s="57">
        <f t="shared" si="2"/>
        <v>4960.2979999999998</v>
      </c>
      <c r="D28" s="57">
        <f t="shared" si="2"/>
        <v>4749.9660000000003</v>
      </c>
      <c r="E28" s="57">
        <f t="shared" si="2"/>
        <v>4592.8959999999997</v>
      </c>
      <c r="F28" s="57">
        <f t="shared" si="2"/>
        <v>4498.875</v>
      </c>
      <c r="G28" s="57">
        <f t="shared" si="2"/>
        <v>4442.9050000000007</v>
      </c>
      <c r="H28" s="57">
        <f t="shared" si="2"/>
        <v>4392.9229999999998</v>
      </c>
      <c r="I28" s="57">
        <f t="shared" si="2"/>
        <v>4501.7609999999995</v>
      </c>
      <c r="J28" s="57">
        <f t="shared" si="2"/>
        <v>4868.1129999999994</v>
      </c>
      <c r="K28" s="57">
        <f t="shared" si="2"/>
        <v>5302.7280000000001</v>
      </c>
      <c r="L28" s="57">
        <f t="shared" si="2"/>
        <v>5696.9690000000001</v>
      </c>
      <c r="M28" s="57">
        <f t="shared" si="2"/>
        <v>6047.085</v>
      </c>
      <c r="N28" s="57">
        <f t="shared" si="2"/>
        <v>6290.0380000000005</v>
      </c>
      <c r="O28" s="57">
        <f t="shared" si="2"/>
        <v>6330.9500000000007</v>
      </c>
      <c r="P28" s="57">
        <f t="shared" si="2"/>
        <v>6177.6969999999992</v>
      </c>
      <c r="Q28" s="57">
        <f t="shared" si="2"/>
        <v>6039.19</v>
      </c>
      <c r="R28" s="57">
        <f t="shared" si="2"/>
        <v>5978.8419999999996</v>
      </c>
      <c r="S28" s="57">
        <f t="shared" si="2"/>
        <v>6001.9970000000003</v>
      </c>
      <c r="T28" s="57">
        <f t="shared" si="2"/>
        <v>5865.5429999999997</v>
      </c>
      <c r="U28" s="57">
        <f t="shared" si="2"/>
        <v>6004.0339999999997</v>
      </c>
      <c r="V28" s="57">
        <f t="shared" si="2"/>
        <v>6285.6809999999996</v>
      </c>
      <c r="W28" s="57">
        <f t="shared" si="2"/>
        <v>6312.058</v>
      </c>
      <c r="X28" s="57">
        <f t="shared" si="2"/>
        <v>5862.2489999999998</v>
      </c>
      <c r="Y28" s="57">
        <f t="shared" si="2"/>
        <v>5648.8460000000005</v>
      </c>
      <c r="Z28" s="58">
        <f t="shared" si="2"/>
        <v>0</v>
      </c>
      <c r="AA28" s="59">
        <f t="shared" si="2"/>
        <v>132140.12599999999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>
        <v>2</v>
      </c>
      <c r="D34" s="93">
        <v>2</v>
      </c>
      <c r="E34" s="93">
        <v>2</v>
      </c>
      <c r="F34" s="93">
        <v>2</v>
      </c>
      <c r="G34" s="93">
        <v>2</v>
      </c>
      <c r="H34" s="93">
        <v>2</v>
      </c>
      <c r="I34" s="93">
        <v>2</v>
      </c>
      <c r="J34" s="93">
        <v>2</v>
      </c>
      <c r="K34" s="93">
        <v>2</v>
      </c>
      <c r="L34" s="93">
        <v>2</v>
      </c>
      <c r="M34" s="93">
        <v>2</v>
      </c>
      <c r="N34" s="93">
        <v>2</v>
      </c>
      <c r="O34" s="93">
        <v>2</v>
      </c>
      <c r="P34" s="93">
        <v>2</v>
      </c>
      <c r="Q34" s="93">
        <v>2</v>
      </c>
      <c r="R34" s="93">
        <v>2</v>
      </c>
      <c r="S34" s="93">
        <v>2</v>
      </c>
      <c r="T34" s="93">
        <v>2</v>
      </c>
      <c r="U34" s="93">
        <v>2</v>
      </c>
      <c r="V34" s="93">
        <v>2</v>
      </c>
      <c r="W34" s="93">
        <v>2</v>
      </c>
      <c r="X34" s="93">
        <v>2</v>
      </c>
      <c r="Y34" s="93"/>
      <c r="Z34" s="94"/>
      <c r="AA34" s="73">
        <f t="shared" si="3"/>
        <v>44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>
        <v>50</v>
      </c>
      <c r="W35" s="93"/>
      <c r="X35" s="93"/>
      <c r="Y35" s="93"/>
      <c r="Z35" s="94"/>
      <c r="AA35" s="73">
        <f t="shared" si="3"/>
        <v>50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2</v>
      </c>
      <c r="D36" s="82">
        <f t="shared" si="4"/>
        <v>2</v>
      </c>
      <c r="E36" s="82">
        <f t="shared" si="4"/>
        <v>2</v>
      </c>
      <c r="F36" s="82">
        <f t="shared" si="4"/>
        <v>2</v>
      </c>
      <c r="G36" s="82">
        <f t="shared" si="4"/>
        <v>2</v>
      </c>
      <c r="H36" s="82">
        <f t="shared" si="4"/>
        <v>2</v>
      </c>
      <c r="I36" s="82">
        <f t="shared" si="4"/>
        <v>2</v>
      </c>
      <c r="J36" s="82">
        <f t="shared" si="4"/>
        <v>2</v>
      </c>
      <c r="K36" s="82">
        <f t="shared" si="4"/>
        <v>2</v>
      </c>
      <c r="L36" s="82">
        <f t="shared" si="4"/>
        <v>2</v>
      </c>
      <c r="M36" s="82">
        <f t="shared" si="4"/>
        <v>2</v>
      </c>
      <c r="N36" s="82">
        <f t="shared" si="4"/>
        <v>2</v>
      </c>
      <c r="O36" s="82">
        <f t="shared" si="4"/>
        <v>2</v>
      </c>
      <c r="P36" s="82">
        <f t="shared" si="4"/>
        <v>2</v>
      </c>
      <c r="Q36" s="82">
        <f t="shared" si="4"/>
        <v>2</v>
      </c>
      <c r="R36" s="82">
        <f t="shared" si="4"/>
        <v>2</v>
      </c>
      <c r="S36" s="82">
        <f t="shared" si="4"/>
        <v>2</v>
      </c>
      <c r="T36" s="82">
        <f t="shared" si="4"/>
        <v>2</v>
      </c>
      <c r="U36" s="82">
        <f t="shared" si="4"/>
        <v>2</v>
      </c>
      <c r="V36" s="82">
        <f t="shared" si="4"/>
        <v>52</v>
      </c>
      <c r="W36" s="82">
        <f t="shared" si="4"/>
        <v>2</v>
      </c>
      <c r="X36" s="82">
        <f t="shared" si="4"/>
        <v>2</v>
      </c>
      <c r="Y36" s="82">
        <f t="shared" si="4"/>
        <v>0</v>
      </c>
      <c r="Z36" s="83">
        <f t="shared" si="4"/>
        <v>0</v>
      </c>
      <c r="AA36" s="84">
        <f t="shared" si="3"/>
        <v>94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5288.482</v>
      </c>
      <c r="C39" s="82">
        <f t="shared" ref="C39:Z39" si="6">SUM(C10:C13)+C22+C36</f>
        <v>4960.2980000000007</v>
      </c>
      <c r="D39" s="82">
        <f t="shared" si="6"/>
        <v>4749.9660000000003</v>
      </c>
      <c r="E39" s="82">
        <f t="shared" si="6"/>
        <v>4592.8960000000006</v>
      </c>
      <c r="F39" s="82">
        <f t="shared" si="6"/>
        <v>4498.875</v>
      </c>
      <c r="G39" s="82">
        <f t="shared" si="6"/>
        <v>4442.9050000000007</v>
      </c>
      <c r="H39" s="82">
        <f t="shared" si="6"/>
        <v>4392.9230000000007</v>
      </c>
      <c r="I39" s="82">
        <f t="shared" si="6"/>
        <v>4501.7610000000013</v>
      </c>
      <c r="J39" s="82">
        <f t="shared" si="6"/>
        <v>4868.1129999999994</v>
      </c>
      <c r="K39" s="82">
        <f t="shared" si="6"/>
        <v>5302.7280000000001</v>
      </c>
      <c r="L39" s="82">
        <f t="shared" si="6"/>
        <v>5696.9690000000001</v>
      </c>
      <c r="M39" s="82">
        <f t="shared" si="6"/>
        <v>6047.0849999999991</v>
      </c>
      <c r="N39" s="82">
        <f t="shared" si="6"/>
        <v>6290.0379999999996</v>
      </c>
      <c r="O39" s="82">
        <f t="shared" si="6"/>
        <v>6330.9500000000007</v>
      </c>
      <c r="P39" s="82">
        <f t="shared" si="6"/>
        <v>6177.6970000000001</v>
      </c>
      <c r="Q39" s="82">
        <f t="shared" si="6"/>
        <v>6039.19</v>
      </c>
      <c r="R39" s="82">
        <f t="shared" si="6"/>
        <v>5978.8420000000006</v>
      </c>
      <c r="S39" s="82">
        <f t="shared" si="6"/>
        <v>6001.9970000000003</v>
      </c>
      <c r="T39" s="82">
        <f t="shared" si="6"/>
        <v>5865.5429999999997</v>
      </c>
      <c r="U39" s="82">
        <f t="shared" si="6"/>
        <v>6004.0339999999997</v>
      </c>
      <c r="V39" s="82">
        <f t="shared" si="6"/>
        <v>6285.6809999999996</v>
      </c>
      <c r="W39" s="82">
        <f t="shared" si="6"/>
        <v>6312.0580000000009</v>
      </c>
      <c r="X39" s="82">
        <f t="shared" si="6"/>
        <v>5862.2489999999998</v>
      </c>
      <c r="Y39" s="82">
        <f t="shared" si="6"/>
        <v>5648.8460000000005</v>
      </c>
      <c r="Z39" s="83">
        <f t="shared" si="6"/>
        <v>0</v>
      </c>
      <c r="AA39" s="95">
        <f>SUM(B39:Z39)</f>
        <v>132140.12599999999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2020-09-06T02:03:42Z</dcterms:created>
  <dcterms:modified xsi:type="dcterms:W3CDTF">2020-09-06T02:03:43Z</dcterms:modified>
</cp:coreProperties>
</file>