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[1]SPOT_Orders_OverView_01!$A$41:$A$63</definedName>
    <definedName name="MKT_OVW_PARTICIPANTS_S">[1]SPOT_Orders_OverView_01!$A$5:$A$37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9" i="5" l="1"/>
  <c r="S39" i="5"/>
  <c r="O39" i="5"/>
  <c r="K39" i="5"/>
  <c r="G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V22" i="5"/>
  <c r="V39" i="5" s="1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N22" i="5"/>
  <c r="N39" i="5" s="1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F22" i="5"/>
  <c r="F39" i="5" s="1"/>
  <c r="E22" i="5"/>
  <c r="E39" i="5" s="1"/>
  <c r="D22" i="5"/>
  <c r="D39" i="5" s="1"/>
  <c r="C22" i="5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<sst xmlns="http://schemas.openxmlformats.org/spreadsheetml/2006/main" count="74" uniqueCount="41">
  <si>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05:01:23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</si>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</sst>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409</c:v>
                </c:pt>
                <c:pt idx="13">
                  <c:v>409</c:v>
                </c:pt>
                <c:pt idx="14">
                  <c:v>409</c:v>
                </c:pt>
                <c:pt idx="15">
                  <c:v>409</c:v>
                </c:pt>
                <c:pt idx="16">
                  <c:v>409</c:v>
                </c:pt>
                <c:pt idx="17">
                  <c:v>152.221</c:v>
                </c:pt>
                <c:pt idx="18">
                  <c:v>409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227.43600000000001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90-4F2B-8768-A474B4706FFF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3000.1759999999999</c:v>
                </c:pt>
                <c:pt idx="1">
                  <c:v>2609.1390000000001</c:v>
                </c:pt>
                <c:pt idx="2">
                  <c:v>2541.89</c:v>
                </c:pt>
                <c:pt idx="3">
                  <c:v>2307.047</c:v>
                </c:pt>
                <c:pt idx="4">
                  <c:v>1918.7499999999998</c:v>
                </c:pt>
                <c:pt idx="5">
                  <c:v>1900.6489999999999</c:v>
                </c:pt>
                <c:pt idx="6">
                  <c:v>1708.288</c:v>
                </c:pt>
                <c:pt idx="7">
                  <c:v>1639.9</c:v>
                </c:pt>
                <c:pt idx="8">
                  <c:v>1708.242</c:v>
                </c:pt>
                <c:pt idx="9">
                  <c:v>1766.0659999999998</c:v>
                </c:pt>
                <c:pt idx="10">
                  <c:v>1903.598</c:v>
                </c:pt>
                <c:pt idx="11">
                  <c:v>2151.2849999999999</c:v>
                </c:pt>
                <c:pt idx="12">
                  <c:v>3332.9</c:v>
                </c:pt>
                <c:pt idx="13">
                  <c:v>3309.9</c:v>
                </c:pt>
                <c:pt idx="14">
                  <c:v>3299.9</c:v>
                </c:pt>
                <c:pt idx="15">
                  <c:v>3313.9</c:v>
                </c:pt>
                <c:pt idx="16">
                  <c:v>3335.9</c:v>
                </c:pt>
                <c:pt idx="17">
                  <c:v>3366.9</c:v>
                </c:pt>
                <c:pt idx="18">
                  <c:v>3399.9</c:v>
                </c:pt>
                <c:pt idx="19">
                  <c:v>3160.886</c:v>
                </c:pt>
                <c:pt idx="20">
                  <c:v>3329.873</c:v>
                </c:pt>
                <c:pt idx="21">
                  <c:v>3304.86</c:v>
                </c:pt>
                <c:pt idx="22">
                  <c:v>3394.3879999999999</c:v>
                </c:pt>
                <c:pt idx="23">
                  <c:v>3506.9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90-4F2B-8768-A474B4706FFF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800</c:v>
                </c:pt>
                <c:pt idx="1">
                  <c:v>887</c:v>
                </c:pt>
                <c:pt idx="2">
                  <c:v>825</c:v>
                </c:pt>
                <c:pt idx="3">
                  <c:v>870</c:v>
                </c:pt>
                <c:pt idx="4">
                  <c:v>1109</c:v>
                </c:pt>
                <c:pt idx="5">
                  <c:v>1096</c:v>
                </c:pt>
                <c:pt idx="6">
                  <c:v>1208</c:v>
                </c:pt>
                <c:pt idx="7">
                  <c:v>994.64499999999998</c:v>
                </c:pt>
                <c:pt idx="8">
                  <c:v>1025</c:v>
                </c:pt>
                <c:pt idx="9">
                  <c:v>1092.9470000000001</c:v>
                </c:pt>
                <c:pt idx="10">
                  <c:v>1131</c:v>
                </c:pt>
                <c:pt idx="11">
                  <c:v>1159</c:v>
                </c:pt>
                <c:pt idx="12">
                  <c:v>1242</c:v>
                </c:pt>
                <c:pt idx="13">
                  <c:v>1210</c:v>
                </c:pt>
                <c:pt idx="14">
                  <c:v>1231</c:v>
                </c:pt>
                <c:pt idx="15">
                  <c:v>1229</c:v>
                </c:pt>
                <c:pt idx="16">
                  <c:v>1255</c:v>
                </c:pt>
                <c:pt idx="17">
                  <c:v>1292</c:v>
                </c:pt>
                <c:pt idx="18">
                  <c:v>1300</c:v>
                </c:pt>
                <c:pt idx="19">
                  <c:v>983</c:v>
                </c:pt>
                <c:pt idx="20">
                  <c:v>845</c:v>
                </c:pt>
                <c:pt idx="21">
                  <c:v>996</c:v>
                </c:pt>
                <c:pt idx="22">
                  <c:v>1068</c:v>
                </c:pt>
                <c:pt idx="23">
                  <c:v>1058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90-4F2B-8768-A474B4706FFF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1032.884</c:v>
                </c:pt>
                <c:pt idx="1">
                  <c:v>1107.9780000000001</c:v>
                </c:pt>
                <c:pt idx="2">
                  <c:v>1182.3880000000001</c:v>
                </c:pt>
                <c:pt idx="3">
                  <c:v>1260.7250000000001</c:v>
                </c:pt>
                <c:pt idx="4">
                  <c:v>1326.6540000000002</c:v>
                </c:pt>
                <c:pt idx="5">
                  <c:v>1353.6770000000001</c:v>
                </c:pt>
                <c:pt idx="6">
                  <c:v>1408.056</c:v>
                </c:pt>
                <c:pt idx="7">
                  <c:v>1690.634</c:v>
                </c:pt>
                <c:pt idx="8">
                  <c:v>2104.9770000000003</c:v>
                </c:pt>
                <c:pt idx="9">
                  <c:v>2501.498</c:v>
                </c:pt>
                <c:pt idx="10">
                  <c:v>2724.0820000000003</c:v>
                </c:pt>
                <c:pt idx="11">
                  <c:v>2794.2910000000002</c:v>
                </c:pt>
                <c:pt idx="12">
                  <c:v>219.28100000000001</c:v>
                </c:pt>
                <c:pt idx="13">
                  <c:v>215.215</c:v>
                </c:pt>
                <c:pt idx="14">
                  <c:v>206.61900000000003</c:v>
                </c:pt>
                <c:pt idx="15">
                  <c:v>196.65200000000002</c:v>
                </c:pt>
                <c:pt idx="16">
                  <c:v>182.99199999999999</c:v>
                </c:pt>
                <c:pt idx="17">
                  <c:v>1317.1880000000001</c:v>
                </c:pt>
                <c:pt idx="18">
                  <c:v>123.864</c:v>
                </c:pt>
                <c:pt idx="19">
                  <c:v>101.045</c:v>
                </c:pt>
                <c:pt idx="20">
                  <c:v>91.066000000000003</c:v>
                </c:pt>
                <c:pt idx="21">
                  <c:v>601.64</c:v>
                </c:pt>
                <c:pt idx="22">
                  <c:v>562.7360000000001</c:v>
                </c:pt>
                <c:pt idx="23">
                  <c:v>562.88800000000003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90-4F2B-8768-A474B4706FFF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233</c:v>
                </c:pt>
                <c:pt idx="1">
                  <c:v>188</c:v>
                </c:pt>
                <c:pt idx="2">
                  <c:v>34</c:v>
                </c:pt>
                <c:pt idx="6">
                  <c:v>22</c:v>
                </c:pt>
                <c:pt idx="7">
                  <c:v>183</c:v>
                </c:pt>
                <c:pt idx="8">
                  <c:v>183</c:v>
                </c:pt>
                <c:pt idx="9">
                  <c:v>183</c:v>
                </c:pt>
                <c:pt idx="10">
                  <c:v>148</c:v>
                </c:pt>
                <c:pt idx="11">
                  <c:v>103</c:v>
                </c:pt>
                <c:pt idx="12">
                  <c:v>88</c:v>
                </c:pt>
                <c:pt idx="13">
                  <c:v>70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560</c:v>
                </c:pt>
                <c:pt idx="19">
                  <c:v>1676</c:v>
                </c:pt>
                <c:pt idx="20">
                  <c:v>1866</c:v>
                </c:pt>
                <c:pt idx="21">
                  <c:v>1184</c:v>
                </c:pt>
                <c:pt idx="22">
                  <c:v>664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90-4F2B-8768-A474B4706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5217.0600000000004</c:v>
                </c:pt>
                <c:pt idx="1">
                  <c:v>4943.1170000000002</c:v>
                </c:pt>
                <c:pt idx="2">
                  <c:v>4734.2780000000002</c:v>
                </c:pt>
                <c:pt idx="3">
                  <c:v>4588.7719999999999</c:v>
                </c:pt>
                <c:pt idx="4">
                  <c:v>4505.4040000000005</c:v>
                </c:pt>
                <c:pt idx="5">
                  <c:v>4501.326</c:v>
                </c:pt>
                <c:pt idx="6">
                  <c:v>4497.3440000000001</c:v>
                </c:pt>
                <c:pt idx="7">
                  <c:v>4659.1790000000001</c:v>
                </c:pt>
                <c:pt idx="8">
                  <c:v>5172.2190000000001</c:v>
                </c:pt>
                <c:pt idx="9">
                  <c:v>5694.5110000000004</c:v>
                </c:pt>
                <c:pt idx="10">
                  <c:v>6057.68</c:v>
                </c:pt>
                <c:pt idx="11">
                  <c:v>6358.576</c:v>
                </c:pt>
                <c:pt idx="12">
                  <c:v>5291.1809999999996</c:v>
                </c:pt>
                <c:pt idx="13">
                  <c:v>5214.1149999999998</c:v>
                </c:pt>
                <c:pt idx="14">
                  <c:v>5184.5190000000002</c:v>
                </c:pt>
                <c:pt idx="15">
                  <c:v>5186.5519999999997</c:v>
                </c:pt>
                <c:pt idx="16">
                  <c:v>5220.8919999999998</c:v>
                </c:pt>
                <c:pt idx="17">
                  <c:v>6166.3090000000002</c:v>
                </c:pt>
                <c:pt idx="18">
                  <c:v>5792.7640000000001</c:v>
                </c:pt>
                <c:pt idx="19">
                  <c:v>6071.9309999999996</c:v>
                </c:pt>
                <c:pt idx="20">
                  <c:v>6282.9390000000003</c:v>
                </c:pt>
                <c:pt idx="21">
                  <c:v>6237.5</c:v>
                </c:pt>
                <c:pt idx="22">
                  <c:v>5840.1239999999998</c:v>
                </c:pt>
                <c:pt idx="23">
                  <c:v>5494.2240000000002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90-4F2B-8768-A474B4706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45.15</c:v>
                </c:pt>
                <c:pt idx="1">
                  <c:v>45.23</c:v>
                </c:pt>
                <c:pt idx="2">
                  <c:v>37.409999999999997</c:v>
                </c:pt>
                <c:pt idx="3">
                  <c:v>35.68</c:v>
                </c:pt>
                <c:pt idx="4">
                  <c:v>34.79</c:v>
                </c:pt>
                <c:pt idx="5">
                  <c:v>35.68</c:v>
                </c:pt>
                <c:pt idx="6">
                  <c:v>34.79</c:v>
                </c:pt>
                <c:pt idx="7">
                  <c:v>29.57</c:v>
                </c:pt>
                <c:pt idx="8">
                  <c:v>31.57</c:v>
                </c:pt>
                <c:pt idx="9">
                  <c:v>33</c:v>
                </c:pt>
                <c:pt idx="10">
                  <c:v>33.590000000000003</c:v>
                </c:pt>
                <c:pt idx="11">
                  <c:v>33.33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65.31</c:v>
                </c:pt>
                <c:pt idx="18">
                  <c:v>110</c:v>
                </c:pt>
                <c:pt idx="19">
                  <c:v>55.54</c:v>
                </c:pt>
                <c:pt idx="20">
                  <c:v>55.55</c:v>
                </c:pt>
                <c:pt idx="21">
                  <c:v>55.49</c:v>
                </c:pt>
                <c:pt idx="22">
                  <c:v>55.46</c:v>
                </c:pt>
                <c:pt idx="23">
                  <c:v>67.11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90-4F2B-8768-A474B4706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44065</v>
          </cell>
        </row>
        <row r="4">
          <cell r="C4" t="str">
            <v>DAM</v>
          </cell>
        </row>
        <row r="18">
          <cell r="C18">
            <v>5249.6569999999992</v>
          </cell>
        </row>
        <row r="19">
          <cell r="C19">
            <v>65211.237000000023</v>
          </cell>
        </row>
        <row r="20">
          <cell r="C20">
            <v>7676</v>
          </cell>
        </row>
        <row r="21">
          <cell r="C21">
            <v>25906.592000000001</v>
          </cell>
        </row>
        <row r="22">
          <cell r="C22">
            <v>24869.029999999995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18859.756000000001</v>
          </cell>
        </row>
        <row r="31">
          <cell r="C31">
            <v>23712.916999999994</v>
          </cell>
        </row>
        <row r="32">
          <cell r="C32">
            <v>84352.292999999991</v>
          </cell>
        </row>
        <row r="33">
          <cell r="C33">
            <v>0</v>
          </cell>
        </row>
        <row r="34">
          <cell r="C34">
            <v>140</v>
          </cell>
        </row>
        <row r="35">
          <cell r="C35">
            <v>1847.55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45.15</v>
          </cell>
          <cell r="C7">
            <v>45.23</v>
          </cell>
          <cell r="D7">
            <v>37.409999999999997</v>
          </cell>
          <cell r="E7">
            <v>35.68</v>
          </cell>
          <cell r="F7">
            <v>34.79</v>
          </cell>
          <cell r="G7">
            <v>35.68</v>
          </cell>
          <cell r="H7">
            <v>34.79</v>
          </cell>
          <cell r="I7">
            <v>29.57</v>
          </cell>
          <cell r="J7">
            <v>31.57</v>
          </cell>
          <cell r="K7">
            <v>33</v>
          </cell>
          <cell r="L7">
            <v>33.590000000000003</v>
          </cell>
          <cell r="M7">
            <v>33.33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65.31</v>
          </cell>
          <cell r="T7">
            <v>110</v>
          </cell>
          <cell r="U7">
            <v>55.54</v>
          </cell>
          <cell r="V7">
            <v>55.55</v>
          </cell>
          <cell r="W7">
            <v>55.49</v>
          </cell>
          <cell r="X7">
            <v>55.46</v>
          </cell>
          <cell r="Y7">
            <v>67.11</v>
          </cell>
        </row>
        <row r="10">
          <cell r="N10">
            <v>97</v>
          </cell>
          <cell r="O10">
            <v>97</v>
          </cell>
          <cell r="P10">
            <v>97</v>
          </cell>
          <cell r="Q10">
            <v>97</v>
          </cell>
          <cell r="R10">
            <v>97</v>
          </cell>
          <cell r="T10">
            <v>97</v>
          </cell>
        </row>
        <row r="20">
          <cell r="N20">
            <v>51</v>
          </cell>
          <cell r="O20">
            <v>51</v>
          </cell>
          <cell r="P20">
            <v>51</v>
          </cell>
          <cell r="Q20">
            <v>51</v>
          </cell>
          <cell r="R20">
            <v>51</v>
          </cell>
          <cell r="S20">
            <v>1.2210000000000001</v>
          </cell>
          <cell r="T20">
            <v>51</v>
          </cell>
          <cell r="Y20">
            <v>51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151</v>
          </cell>
          <cell r="T23">
            <v>261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176.43600000000001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322.339</v>
          </cell>
          <cell r="F25">
            <v>182</v>
          </cell>
          <cell r="G25">
            <v>302.50900000000001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400</v>
          </cell>
          <cell r="Y25">
            <v>400</v>
          </cell>
        </row>
        <row r="26">
          <cell r="N26">
            <v>319</v>
          </cell>
          <cell r="O26">
            <v>319</v>
          </cell>
          <cell r="P26">
            <v>319</v>
          </cell>
          <cell r="Q26">
            <v>319</v>
          </cell>
          <cell r="R26">
            <v>319</v>
          </cell>
          <cell r="S26">
            <v>321</v>
          </cell>
          <cell r="T26">
            <v>323</v>
          </cell>
          <cell r="U26">
            <v>101.986</v>
          </cell>
          <cell r="V26">
            <v>190.97300000000001</v>
          </cell>
          <cell r="W26">
            <v>154.96</v>
          </cell>
          <cell r="X26">
            <v>232.488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345</v>
          </cell>
          <cell r="O27">
            <v>345</v>
          </cell>
          <cell r="P27">
            <v>345</v>
          </cell>
          <cell r="Q27">
            <v>345</v>
          </cell>
          <cell r="R27">
            <v>345</v>
          </cell>
          <cell r="S27">
            <v>346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393.41</v>
          </cell>
          <cell r="C28">
            <v>218.26599999999999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170</v>
          </cell>
          <cell r="I28">
            <v>170</v>
          </cell>
          <cell r="J28">
            <v>170</v>
          </cell>
          <cell r="K28">
            <v>170</v>
          </cell>
          <cell r="L28">
            <v>170</v>
          </cell>
          <cell r="M28">
            <v>170</v>
          </cell>
          <cell r="N28">
            <v>421</v>
          </cell>
          <cell r="O28">
            <v>419</v>
          </cell>
          <cell r="P28">
            <v>419</v>
          </cell>
          <cell r="Q28">
            <v>419</v>
          </cell>
          <cell r="R28">
            <v>419</v>
          </cell>
          <cell r="S28">
            <v>424</v>
          </cell>
          <cell r="T28">
            <v>429</v>
          </cell>
          <cell r="U28">
            <v>435</v>
          </cell>
          <cell r="V28">
            <v>437</v>
          </cell>
          <cell r="W28">
            <v>438</v>
          </cell>
          <cell r="X28">
            <v>440</v>
          </cell>
          <cell r="Y28">
            <v>445</v>
          </cell>
        </row>
        <row r="29">
          <cell r="B29">
            <v>385</v>
          </cell>
          <cell r="C29">
            <v>385</v>
          </cell>
          <cell r="D29">
            <v>385</v>
          </cell>
          <cell r="E29">
            <v>385</v>
          </cell>
          <cell r="F29">
            <v>281.67500000000001</v>
          </cell>
          <cell r="G29">
            <v>388</v>
          </cell>
          <cell r="H29">
            <v>288.14299999999997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343</v>
          </cell>
          <cell r="O29">
            <v>343</v>
          </cell>
          <cell r="P29">
            <v>343</v>
          </cell>
          <cell r="Q29">
            <v>347</v>
          </cell>
          <cell r="R29">
            <v>351</v>
          </cell>
          <cell r="S29">
            <v>358</v>
          </cell>
          <cell r="T29">
            <v>367</v>
          </cell>
          <cell r="U29">
            <v>377</v>
          </cell>
          <cell r="V29">
            <v>377</v>
          </cell>
          <cell r="W29">
            <v>380</v>
          </cell>
          <cell r="X29">
            <v>380</v>
          </cell>
          <cell r="Y29">
            <v>385</v>
          </cell>
        </row>
        <row r="34">
          <cell r="B34">
            <v>220</v>
          </cell>
          <cell r="H34">
            <v>39</v>
          </cell>
          <cell r="I34">
            <v>220</v>
          </cell>
          <cell r="J34">
            <v>238.34200000000001</v>
          </cell>
          <cell r="K34">
            <v>283</v>
          </cell>
          <cell r="L34">
            <v>293.26</v>
          </cell>
          <cell r="M34">
            <v>287.93099999999998</v>
          </cell>
          <cell r="N34">
            <v>342</v>
          </cell>
          <cell r="O34">
            <v>340</v>
          </cell>
          <cell r="P34">
            <v>339</v>
          </cell>
          <cell r="Q34">
            <v>339</v>
          </cell>
          <cell r="R34">
            <v>337</v>
          </cell>
          <cell r="S34">
            <v>337</v>
          </cell>
          <cell r="T34">
            <v>339</v>
          </cell>
          <cell r="U34">
            <v>342</v>
          </cell>
          <cell r="V34">
            <v>344</v>
          </cell>
          <cell r="W34">
            <v>345</v>
          </cell>
          <cell r="X34">
            <v>346</v>
          </cell>
          <cell r="Y34">
            <v>346</v>
          </cell>
        </row>
        <row r="35">
          <cell r="B35">
            <v>328.86599999999999</v>
          </cell>
          <cell r="C35">
            <v>330.97300000000001</v>
          </cell>
          <cell r="D35">
            <v>309.99</v>
          </cell>
          <cell r="E35">
            <v>301.80799999999999</v>
          </cell>
          <cell r="F35">
            <v>294.17500000000001</v>
          </cell>
          <cell r="G35">
            <v>301.24</v>
          </cell>
          <cell r="H35">
            <v>293.245</v>
          </cell>
          <cell r="I35">
            <v>250</v>
          </cell>
          <cell r="J35">
            <v>250</v>
          </cell>
          <cell r="K35">
            <v>263.166</v>
          </cell>
          <cell r="L35">
            <v>270.43799999999999</v>
          </cell>
          <cell r="M35">
            <v>266.45400000000001</v>
          </cell>
          <cell r="N35">
            <v>321</v>
          </cell>
          <cell r="O35">
            <v>318</v>
          </cell>
          <cell r="P35">
            <v>315</v>
          </cell>
          <cell r="Q35">
            <v>317</v>
          </cell>
          <cell r="R35">
            <v>318</v>
          </cell>
          <cell r="S35">
            <v>320</v>
          </cell>
          <cell r="T35">
            <v>325</v>
          </cell>
          <cell r="U35">
            <v>331</v>
          </cell>
          <cell r="V35">
            <v>336</v>
          </cell>
          <cell r="W35">
            <v>338</v>
          </cell>
          <cell r="X35">
            <v>339</v>
          </cell>
          <cell r="Y35">
            <v>339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395</v>
          </cell>
          <cell r="C37">
            <v>396</v>
          </cell>
          <cell r="D37">
            <v>397</v>
          </cell>
          <cell r="E37">
            <v>395</v>
          </cell>
          <cell r="F37">
            <v>393</v>
          </cell>
          <cell r="G37">
            <v>391</v>
          </cell>
          <cell r="H37">
            <v>388</v>
          </cell>
          <cell r="I37">
            <v>300</v>
          </cell>
          <cell r="J37">
            <v>350</v>
          </cell>
          <cell r="K37">
            <v>350</v>
          </cell>
          <cell r="L37">
            <v>370</v>
          </cell>
          <cell r="M37">
            <v>378</v>
          </cell>
          <cell r="N37">
            <v>375</v>
          </cell>
          <cell r="O37">
            <v>363</v>
          </cell>
          <cell r="P37">
            <v>361</v>
          </cell>
          <cell r="Q37">
            <v>364</v>
          </cell>
          <cell r="R37">
            <v>378</v>
          </cell>
          <cell r="S37">
            <v>381</v>
          </cell>
          <cell r="T37">
            <v>384</v>
          </cell>
          <cell r="U37">
            <v>350</v>
          </cell>
          <cell r="V37">
            <v>391</v>
          </cell>
          <cell r="W37">
            <v>392</v>
          </cell>
          <cell r="X37">
            <v>393</v>
          </cell>
          <cell r="Y37">
            <v>394</v>
          </cell>
        </row>
        <row r="38">
          <cell r="B38">
            <v>386</v>
          </cell>
          <cell r="C38">
            <v>387</v>
          </cell>
          <cell r="D38">
            <v>388</v>
          </cell>
          <cell r="E38">
            <v>385</v>
          </cell>
          <cell r="F38">
            <v>250</v>
          </cell>
          <cell r="L38">
            <v>100</v>
          </cell>
          <cell r="M38">
            <v>349</v>
          </cell>
          <cell r="N38">
            <v>354</v>
          </cell>
          <cell r="O38">
            <v>350</v>
          </cell>
          <cell r="P38">
            <v>346</v>
          </cell>
          <cell r="Q38">
            <v>351</v>
          </cell>
          <cell r="R38">
            <v>356</v>
          </cell>
          <cell r="S38">
            <v>362</v>
          </cell>
          <cell r="T38">
            <v>367</v>
          </cell>
          <cell r="U38">
            <v>350</v>
          </cell>
          <cell r="V38">
            <v>377</v>
          </cell>
          <cell r="W38">
            <v>378</v>
          </cell>
          <cell r="X38">
            <v>379</v>
          </cell>
          <cell r="Y38">
            <v>380</v>
          </cell>
        </row>
        <row r="42">
          <cell r="B42">
            <v>188</v>
          </cell>
          <cell r="C42">
            <v>188</v>
          </cell>
          <cell r="D42">
            <v>34</v>
          </cell>
          <cell r="T42">
            <v>188</v>
          </cell>
          <cell r="U42">
            <v>376</v>
          </cell>
          <cell r="V42">
            <v>376</v>
          </cell>
          <cell r="W42">
            <v>188</v>
          </cell>
          <cell r="X42">
            <v>188</v>
          </cell>
          <cell r="Y42">
            <v>94</v>
          </cell>
        </row>
        <row r="43">
          <cell r="T43">
            <v>92</v>
          </cell>
          <cell r="U43">
            <v>320</v>
          </cell>
          <cell r="V43">
            <v>320</v>
          </cell>
          <cell r="W43">
            <v>320</v>
          </cell>
          <cell r="X43">
            <v>198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T46">
            <v>205</v>
          </cell>
          <cell r="U46">
            <v>240</v>
          </cell>
          <cell r="V46">
            <v>240</v>
          </cell>
          <cell r="W46">
            <v>240</v>
          </cell>
          <cell r="X46">
            <v>240</v>
          </cell>
        </row>
        <row r="47">
          <cell r="U47">
            <v>210</v>
          </cell>
          <cell r="V47">
            <v>210</v>
          </cell>
          <cell r="W47">
            <v>122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32</v>
          </cell>
          <cell r="U48">
            <v>40</v>
          </cell>
          <cell r="V48">
            <v>40</v>
          </cell>
          <cell r="W48">
            <v>40</v>
          </cell>
        </row>
        <row r="49">
          <cell r="U49">
            <v>111</v>
          </cell>
          <cell r="V49">
            <v>126</v>
          </cell>
        </row>
        <row r="50">
          <cell r="U50">
            <v>111</v>
          </cell>
          <cell r="V50">
            <v>126</v>
          </cell>
          <cell r="W50">
            <v>126</v>
          </cell>
        </row>
        <row r="53">
          <cell r="U53">
            <v>100</v>
          </cell>
          <cell r="V53">
            <v>100</v>
          </cell>
          <cell r="W53">
            <v>50</v>
          </cell>
        </row>
        <row r="55">
          <cell r="V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</row>
        <row r="57">
          <cell r="H57">
            <v>22</v>
          </cell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38</v>
          </cell>
          <cell r="P57">
            <v>38</v>
          </cell>
          <cell r="Q57">
            <v>38</v>
          </cell>
          <cell r="R57">
            <v>38</v>
          </cell>
          <cell r="S57">
            <v>38</v>
          </cell>
          <cell r="T57">
            <v>38</v>
          </cell>
          <cell r="U57">
            <v>38</v>
          </cell>
          <cell r="V57">
            <v>38</v>
          </cell>
          <cell r="W57">
            <v>38</v>
          </cell>
          <cell r="X57">
            <v>38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1032.884</v>
          </cell>
          <cell r="C61">
            <v>1107.9780000000001</v>
          </cell>
          <cell r="D61">
            <v>1182.3880000000001</v>
          </cell>
          <cell r="E61">
            <v>1260.7250000000001</v>
          </cell>
          <cell r="F61">
            <v>1326.6540000000002</v>
          </cell>
          <cell r="G61">
            <v>1353.6770000000001</v>
          </cell>
          <cell r="H61">
            <v>1408.056</v>
          </cell>
          <cell r="I61">
            <v>1690.634</v>
          </cell>
          <cell r="J61">
            <v>2104.9770000000003</v>
          </cell>
          <cell r="K61">
            <v>2501.498</v>
          </cell>
          <cell r="L61">
            <v>2724.0820000000003</v>
          </cell>
          <cell r="M61">
            <v>2794.2910000000002</v>
          </cell>
          <cell r="N61">
            <v>219.28100000000001</v>
          </cell>
          <cell r="O61">
            <v>215.215</v>
          </cell>
          <cell r="P61">
            <v>206.61900000000003</v>
          </cell>
          <cell r="Q61">
            <v>196.65200000000002</v>
          </cell>
          <cell r="R61">
            <v>182.99199999999999</v>
          </cell>
          <cell r="S61">
            <v>1317.1880000000001</v>
          </cell>
          <cell r="T61">
            <v>123.864</v>
          </cell>
          <cell r="U61">
            <v>101.045</v>
          </cell>
          <cell r="V61">
            <v>91.066000000000003</v>
          </cell>
          <cell r="W61">
            <v>601.64</v>
          </cell>
          <cell r="X61">
            <v>562.7360000000001</v>
          </cell>
          <cell r="Y61">
            <v>562.88800000000003</v>
          </cell>
        </row>
        <row r="74">
          <cell r="B74">
            <v>127</v>
          </cell>
          <cell r="C74">
            <v>129</v>
          </cell>
          <cell r="D74">
            <v>155</v>
          </cell>
          <cell r="E74">
            <v>146</v>
          </cell>
          <cell r="F74">
            <v>185</v>
          </cell>
          <cell r="G74">
            <v>184</v>
          </cell>
          <cell r="H74">
            <v>189</v>
          </cell>
          <cell r="I74">
            <v>186</v>
          </cell>
          <cell r="J74">
            <v>190</v>
          </cell>
          <cell r="K74">
            <v>188</v>
          </cell>
          <cell r="L74">
            <v>198</v>
          </cell>
          <cell r="M74">
            <v>190</v>
          </cell>
          <cell r="N74">
            <v>192</v>
          </cell>
          <cell r="O74">
            <v>192</v>
          </cell>
          <cell r="P74">
            <v>193</v>
          </cell>
          <cell r="Q74">
            <v>191</v>
          </cell>
          <cell r="R74">
            <v>207</v>
          </cell>
          <cell r="S74">
            <v>219</v>
          </cell>
          <cell r="T74">
            <v>211</v>
          </cell>
          <cell r="U74">
            <v>159</v>
          </cell>
          <cell r="V74">
            <v>148</v>
          </cell>
          <cell r="W74">
            <v>154</v>
          </cell>
          <cell r="X74">
            <v>210</v>
          </cell>
          <cell r="Y74">
            <v>263</v>
          </cell>
        </row>
        <row r="75">
          <cell r="B75">
            <v>294</v>
          </cell>
          <cell r="C75">
            <v>267</v>
          </cell>
          <cell r="D75">
            <v>273</v>
          </cell>
          <cell r="E75">
            <v>277</v>
          </cell>
          <cell r="F75">
            <v>307</v>
          </cell>
          <cell r="G75">
            <v>300</v>
          </cell>
          <cell r="H75">
            <v>322</v>
          </cell>
          <cell r="I75">
            <v>325</v>
          </cell>
          <cell r="J75">
            <v>327</v>
          </cell>
          <cell r="K75">
            <v>343</v>
          </cell>
          <cell r="L75">
            <v>343</v>
          </cell>
          <cell r="M75">
            <v>328</v>
          </cell>
          <cell r="N75">
            <v>320</v>
          </cell>
          <cell r="O75">
            <v>317</v>
          </cell>
          <cell r="P75">
            <v>328</v>
          </cell>
          <cell r="Q75">
            <v>328</v>
          </cell>
          <cell r="R75">
            <v>323</v>
          </cell>
          <cell r="S75">
            <v>338</v>
          </cell>
          <cell r="T75">
            <v>324</v>
          </cell>
          <cell r="U75">
            <v>322</v>
          </cell>
          <cell r="V75">
            <v>322</v>
          </cell>
          <cell r="W75">
            <v>305</v>
          </cell>
          <cell r="X75">
            <v>261</v>
          </cell>
          <cell r="Y75">
            <v>214</v>
          </cell>
        </row>
        <row r="76">
          <cell r="B76">
            <v>284</v>
          </cell>
          <cell r="C76">
            <v>270</v>
          </cell>
          <cell r="D76">
            <v>273</v>
          </cell>
          <cell r="E76">
            <v>270</v>
          </cell>
          <cell r="F76">
            <v>310</v>
          </cell>
          <cell r="G76">
            <v>315</v>
          </cell>
          <cell r="H76">
            <v>333</v>
          </cell>
          <cell r="I76">
            <v>325</v>
          </cell>
          <cell r="J76">
            <v>315</v>
          </cell>
          <cell r="K76">
            <v>315</v>
          </cell>
          <cell r="L76">
            <v>315</v>
          </cell>
          <cell r="M76">
            <v>321</v>
          </cell>
          <cell r="N76">
            <v>325</v>
          </cell>
          <cell r="O76">
            <v>306</v>
          </cell>
          <cell r="P76">
            <v>315</v>
          </cell>
          <cell r="Q76">
            <v>315</v>
          </cell>
          <cell r="R76">
            <v>315</v>
          </cell>
          <cell r="S76">
            <v>320</v>
          </cell>
          <cell r="T76">
            <v>320</v>
          </cell>
          <cell r="U76">
            <v>282</v>
          </cell>
          <cell r="V76">
            <v>270</v>
          </cell>
          <cell r="W76">
            <v>267</v>
          </cell>
          <cell r="X76">
            <v>270</v>
          </cell>
          <cell r="Y76">
            <v>265</v>
          </cell>
        </row>
        <row r="77">
          <cell r="B77">
            <v>50</v>
          </cell>
          <cell r="C77">
            <v>50</v>
          </cell>
          <cell r="D77">
            <v>25</v>
          </cell>
          <cell r="E77">
            <v>15</v>
          </cell>
          <cell r="F77">
            <v>45</v>
          </cell>
          <cell r="G77">
            <v>35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45</v>
          </cell>
          <cell r="O77">
            <v>45</v>
          </cell>
          <cell r="P77">
            <v>45</v>
          </cell>
          <cell r="Q77">
            <v>45</v>
          </cell>
          <cell r="R77">
            <v>45</v>
          </cell>
          <cell r="S77">
            <v>45</v>
          </cell>
          <cell r="T77">
            <v>45</v>
          </cell>
          <cell r="U77">
            <v>50</v>
          </cell>
          <cell r="V77">
            <v>50</v>
          </cell>
          <cell r="W77">
            <v>50</v>
          </cell>
          <cell r="X77">
            <v>34</v>
          </cell>
          <cell r="Y77">
            <v>45</v>
          </cell>
        </row>
        <row r="78">
          <cell r="B78">
            <v>45</v>
          </cell>
          <cell r="C78">
            <v>171</v>
          </cell>
          <cell r="D78">
            <v>99</v>
          </cell>
          <cell r="E78">
            <v>162</v>
          </cell>
          <cell r="F78">
            <v>262</v>
          </cell>
          <cell r="G78">
            <v>262</v>
          </cell>
          <cell r="H78">
            <v>349</v>
          </cell>
          <cell r="I78">
            <v>143.64499999999998</v>
          </cell>
          <cell r="J78">
            <v>178</v>
          </cell>
          <cell r="K78">
            <v>231.947</v>
          </cell>
          <cell r="L78">
            <v>260</v>
          </cell>
          <cell r="M78">
            <v>305</v>
          </cell>
          <cell r="N78">
            <v>360</v>
          </cell>
          <cell r="O78">
            <v>350</v>
          </cell>
          <cell r="P78">
            <v>350</v>
          </cell>
          <cell r="Q78">
            <v>350</v>
          </cell>
          <cell r="R78">
            <v>365</v>
          </cell>
          <cell r="S78">
            <v>370</v>
          </cell>
          <cell r="T78">
            <v>400</v>
          </cell>
          <cell r="U78">
            <v>170</v>
          </cell>
          <cell r="V78">
            <v>55</v>
          </cell>
          <cell r="W78">
            <v>220</v>
          </cell>
          <cell r="X78">
            <v>293</v>
          </cell>
          <cell r="Y78">
            <v>271</v>
          </cell>
        </row>
      </sheetData>
      <sheetData sheetId="6">
        <row r="65">
          <cell r="B65">
            <v>962</v>
          </cell>
          <cell r="C65">
            <v>978.51</v>
          </cell>
          <cell r="D65">
            <v>997.31</v>
          </cell>
          <cell r="E65">
            <v>986.93999999999994</v>
          </cell>
          <cell r="F65">
            <v>994.31599999999992</v>
          </cell>
          <cell r="G65">
            <v>993.30599999999993</v>
          </cell>
          <cell r="H65">
            <v>974.726</v>
          </cell>
          <cell r="I65">
            <v>950.48599999999999</v>
          </cell>
          <cell r="J65">
            <v>955.48599999999999</v>
          </cell>
          <cell r="K65">
            <v>955.96600000000001</v>
          </cell>
          <cell r="L65">
            <v>951.48599999999999</v>
          </cell>
          <cell r="M65">
            <v>949.476</v>
          </cell>
          <cell r="N65">
            <v>118.508</v>
          </cell>
          <cell r="O65">
            <v>13.01</v>
          </cell>
          <cell r="P65">
            <v>13</v>
          </cell>
          <cell r="Q65">
            <v>171.21600000000001</v>
          </cell>
          <cell r="R65">
            <v>280.964</v>
          </cell>
          <cell r="S65">
            <v>938</v>
          </cell>
          <cell r="T65">
            <v>946.01</v>
          </cell>
          <cell r="U65">
            <v>950.01</v>
          </cell>
          <cell r="V65">
            <v>953</v>
          </cell>
          <cell r="W65">
            <v>954</v>
          </cell>
          <cell r="X65">
            <v>935</v>
          </cell>
          <cell r="Y65">
            <v>937.03</v>
          </cell>
        </row>
        <row r="66">
          <cell r="B66">
            <v>997.06099999999992</v>
          </cell>
          <cell r="C66">
            <v>952.13300000000015</v>
          </cell>
          <cell r="D66">
            <v>916.60399999999993</v>
          </cell>
          <cell r="E66">
            <v>897.5859999999999</v>
          </cell>
          <cell r="F66">
            <v>876.82</v>
          </cell>
          <cell r="G66">
            <v>876.47699999999998</v>
          </cell>
          <cell r="H66">
            <v>897.73399999999981</v>
          </cell>
          <cell r="I66">
            <v>943.65800000000002</v>
          </cell>
          <cell r="J66">
            <v>1015.332</v>
          </cell>
          <cell r="K66">
            <v>1088.2659999999998</v>
          </cell>
          <cell r="L66">
            <v>1138.9879999999998</v>
          </cell>
          <cell r="M66">
            <v>1172.143</v>
          </cell>
          <cell r="N66">
            <v>1021.925</v>
          </cell>
          <cell r="O66">
            <v>962.54300000000012</v>
          </cell>
          <cell r="P66">
            <v>998.54</v>
          </cell>
          <cell r="Q66">
            <v>981.94599999999991</v>
          </cell>
          <cell r="R66">
            <v>966.23599999999988</v>
          </cell>
          <cell r="S66">
            <v>1066.356</v>
          </cell>
          <cell r="T66">
            <v>941.60399999999993</v>
          </cell>
          <cell r="U66">
            <v>1032.0380000000002</v>
          </cell>
          <cell r="V66">
            <v>1041.598</v>
          </cell>
          <cell r="W66">
            <v>1021.9040000000001</v>
          </cell>
          <cell r="X66">
            <v>964.26300000000003</v>
          </cell>
          <cell r="Y66">
            <v>941.16199999999992</v>
          </cell>
        </row>
        <row r="67">
          <cell r="B67">
            <v>3163.4989999999998</v>
          </cell>
          <cell r="C67">
            <v>2921.8740000000003</v>
          </cell>
          <cell r="D67">
            <v>2733.5139999999997</v>
          </cell>
          <cell r="E67">
            <v>2634.4959999999996</v>
          </cell>
          <cell r="F67">
            <v>2565.8679999999995</v>
          </cell>
          <cell r="G67">
            <v>2562.9930000000004</v>
          </cell>
          <cell r="H67">
            <v>2556.9339999999997</v>
          </cell>
          <cell r="I67">
            <v>2697.6849999999999</v>
          </cell>
          <cell r="J67">
            <v>3131.9510000000005</v>
          </cell>
          <cell r="K67">
            <v>3580.0789999999997</v>
          </cell>
          <cell r="L67">
            <v>3897.4560000000001</v>
          </cell>
          <cell r="M67">
            <v>4166.9070000000002</v>
          </cell>
          <cell r="N67">
            <v>4078.7479999999996</v>
          </cell>
          <cell r="O67">
            <v>4164.9120000000003</v>
          </cell>
          <cell r="P67">
            <v>4099.9290000000001</v>
          </cell>
          <cell r="Q67">
            <v>3961.24</v>
          </cell>
          <cell r="R67">
            <v>3898.2420000000002</v>
          </cell>
          <cell r="S67">
            <v>4080.5029999999997</v>
          </cell>
          <cell r="T67">
            <v>3807.5499999999997</v>
          </cell>
          <cell r="U67">
            <v>3982.183</v>
          </cell>
          <cell r="V67">
            <v>4170.5410000000002</v>
          </cell>
          <cell r="W67">
            <v>4139.2460000000001</v>
          </cell>
          <cell r="X67">
            <v>3825.261</v>
          </cell>
          <cell r="Y67">
            <v>3530.6819999999998</v>
          </cell>
        </row>
        <row r="69">
          <cell r="B69">
            <v>79.5</v>
          </cell>
          <cell r="C69">
            <v>75.599999999999994</v>
          </cell>
          <cell r="D69">
            <v>71.849999999999994</v>
          </cell>
          <cell r="E69">
            <v>69.75</v>
          </cell>
          <cell r="F69">
            <v>68.400000000000006</v>
          </cell>
          <cell r="G69">
            <v>68.55</v>
          </cell>
          <cell r="H69">
            <v>67.95</v>
          </cell>
          <cell r="I69">
            <v>67.349999999999994</v>
          </cell>
          <cell r="J69">
            <v>69.45</v>
          </cell>
          <cell r="K69">
            <v>70.2</v>
          </cell>
          <cell r="L69">
            <v>69.75</v>
          </cell>
          <cell r="M69">
            <v>70.05</v>
          </cell>
          <cell r="N69">
            <v>72</v>
          </cell>
          <cell r="O69">
            <v>73.650000000000006</v>
          </cell>
          <cell r="P69">
            <v>73.05</v>
          </cell>
          <cell r="Q69">
            <v>72.150000000000006</v>
          </cell>
          <cell r="R69">
            <v>75.45</v>
          </cell>
          <cell r="S69">
            <v>81.45</v>
          </cell>
          <cell r="T69">
            <v>87.6</v>
          </cell>
          <cell r="U69">
            <v>92.7</v>
          </cell>
          <cell r="V69">
            <v>97.8</v>
          </cell>
          <cell r="W69">
            <v>97.35</v>
          </cell>
          <cell r="X69">
            <v>90.6</v>
          </cell>
          <cell r="Y69">
            <v>85.35</v>
          </cell>
        </row>
        <row r="77">
          <cell r="B77">
            <v>15</v>
          </cell>
          <cell r="C77">
            <v>15</v>
          </cell>
          <cell r="D77">
            <v>15</v>
          </cell>
          <cell r="T77">
            <v>10</v>
          </cell>
          <cell r="U77">
            <v>15</v>
          </cell>
          <cell r="V77">
            <v>20</v>
          </cell>
          <cell r="W77">
            <v>25</v>
          </cell>
          <cell r="X77">
            <v>25</v>
          </cell>
        </row>
      </sheetData>
      <sheetData sheetId="7">
        <row r="7">
          <cell r="B7">
            <v>45.15</v>
          </cell>
          <cell r="C7">
            <v>45.23</v>
          </cell>
          <cell r="D7">
            <v>37.409999999999997</v>
          </cell>
          <cell r="E7">
            <v>35.68</v>
          </cell>
          <cell r="F7">
            <v>34.79</v>
          </cell>
          <cell r="G7">
            <v>35.68</v>
          </cell>
          <cell r="H7">
            <v>34.79</v>
          </cell>
          <cell r="I7">
            <v>29.57</v>
          </cell>
          <cell r="J7">
            <v>31.57</v>
          </cell>
          <cell r="K7">
            <v>33</v>
          </cell>
          <cell r="L7">
            <v>33.590000000000003</v>
          </cell>
          <cell r="M7">
            <v>33.33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65.31</v>
          </cell>
          <cell r="T7">
            <v>110</v>
          </cell>
          <cell r="U7">
            <v>55.54</v>
          </cell>
          <cell r="V7">
            <v>55.55</v>
          </cell>
          <cell r="W7">
            <v>55.49</v>
          </cell>
          <cell r="X7">
            <v>55.46</v>
          </cell>
          <cell r="Y7">
            <v>67.11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41">
          <cell r="A41" t="str">
            <v>ADMHE</v>
          </cell>
        </row>
        <row r="42">
          <cell r="A42" t="str">
            <v>ATTIKI_GSC</v>
          </cell>
        </row>
        <row r="43">
          <cell r="A43" t="str">
            <v>EFT_SLOVENIA</v>
          </cell>
        </row>
        <row r="44">
          <cell r="A44" t="str">
            <v>ELECTRADE_SPA</v>
          </cell>
        </row>
        <row r="45">
          <cell r="A45" t="str">
            <v>ELPEDISON</v>
          </cell>
        </row>
        <row r="46">
          <cell r="A46" t="str">
            <v>EPA_THESS</v>
          </cell>
        </row>
        <row r="47">
          <cell r="A47" t="str">
            <v>EUNICE_TRADING</v>
          </cell>
        </row>
        <row r="48">
          <cell r="A48" t="str">
            <v>GEN-I-ATHENS</v>
          </cell>
        </row>
        <row r="49">
          <cell r="A49" t="str">
            <v>GREENENV</v>
          </cell>
        </row>
        <row r="50">
          <cell r="A50" t="str">
            <v>HERON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MYTILINEOS</v>
          </cell>
        </row>
        <row r="55">
          <cell r="A55" t="str">
            <v>NRG_TRADING_HOUS</v>
          </cell>
        </row>
        <row r="56">
          <cell r="A56" t="str">
            <v>OTEESTATE</v>
          </cell>
        </row>
        <row r="57">
          <cell r="A57" t="str">
            <v>PETROGAZ</v>
          </cell>
        </row>
        <row r="58">
          <cell r="A58" t="str">
            <v>PPC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5217.0600000000004</v>
      </c>
      <c r="C4" s="18">
        <v>4943.1170000000002</v>
      </c>
      <c r="D4" s="18">
        <v>4734.2780000000002</v>
      </c>
      <c r="E4" s="18">
        <v>4588.7719999999999</v>
      </c>
      <c r="F4" s="18">
        <v>4505.4040000000005</v>
      </c>
      <c r="G4" s="18">
        <v>4501.326</v>
      </c>
      <c r="H4" s="18">
        <v>4497.3440000000001</v>
      </c>
      <c r="I4" s="18">
        <v>4659.1790000000001</v>
      </c>
      <c r="J4" s="18">
        <v>5172.2190000000001</v>
      </c>
      <c r="K4" s="18">
        <v>5694.5110000000004</v>
      </c>
      <c r="L4" s="18">
        <v>6057.68</v>
      </c>
      <c r="M4" s="18">
        <v>6358.576</v>
      </c>
      <c r="N4" s="18">
        <v>5291.1809999999996</v>
      </c>
      <c r="O4" s="18">
        <v>5214.1149999999998</v>
      </c>
      <c r="P4" s="18">
        <v>5184.5190000000002</v>
      </c>
      <c r="Q4" s="18">
        <v>5186.5519999999997</v>
      </c>
      <c r="R4" s="18">
        <v>5220.8919999999998</v>
      </c>
      <c r="S4" s="18">
        <v>6166.3090000000002</v>
      </c>
      <c r="T4" s="18">
        <v>5792.7640000000001</v>
      </c>
      <c r="U4" s="18">
        <v>6071.9309999999996</v>
      </c>
      <c r="V4" s="18">
        <v>6282.9390000000003</v>
      </c>
      <c r="W4" s="18">
        <v>6237.5</v>
      </c>
      <c r="X4" s="18">
        <v>5840.1239999999998</v>
      </c>
      <c r="Y4" s="18">
        <v>5494.2240000000002</v>
      </c>
      <c r="Z4" s="19"/>
      <c r="AA4" s="20">
        <f>SUM(B4:Z4)</f>
        <v>128912.51599999999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45.15</v>
      </c>
      <c r="C7" s="28">
        <v>45.23</v>
      </c>
      <c r="D7" s="28">
        <v>37.409999999999997</v>
      </c>
      <c r="E7" s="28">
        <v>35.68</v>
      </c>
      <c r="F7" s="28">
        <v>34.79</v>
      </c>
      <c r="G7" s="28">
        <v>35.68</v>
      </c>
      <c r="H7" s="28">
        <v>34.79</v>
      </c>
      <c r="I7" s="28">
        <v>29.57</v>
      </c>
      <c r="J7" s="28">
        <v>31.57</v>
      </c>
      <c r="K7" s="28">
        <v>33</v>
      </c>
      <c r="L7" s="28">
        <v>33.590000000000003</v>
      </c>
      <c r="M7" s="28">
        <v>33.33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65.31</v>
      </c>
      <c r="T7" s="28">
        <v>110</v>
      </c>
      <c r="U7" s="28">
        <v>55.54</v>
      </c>
      <c r="V7" s="28">
        <v>55.55</v>
      </c>
      <c r="W7" s="28">
        <v>55.49</v>
      </c>
      <c r="X7" s="28">
        <v>55.46</v>
      </c>
      <c r="Y7" s="28">
        <v>67.11</v>
      </c>
      <c r="Z7" s="29"/>
      <c r="AA7" s="30">
        <f>IF(SUM(GR_MAINLAND_MCP_SUM_SELL)&lt;&gt;0,AVERAGEIF(GR_MAINLAND_MCP_SUM_SELL,"&lt;&gt;"""),"")</f>
        <v>68.510416666666657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409</v>
      </c>
      <c r="O10" s="42">
        <v>409</v>
      </c>
      <c r="P10" s="42">
        <v>409</v>
      </c>
      <c r="Q10" s="42">
        <v>409</v>
      </c>
      <c r="R10" s="42">
        <v>409</v>
      </c>
      <c r="S10" s="42">
        <v>152.221</v>
      </c>
      <c r="T10" s="42">
        <v>409</v>
      </c>
      <c r="U10" s="42">
        <v>151</v>
      </c>
      <c r="V10" s="42">
        <v>151</v>
      </c>
      <c r="W10" s="42">
        <v>151</v>
      </c>
      <c r="X10" s="42">
        <v>151</v>
      </c>
      <c r="Y10" s="42">
        <v>227.43600000000001</v>
      </c>
      <c r="Z10" s="43"/>
      <c r="AA10" s="44">
        <f>SUM(B10:Z10)</f>
        <v>5249.6569999999992</v>
      </c>
    </row>
    <row r="11" spans="1:27" ht="24.95" customHeight="1" x14ac:dyDescent="0.2">
      <c r="A11" s="45" t="s">
        <v>7</v>
      </c>
      <c r="B11" s="46">
        <v>3000.1759999999999</v>
      </c>
      <c r="C11" s="47">
        <v>2609.1390000000001</v>
      </c>
      <c r="D11" s="47">
        <v>2541.89</v>
      </c>
      <c r="E11" s="47">
        <v>2307.047</v>
      </c>
      <c r="F11" s="47">
        <v>1918.7499999999998</v>
      </c>
      <c r="G11" s="47">
        <v>1900.6489999999999</v>
      </c>
      <c r="H11" s="47">
        <v>1708.288</v>
      </c>
      <c r="I11" s="47">
        <v>1639.9</v>
      </c>
      <c r="J11" s="47">
        <v>1708.242</v>
      </c>
      <c r="K11" s="47">
        <v>1766.0659999999998</v>
      </c>
      <c r="L11" s="47">
        <v>1903.598</v>
      </c>
      <c r="M11" s="47">
        <v>2151.2849999999999</v>
      </c>
      <c r="N11" s="47">
        <v>3332.9</v>
      </c>
      <c r="O11" s="47">
        <v>3309.9</v>
      </c>
      <c r="P11" s="47">
        <v>3299.9</v>
      </c>
      <c r="Q11" s="47">
        <v>3313.9</v>
      </c>
      <c r="R11" s="47">
        <v>3335.9</v>
      </c>
      <c r="S11" s="47">
        <v>3366.9</v>
      </c>
      <c r="T11" s="47">
        <v>3399.9</v>
      </c>
      <c r="U11" s="47">
        <v>3160.886</v>
      </c>
      <c r="V11" s="47">
        <v>3329.873</v>
      </c>
      <c r="W11" s="47">
        <v>3304.86</v>
      </c>
      <c r="X11" s="47">
        <v>3394.3879999999999</v>
      </c>
      <c r="Y11" s="47">
        <v>3506.9</v>
      </c>
      <c r="Z11" s="48"/>
      <c r="AA11" s="49">
        <f>SUM(B11:Z11)</f>
        <v>65211.237000000001</v>
      </c>
    </row>
    <row r="12" spans="1:27" ht="24.95" customHeight="1" x14ac:dyDescent="0.2">
      <c r="A12" s="45" t="s">
        <v>8</v>
      </c>
      <c r="B12" s="46">
        <v>233</v>
      </c>
      <c r="C12" s="47">
        <v>188</v>
      </c>
      <c r="D12" s="47">
        <v>34</v>
      </c>
      <c r="E12" s="47"/>
      <c r="F12" s="47"/>
      <c r="G12" s="47"/>
      <c r="H12" s="47">
        <v>22</v>
      </c>
      <c r="I12" s="47">
        <v>183</v>
      </c>
      <c r="J12" s="47">
        <v>183</v>
      </c>
      <c r="K12" s="47">
        <v>183</v>
      </c>
      <c r="L12" s="47">
        <v>148</v>
      </c>
      <c r="M12" s="47">
        <v>103</v>
      </c>
      <c r="N12" s="47">
        <v>88</v>
      </c>
      <c r="O12" s="47">
        <v>70</v>
      </c>
      <c r="P12" s="47">
        <v>38</v>
      </c>
      <c r="Q12" s="47">
        <v>38</v>
      </c>
      <c r="R12" s="47">
        <v>38</v>
      </c>
      <c r="S12" s="47">
        <v>38</v>
      </c>
      <c r="T12" s="47">
        <v>560</v>
      </c>
      <c r="U12" s="47">
        <v>1676</v>
      </c>
      <c r="V12" s="47">
        <v>1866</v>
      </c>
      <c r="W12" s="47">
        <v>1184</v>
      </c>
      <c r="X12" s="47">
        <v>664</v>
      </c>
      <c r="Y12" s="47">
        <v>139</v>
      </c>
      <c r="Z12" s="48"/>
      <c r="AA12" s="49">
        <f>SUM(B12:Z12)</f>
        <v>7676</v>
      </c>
    </row>
    <row r="13" spans="1:27" ht="24.95" customHeight="1" x14ac:dyDescent="0.2">
      <c r="A13" s="50" t="s">
        <v>9</v>
      </c>
      <c r="B13" s="51">
        <v>1032.884</v>
      </c>
      <c r="C13" s="52">
        <v>1107.9780000000001</v>
      </c>
      <c r="D13" s="52">
        <v>1182.3880000000001</v>
      </c>
      <c r="E13" s="52">
        <v>1260.7250000000001</v>
      </c>
      <c r="F13" s="52">
        <v>1326.6540000000002</v>
      </c>
      <c r="G13" s="52">
        <v>1353.6770000000001</v>
      </c>
      <c r="H13" s="52">
        <v>1408.056</v>
      </c>
      <c r="I13" s="52">
        <v>1690.634</v>
      </c>
      <c r="J13" s="52">
        <v>2104.9770000000003</v>
      </c>
      <c r="K13" s="52">
        <v>2501.498</v>
      </c>
      <c r="L13" s="52">
        <v>2724.0820000000003</v>
      </c>
      <c r="M13" s="52">
        <v>2794.2910000000002</v>
      </c>
      <c r="N13" s="52">
        <v>219.28100000000001</v>
      </c>
      <c r="O13" s="52">
        <v>215.215</v>
      </c>
      <c r="P13" s="52">
        <v>206.61900000000003</v>
      </c>
      <c r="Q13" s="52">
        <v>196.65200000000002</v>
      </c>
      <c r="R13" s="52">
        <v>182.99199999999999</v>
      </c>
      <c r="S13" s="52">
        <v>1317.1880000000001</v>
      </c>
      <c r="T13" s="52">
        <v>123.864</v>
      </c>
      <c r="U13" s="52">
        <v>101.045</v>
      </c>
      <c r="V13" s="52">
        <v>91.066000000000003</v>
      </c>
      <c r="W13" s="52">
        <v>601.64</v>
      </c>
      <c r="X13" s="52">
        <v>562.7360000000001</v>
      </c>
      <c r="Y13" s="52">
        <v>562.88800000000003</v>
      </c>
      <c r="Z13" s="53"/>
      <c r="AA13" s="54">
        <f>SUM(B13:Z13)</f>
        <v>24869.029999999995</v>
      </c>
    </row>
    <row r="14" spans="1:27" ht="30" customHeight="1" thickBot="1" x14ac:dyDescent="0.25">
      <c r="A14" s="55" t="s">
        <v>10</v>
      </c>
      <c r="B14" s="56">
        <f>IF(LEN(B$2)&gt;0,SUM(B10:B13),"")</f>
        <v>4417.0599999999995</v>
      </c>
      <c r="C14" s="57">
        <f t="shared" ref="C14:Z14" si="0">IF(LEN(C$2)&gt;0,SUM(C10:C13),"")</f>
        <v>4056.1170000000002</v>
      </c>
      <c r="D14" s="57">
        <f t="shared" si="0"/>
        <v>3909.2780000000002</v>
      </c>
      <c r="E14" s="57">
        <f t="shared" si="0"/>
        <v>3718.7719999999999</v>
      </c>
      <c r="F14" s="57">
        <f t="shared" si="0"/>
        <v>3396.4040000000005</v>
      </c>
      <c r="G14" s="57">
        <f t="shared" si="0"/>
        <v>3405.326</v>
      </c>
      <c r="H14" s="57">
        <f t="shared" si="0"/>
        <v>3289.3440000000001</v>
      </c>
      <c r="I14" s="57">
        <f t="shared" si="0"/>
        <v>3664.5340000000001</v>
      </c>
      <c r="J14" s="57">
        <f t="shared" si="0"/>
        <v>4147.2190000000001</v>
      </c>
      <c r="K14" s="57">
        <f t="shared" si="0"/>
        <v>4601.5640000000003</v>
      </c>
      <c r="L14" s="57">
        <f t="shared" si="0"/>
        <v>4926.68</v>
      </c>
      <c r="M14" s="57">
        <f t="shared" si="0"/>
        <v>5199.576</v>
      </c>
      <c r="N14" s="57">
        <f t="shared" si="0"/>
        <v>4049.181</v>
      </c>
      <c r="O14" s="57">
        <f t="shared" si="0"/>
        <v>4004.1150000000002</v>
      </c>
      <c r="P14" s="57">
        <f t="shared" si="0"/>
        <v>3953.5190000000002</v>
      </c>
      <c r="Q14" s="57">
        <f t="shared" si="0"/>
        <v>3957.5520000000001</v>
      </c>
      <c r="R14" s="57">
        <f t="shared" si="0"/>
        <v>3965.8920000000003</v>
      </c>
      <c r="S14" s="57">
        <f t="shared" si="0"/>
        <v>4874.3090000000002</v>
      </c>
      <c r="T14" s="57">
        <f t="shared" si="0"/>
        <v>4492.7639999999992</v>
      </c>
      <c r="U14" s="57">
        <f t="shared" si="0"/>
        <v>5088.9310000000005</v>
      </c>
      <c r="V14" s="57">
        <f t="shared" si="0"/>
        <v>5437.9389999999994</v>
      </c>
      <c r="W14" s="57">
        <f t="shared" si="0"/>
        <v>5241.5000000000009</v>
      </c>
      <c r="X14" s="57">
        <f t="shared" si="0"/>
        <v>4772.1239999999998</v>
      </c>
      <c r="Y14" s="57">
        <f t="shared" si="0"/>
        <v>4436.2240000000002</v>
      </c>
      <c r="Z14" s="58" t="str">
        <f t="shared" si="0"/>
        <v/>
      </c>
      <c r="AA14" s="59">
        <f>SUM(AA9:AA13)</f>
        <v>103005.924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2290.9</v>
      </c>
      <c r="C25" s="66">
        <v>2319.9</v>
      </c>
      <c r="D25" s="66">
        <v>2243.9</v>
      </c>
      <c r="E25" s="66">
        <v>2284.9</v>
      </c>
      <c r="F25" s="66">
        <v>2348.9</v>
      </c>
      <c r="G25" s="66">
        <v>2372.9</v>
      </c>
      <c r="H25" s="66">
        <v>2442.9</v>
      </c>
      <c r="I25" s="66">
        <v>2857.9</v>
      </c>
      <c r="J25" s="66">
        <v>3244.9</v>
      </c>
      <c r="K25" s="66">
        <v>3614.9</v>
      </c>
      <c r="L25" s="66">
        <v>3792.9</v>
      </c>
      <c r="M25" s="66">
        <v>3827.9</v>
      </c>
      <c r="N25" s="66">
        <v>1250.9000000000001</v>
      </c>
      <c r="O25" s="66">
        <v>1217.9000000000001</v>
      </c>
      <c r="P25" s="66">
        <v>1186.9000000000001</v>
      </c>
      <c r="Q25" s="66">
        <v>1186.9000000000001</v>
      </c>
      <c r="R25" s="66">
        <v>1191.9000000000001</v>
      </c>
      <c r="S25" s="66">
        <v>2334.9</v>
      </c>
      <c r="T25" s="66">
        <v>1687.9</v>
      </c>
      <c r="U25" s="66">
        <v>2805.9</v>
      </c>
      <c r="V25" s="66">
        <v>2976.9</v>
      </c>
      <c r="W25" s="66">
        <v>2833.9</v>
      </c>
      <c r="X25" s="66">
        <v>2321.9</v>
      </c>
      <c r="Y25" s="66">
        <v>1825.9</v>
      </c>
      <c r="Z25" s="67"/>
      <c r="AA25" s="68">
        <f>SUM(B25:Z25)</f>
        <v>56464.60000000002</v>
      </c>
    </row>
    <row r="26" spans="1:27" ht="24.95" customHeight="1" x14ac:dyDescent="0.2">
      <c r="A26" s="69" t="s">
        <v>20</v>
      </c>
      <c r="B26" s="70">
        <v>1474.16</v>
      </c>
      <c r="C26" s="71">
        <v>1391.2170000000001</v>
      </c>
      <c r="D26" s="71">
        <v>1258.3779999999999</v>
      </c>
      <c r="E26" s="71">
        <v>1071.8720000000001</v>
      </c>
      <c r="F26" s="71">
        <v>974.50400000000002</v>
      </c>
      <c r="G26" s="71">
        <v>1196.4259999999999</v>
      </c>
      <c r="H26" s="71">
        <v>1083.444</v>
      </c>
      <c r="I26" s="71">
        <v>649.279</v>
      </c>
      <c r="J26" s="71">
        <v>775.31899999999996</v>
      </c>
      <c r="K26" s="71">
        <v>927.61099999999999</v>
      </c>
      <c r="L26" s="71">
        <v>1012.78</v>
      </c>
      <c r="M26" s="71">
        <v>1078.6759999999999</v>
      </c>
      <c r="N26" s="71">
        <v>2588.2809999999999</v>
      </c>
      <c r="O26" s="71">
        <v>2544.2150000000001</v>
      </c>
      <c r="P26" s="71">
        <v>2545.6190000000001</v>
      </c>
      <c r="Q26" s="71">
        <v>2547.652</v>
      </c>
      <c r="R26" s="71">
        <v>2482.9920000000002</v>
      </c>
      <c r="S26" s="71">
        <v>2285.4090000000001</v>
      </c>
      <c r="T26" s="71">
        <v>2558.864</v>
      </c>
      <c r="U26" s="71">
        <v>1720.0309999999999</v>
      </c>
      <c r="V26" s="71">
        <v>1760.039</v>
      </c>
      <c r="W26" s="71">
        <v>1857.6</v>
      </c>
      <c r="X26" s="71">
        <v>1972.2239999999999</v>
      </c>
      <c r="Y26" s="71">
        <v>2122.3240000000001</v>
      </c>
      <c r="Z26" s="72"/>
      <c r="AA26" s="73">
        <f>SUM(B26:Z26)</f>
        <v>39878.915999999997</v>
      </c>
    </row>
    <row r="27" spans="1:27" ht="24.95" customHeight="1" x14ac:dyDescent="0.2">
      <c r="A27" s="76" t="s">
        <v>21</v>
      </c>
      <c r="B27" s="74">
        <v>1452</v>
      </c>
      <c r="C27" s="75">
        <v>1232</v>
      </c>
      <c r="D27" s="75">
        <v>1232</v>
      </c>
      <c r="E27" s="75">
        <v>1232</v>
      </c>
      <c r="F27" s="75">
        <v>1182</v>
      </c>
      <c r="G27" s="75">
        <v>932</v>
      </c>
      <c r="H27" s="75">
        <v>971</v>
      </c>
      <c r="I27" s="75">
        <v>1152</v>
      </c>
      <c r="J27" s="75">
        <v>1152</v>
      </c>
      <c r="K27" s="75">
        <v>1152</v>
      </c>
      <c r="L27" s="75">
        <v>1252</v>
      </c>
      <c r="M27" s="75">
        <v>1452</v>
      </c>
      <c r="N27" s="75">
        <v>1452</v>
      </c>
      <c r="O27" s="75">
        <v>1452</v>
      </c>
      <c r="P27" s="75">
        <v>1452</v>
      </c>
      <c r="Q27" s="75">
        <v>1452</v>
      </c>
      <c r="R27" s="75">
        <v>1546</v>
      </c>
      <c r="S27" s="75">
        <v>1546</v>
      </c>
      <c r="T27" s="75">
        <v>1546</v>
      </c>
      <c r="U27" s="75">
        <v>1546</v>
      </c>
      <c r="V27" s="75">
        <v>1546</v>
      </c>
      <c r="W27" s="75">
        <v>1546</v>
      </c>
      <c r="X27" s="75">
        <v>1546</v>
      </c>
      <c r="Y27" s="75">
        <v>1546</v>
      </c>
      <c r="Z27" s="77"/>
      <c r="AA27" s="78">
        <f>SUM(B27:Z27)</f>
        <v>32569</v>
      </c>
    </row>
    <row r="28" spans="1:27" ht="30" customHeight="1" thickBot="1" x14ac:dyDescent="0.25">
      <c r="A28" s="55" t="s">
        <v>22</v>
      </c>
      <c r="B28" s="56">
        <f>IF(LEN(B$2)&gt;0,SUM(B25:B27),"")</f>
        <v>5217.0600000000004</v>
      </c>
      <c r="C28" s="57">
        <f t="shared" ref="C28:Z28" si="2">IF(LEN(C$2)&gt;0,SUM(C25:C27),"")</f>
        <v>4943.1170000000002</v>
      </c>
      <c r="D28" s="57">
        <f t="shared" si="2"/>
        <v>4734.2780000000002</v>
      </c>
      <c r="E28" s="57">
        <f t="shared" si="2"/>
        <v>4588.7719999999999</v>
      </c>
      <c r="F28" s="57">
        <f t="shared" si="2"/>
        <v>4505.4040000000005</v>
      </c>
      <c r="G28" s="57">
        <f t="shared" si="2"/>
        <v>4501.326</v>
      </c>
      <c r="H28" s="57">
        <f t="shared" si="2"/>
        <v>4497.3440000000001</v>
      </c>
      <c r="I28" s="57">
        <f t="shared" si="2"/>
        <v>4659.1790000000001</v>
      </c>
      <c r="J28" s="57">
        <f t="shared" si="2"/>
        <v>5172.2190000000001</v>
      </c>
      <c r="K28" s="57">
        <f t="shared" si="2"/>
        <v>5694.5110000000004</v>
      </c>
      <c r="L28" s="57">
        <f t="shared" si="2"/>
        <v>6057.68</v>
      </c>
      <c r="M28" s="57">
        <f t="shared" si="2"/>
        <v>6358.576</v>
      </c>
      <c r="N28" s="57">
        <f t="shared" si="2"/>
        <v>5291.1810000000005</v>
      </c>
      <c r="O28" s="57">
        <f t="shared" si="2"/>
        <v>5214.1149999999998</v>
      </c>
      <c r="P28" s="57">
        <f t="shared" si="2"/>
        <v>5184.5190000000002</v>
      </c>
      <c r="Q28" s="57">
        <f t="shared" si="2"/>
        <v>5186.5519999999997</v>
      </c>
      <c r="R28" s="57">
        <f t="shared" si="2"/>
        <v>5220.8919999999998</v>
      </c>
      <c r="S28" s="57">
        <f t="shared" si="2"/>
        <v>6166.3090000000002</v>
      </c>
      <c r="T28" s="57">
        <f t="shared" si="2"/>
        <v>5792.7640000000001</v>
      </c>
      <c r="U28" s="57">
        <f t="shared" si="2"/>
        <v>6071.9310000000005</v>
      </c>
      <c r="V28" s="57">
        <f t="shared" si="2"/>
        <v>6282.9390000000003</v>
      </c>
      <c r="W28" s="57">
        <f t="shared" si="2"/>
        <v>6237.5</v>
      </c>
      <c r="X28" s="57">
        <f t="shared" si="2"/>
        <v>5840.1239999999998</v>
      </c>
      <c r="Y28" s="57">
        <f t="shared" si="2"/>
        <v>5494.2240000000002</v>
      </c>
      <c r="Z28" s="58" t="str">
        <f t="shared" si="2"/>
        <v/>
      </c>
      <c r="AA28" s="59">
        <f>SUM(AA25:AA27)</f>
        <v>128912.51600000002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127</v>
      </c>
      <c r="C31" s="89">
        <v>129</v>
      </c>
      <c r="D31" s="89">
        <v>155</v>
      </c>
      <c r="E31" s="89">
        <v>146</v>
      </c>
      <c r="F31" s="89">
        <v>185</v>
      </c>
      <c r="G31" s="89">
        <v>184</v>
      </c>
      <c r="H31" s="89">
        <v>189</v>
      </c>
      <c r="I31" s="89">
        <v>186</v>
      </c>
      <c r="J31" s="89">
        <v>190</v>
      </c>
      <c r="K31" s="89">
        <v>188</v>
      </c>
      <c r="L31" s="89">
        <v>198</v>
      </c>
      <c r="M31" s="89">
        <v>190</v>
      </c>
      <c r="N31" s="89">
        <v>192</v>
      </c>
      <c r="O31" s="89">
        <v>192</v>
      </c>
      <c r="P31" s="89">
        <v>193</v>
      </c>
      <c r="Q31" s="89">
        <v>191</v>
      </c>
      <c r="R31" s="89">
        <v>207</v>
      </c>
      <c r="S31" s="89">
        <v>219</v>
      </c>
      <c r="T31" s="89">
        <v>211</v>
      </c>
      <c r="U31" s="89">
        <v>159</v>
      </c>
      <c r="V31" s="89">
        <v>148</v>
      </c>
      <c r="W31" s="89">
        <v>154</v>
      </c>
      <c r="X31" s="89">
        <v>210</v>
      </c>
      <c r="Y31" s="89">
        <v>263</v>
      </c>
      <c r="Z31" s="90"/>
      <c r="AA31" s="68">
        <f t="shared" ref="AA31:AA36" si="3">SUM(B31:Z31)</f>
        <v>4406</v>
      </c>
    </row>
    <row r="32" spans="1:27" ht="24.95" customHeight="1" x14ac:dyDescent="0.2">
      <c r="A32" s="91" t="s">
        <v>25</v>
      </c>
      <c r="B32" s="92">
        <v>294</v>
      </c>
      <c r="C32" s="93">
        <v>267</v>
      </c>
      <c r="D32" s="93">
        <v>273</v>
      </c>
      <c r="E32" s="93">
        <v>277</v>
      </c>
      <c r="F32" s="93">
        <v>307</v>
      </c>
      <c r="G32" s="93">
        <v>300</v>
      </c>
      <c r="H32" s="93">
        <v>322</v>
      </c>
      <c r="I32" s="93">
        <v>325</v>
      </c>
      <c r="J32" s="93">
        <v>327</v>
      </c>
      <c r="K32" s="93">
        <v>343</v>
      </c>
      <c r="L32" s="93">
        <v>343</v>
      </c>
      <c r="M32" s="93">
        <v>328</v>
      </c>
      <c r="N32" s="93">
        <v>320</v>
      </c>
      <c r="O32" s="93">
        <v>317</v>
      </c>
      <c r="P32" s="93">
        <v>328</v>
      </c>
      <c r="Q32" s="93">
        <v>328</v>
      </c>
      <c r="R32" s="93">
        <v>323</v>
      </c>
      <c r="S32" s="93">
        <v>338</v>
      </c>
      <c r="T32" s="93">
        <v>324</v>
      </c>
      <c r="U32" s="93">
        <v>322</v>
      </c>
      <c r="V32" s="93">
        <v>322</v>
      </c>
      <c r="W32" s="93">
        <v>305</v>
      </c>
      <c r="X32" s="93">
        <v>261</v>
      </c>
      <c r="Y32" s="93">
        <v>214</v>
      </c>
      <c r="Z32" s="94"/>
      <c r="AA32" s="73">
        <f t="shared" si="3"/>
        <v>7408</v>
      </c>
    </row>
    <row r="33" spans="1:27" ht="24.95" customHeight="1" x14ac:dyDescent="0.2">
      <c r="A33" s="91" t="s">
        <v>26</v>
      </c>
      <c r="B33" s="92">
        <v>284</v>
      </c>
      <c r="C33" s="93">
        <v>270</v>
      </c>
      <c r="D33" s="93">
        <v>273</v>
      </c>
      <c r="E33" s="93">
        <v>270</v>
      </c>
      <c r="F33" s="93">
        <v>310</v>
      </c>
      <c r="G33" s="93">
        <v>315</v>
      </c>
      <c r="H33" s="93">
        <v>333</v>
      </c>
      <c r="I33" s="93">
        <v>325</v>
      </c>
      <c r="J33" s="93">
        <v>315</v>
      </c>
      <c r="K33" s="93">
        <v>315</v>
      </c>
      <c r="L33" s="93">
        <v>315</v>
      </c>
      <c r="M33" s="93">
        <v>321</v>
      </c>
      <c r="N33" s="93">
        <v>325</v>
      </c>
      <c r="O33" s="93">
        <v>306</v>
      </c>
      <c r="P33" s="93">
        <v>315</v>
      </c>
      <c r="Q33" s="93">
        <v>315</v>
      </c>
      <c r="R33" s="93">
        <v>315</v>
      </c>
      <c r="S33" s="93">
        <v>320</v>
      </c>
      <c r="T33" s="93">
        <v>320</v>
      </c>
      <c r="U33" s="93">
        <v>282</v>
      </c>
      <c r="V33" s="93">
        <v>270</v>
      </c>
      <c r="W33" s="93">
        <v>267</v>
      </c>
      <c r="X33" s="93">
        <v>270</v>
      </c>
      <c r="Y33" s="93">
        <v>265</v>
      </c>
      <c r="Z33" s="94"/>
      <c r="AA33" s="73">
        <f t="shared" si="3"/>
        <v>7216</v>
      </c>
    </row>
    <row r="34" spans="1:27" ht="24.95" customHeight="1" x14ac:dyDescent="0.2">
      <c r="A34" s="91" t="s">
        <v>27</v>
      </c>
      <c r="B34" s="92">
        <v>50</v>
      </c>
      <c r="C34" s="93">
        <v>50</v>
      </c>
      <c r="D34" s="93">
        <v>25</v>
      </c>
      <c r="E34" s="93">
        <v>15</v>
      </c>
      <c r="F34" s="93">
        <v>45</v>
      </c>
      <c r="G34" s="93">
        <v>35</v>
      </c>
      <c r="H34" s="93">
        <v>15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45</v>
      </c>
      <c r="O34" s="93">
        <v>45</v>
      </c>
      <c r="P34" s="93">
        <v>45</v>
      </c>
      <c r="Q34" s="93">
        <v>45</v>
      </c>
      <c r="R34" s="93">
        <v>45</v>
      </c>
      <c r="S34" s="93">
        <v>45</v>
      </c>
      <c r="T34" s="93">
        <v>45</v>
      </c>
      <c r="U34" s="93">
        <v>50</v>
      </c>
      <c r="V34" s="93">
        <v>50</v>
      </c>
      <c r="W34" s="93">
        <v>50</v>
      </c>
      <c r="X34" s="93">
        <v>34</v>
      </c>
      <c r="Y34" s="93">
        <v>45</v>
      </c>
      <c r="Z34" s="94"/>
      <c r="AA34" s="73">
        <f t="shared" si="3"/>
        <v>854</v>
      </c>
    </row>
    <row r="35" spans="1:27" ht="24.95" customHeight="1" x14ac:dyDescent="0.2">
      <c r="A35" s="91" t="s">
        <v>28</v>
      </c>
      <c r="B35" s="92">
        <v>45</v>
      </c>
      <c r="C35" s="93">
        <v>171</v>
      </c>
      <c r="D35" s="93">
        <v>99</v>
      </c>
      <c r="E35" s="93">
        <v>162</v>
      </c>
      <c r="F35" s="93">
        <v>262</v>
      </c>
      <c r="G35" s="93">
        <v>262</v>
      </c>
      <c r="H35" s="93">
        <v>349</v>
      </c>
      <c r="I35" s="93">
        <v>143.64499999999998</v>
      </c>
      <c r="J35" s="93">
        <v>178</v>
      </c>
      <c r="K35" s="93">
        <v>231.947</v>
      </c>
      <c r="L35" s="93">
        <v>260</v>
      </c>
      <c r="M35" s="93">
        <v>305</v>
      </c>
      <c r="N35" s="93">
        <v>360</v>
      </c>
      <c r="O35" s="93">
        <v>350</v>
      </c>
      <c r="P35" s="93">
        <v>350</v>
      </c>
      <c r="Q35" s="93">
        <v>350</v>
      </c>
      <c r="R35" s="93">
        <v>365</v>
      </c>
      <c r="S35" s="93">
        <v>370</v>
      </c>
      <c r="T35" s="93">
        <v>400</v>
      </c>
      <c r="U35" s="93">
        <v>170</v>
      </c>
      <c r="V35" s="93">
        <v>55</v>
      </c>
      <c r="W35" s="93">
        <v>220</v>
      </c>
      <c r="X35" s="93">
        <v>293</v>
      </c>
      <c r="Y35" s="93">
        <v>271</v>
      </c>
      <c r="Z35" s="94"/>
      <c r="AA35" s="73">
        <f t="shared" si="3"/>
        <v>6022.5920000000006</v>
      </c>
    </row>
    <row r="36" spans="1:27" ht="30" customHeight="1" thickBot="1" x14ac:dyDescent="0.25">
      <c r="A36" s="80" t="s">
        <v>29</v>
      </c>
      <c r="B36" s="81">
        <f>IF(LEN(B$2)&gt;0,SUM(B31:B35),"")</f>
        <v>800</v>
      </c>
      <c r="C36" s="82">
        <f t="shared" ref="C36:Z36" si="4">IF(LEN(C$2)&gt;0,SUM(C31:C35),"")</f>
        <v>887</v>
      </c>
      <c r="D36" s="82">
        <f t="shared" si="4"/>
        <v>825</v>
      </c>
      <c r="E36" s="82">
        <f t="shared" si="4"/>
        <v>870</v>
      </c>
      <c r="F36" s="82">
        <f t="shared" si="4"/>
        <v>1109</v>
      </c>
      <c r="G36" s="82">
        <f t="shared" si="4"/>
        <v>1096</v>
      </c>
      <c r="H36" s="82">
        <f t="shared" si="4"/>
        <v>1208</v>
      </c>
      <c r="I36" s="82">
        <f t="shared" si="4"/>
        <v>994.64499999999998</v>
      </c>
      <c r="J36" s="82">
        <f t="shared" si="4"/>
        <v>1025</v>
      </c>
      <c r="K36" s="82">
        <f t="shared" si="4"/>
        <v>1092.9470000000001</v>
      </c>
      <c r="L36" s="82">
        <f t="shared" si="4"/>
        <v>1131</v>
      </c>
      <c r="M36" s="82">
        <f t="shared" si="4"/>
        <v>1159</v>
      </c>
      <c r="N36" s="82">
        <f t="shared" si="4"/>
        <v>1242</v>
      </c>
      <c r="O36" s="82">
        <f t="shared" si="4"/>
        <v>1210</v>
      </c>
      <c r="P36" s="82">
        <f t="shared" si="4"/>
        <v>1231</v>
      </c>
      <c r="Q36" s="82">
        <f t="shared" si="4"/>
        <v>1229</v>
      </c>
      <c r="R36" s="82">
        <f t="shared" si="4"/>
        <v>1255</v>
      </c>
      <c r="S36" s="82">
        <f t="shared" si="4"/>
        <v>1292</v>
      </c>
      <c r="T36" s="82">
        <f t="shared" si="4"/>
        <v>1300</v>
      </c>
      <c r="U36" s="82">
        <f t="shared" si="4"/>
        <v>983</v>
      </c>
      <c r="V36" s="82">
        <f t="shared" si="4"/>
        <v>845</v>
      </c>
      <c r="W36" s="82">
        <f t="shared" si="4"/>
        <v>996</v>
      </c>
      <c r="X36" s="82">
        <f t="shared" si="4"/>
        <v>1068</v>
      </c>
      <c r="Y36" s="82">
        <f t="shared" si="4"/>
        <v>1058</v>
      </c>
      <c r="Z36" s="83" t="str">
        <f t="shared" si="4"/>
        <v/>
      </c>
      <c r="AA36" s="84">
        <f t="shared" si="3"/>
        <v>25906.592000000001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5217.0599999999995</v>
      </c>
      <c r="C39" s="82">
        <f t="shared" ref="C39:Z39" si="6">IF(LEN(C$2)&gt;0,C14+C22+C36,"")</f>
        <v>4943.1170000000002</v>
      </c>
      <c r="D39" s="82">
        <f t="shared" si="6"/>
        <v>4734.2780000000002</v>
      </c>
      <c r="E39" s="82">
        <f t="shared" si="6"/>
        <v>4588.7719999999999</v>
      </c>
      <c r="F39" s="82">
        <f t="shared" si="6"/>
        <v>4505.4040000000005</v>
      </c>
      <c r="G39" s="82">
        <f t="shared" si="6"/>
        <v>4501.326</v>
      </c>
      <c r="H39" s="82">
        <f t="shared" si="6"/>
        <v>4497.3440000000001</v>
      </c>
      <c r="I39" s="82">
        <f t="shared" si="6"/>
        <v>4659.1790000000001</v>
      </c>
      <c r="J39" s="82">
        <f t="shared" si="6"/>
        <v>5172.2190000000001</v>
      </c>
      <c r="K39" s="82">
        <f t="shared" si="6"/>
        <v>5694.5110000000004</v>
      </c>
      <c r="L39" s="82">
        <f t="shared" si="6"/>
        <v>6057.68</v>
      </c>
      <c r="M39" s="82">
        <f t="shared" si="6"/>
        <v>6358.576</v>
      </c>
      <c r="N39" s="82">
        <f t="shared" si="6"/>
        <v>5291.1810000000005</v>
      </c>
      <c r="O39" s="82">
        <f t="shared" si="6"/>
        <v>5214.1149999999998</v>
      </c>
      <c r="P39" s="82">
        <f t="shared" si="6"/>
        <v>5184.5190000000002</v>
      </c>
      <c r="Q39" s="82">
        <f t="shared" si="6"/>
        <v>5186.5519999999997</v>
      </c>
      <c r="R39" s="82">
        <f t="shared" si="6"/>
        <v>5220.8919999999998</v>
      </c>
      <c r="S39" s="82">
        <f t="shared" si="6"/>
        <v>6166.3090000000002</v>
      </c>
      <c r="T39" s="82">
        <f t="shared" si="6"/>
        <v>5792.7639999999992</v>
      </c>
      <c r="U39" s="82">
        <f t="shared" si="6"/>
        <v>6071.9310000000005</v>
      </c>
      <c r="V39" s="82">
        <f t="shared" si="6"/>
        <v>6282.9389999999994</v>
      </c>
      <c r="W39" s="82">
        <f t="shared" si="6"/>
        <v>6237.5000000000009</v>
      </c>
      <c r="X39" s="82">
        <f t="shared" si="6"/>
        <v>5840.1239999999998</v>
      </c>
      <c r="Y39" s="82">
        <f t="shared" si="6"/>
        <v>5494.2240000000002</v>
      </c>
      <c r="Z39" s="83" t="str">
        <f t="shared" si="6"/>
        <v/>
      </c>
      <c r="AA39" s="95">
        <f>SUM(B39:Z39)</f>
        <v>128912.51599999999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5217.0600000000004</v>
      </c>
      <c r="C4" s="18">
        <v>4943.1170000000002</v>
      </c>
      <c r="D4" s="18">
        <v>4734.2780000000002</v>
      </c>
      <c r="E4" s="18">
        <v>4588.7719999999999</v>
      </c>
      <c r="F4" s="18">
        <v>4505.4040000000005</v>
      </c>
      <c r="G4" s="18">
        <v>4501.326</v>
      </c>
      <c r="H4" s="18">
        <v>4497.3440000000001</v>
      </c>
      <c r="I4" s="18">
        <v>4659.1790000000001</v>
      </c>
      <c r="J4" s="18">
        <v>5172.2190000000001</v>
      </c>
      <c r="K4" s="18">
        <v>5694.5110000000004</v>
      </c>
      <c r="L4" s="18">
        <v>6057.68</v>
      </c>
      <c r="M4" s="18">
        <v>6358.576</v>
      </c>
      <c r="N4" s="18">
        <v>5291.1809999999996</v>
      </c>
      <c r="O4" s="18">
        <v>5214.1149999999998</v>
      </c>
      <c r="P4" s="18">
        <v>5184.5190000000002</v>
      </c>
      <c r="Q4" s="18">
        <v>5186.5519999999997</v>
      </c>
      <c r="R4" s="18">
        <v>5220.8919999999998</v>
      </c>
      <c r="S4" s="18">
        <v>6166.3090000000002</v>
      </c>
      <c r="T4" s="18">
        <v>5792.7640000000001</v>
      </c>
      <c r="U4" s="18">
        <v>6071.9309999999996</v>
      </c>
      <c r="V4" s="18">
        <v>6282.9390000000003</v>
      </c>
      <c r="W4" s="18">
        <v>6237.5</v>
      </c>
      <c r="X4" s="18">
        <v>5840.1239999999998</v>
      </c>
      <c r="Y4" s="18">
        <v>5494.2240000000002</v>
      </c>
      <c r="Z4" s="19"/>
      <c r="AA4" s="20">
        <f>SUM(B4:Z4)</f>
        <v>128912.51599999999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45.15</v>
      </c>
      <c r="C7" s="28">
        <v>45.23</v>
      </c>
      <c r="D7" s="28">
        <v>37.409999999999997</v>
      </c>
      <c r="E7" s="28">
        <v>35.68</v>
      </c>
      <c r="F7" s="28">
        <v>34.79</v>
      </c>
      <c r="G7" s="28">
        <v>35.68</v>
      </c>
      <c r="H7" s="28">
        <v>34.79</v>
      </c>
      <c r="I7" s="28">
        <v>29.57</v>
      </c>
      <c r="J7" s="28">
        <v>31.57</v>
      </c>
      <c r="K7" s="28">
        <v>33</v>
      </c>
      <c r="L7" s="28">
        <v>33.590000000000003</v>
      </c>
      <c r="M7" s="28">
        <v>33.33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65.31</v>
      </c>
      <c r="T7" s="28">
        <v>110</v>
      </c>
      <c r="U7" s="28">
        <v>55.54</v>
      </c>
      <c r="V7" s="28">
        <v>55.55</v>
      </c>
      <c r="W7" s="28">
        <v>55.49</v>
      </c>
      <c r="X7" s="28">
        <v>55.46</v>
      </c>
      <c r="Y7" s="28">
        <v>67.11</v>
      </c>
      <c r="Z7" s="29"/>
      <c r="AA7" s="30">
        <v>68.510416666666657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962</v>
      </c>
      <c r="C17" s="66">
        <v>978.51</v>
      </c>
      <c r="D17" s="66">
        <v>997.31</v>
      </c>
      <c r="E17" s="66">
        <v>986.93999999999994</v>
      </c>
      <c r="F17" s="66">
        <v>994.31599999999992</v>
      </c>
      <c r="G17" s="66">
        <v>993.30599999999993</v>
      </c>
      <c r="H17" s="66">
        <v>974.726</v>
      </c>
      <c r="I17" s="66">
        <v>950.48599999999999</v>
      </c>
      <c r="J17" s="66">
        <v>955.48599999999999</v>
      </c>
      <c r="K17" s="66">
        <v>955.96600000000001</v>
      </c>
      <c r="L17" s="66">
        <v>951.48599999999999</v>
      </c>
      <c r="M17" s="66">
        <v>949.476</v>
      </c>
      <c r="N17" s="66">
        <v>118.508</v>
      </c>
      <c r="O17" s="66">
        <v>13.01</v>
      </c>
      <c r="P17" s="66">
        <v>13</v>
      </c>
      <c r="Q17" s="66">
        <v>171.21600000000001</v>
      </c>
      <c r="R17" s="66">
        <v>280.964</v>
      </c>
      <c r="S17" s="66">
        <v>938</v>
      </c>
      <c r="T17" s="66">
        <v>946.01</v>
      </c>
      <c r="U17" s="66">
        <v>950.01</v>
      </c>
      <c r="V17" s="66">
        <v>953</v>
      </c>
      <c r="W17" s="66">
        <v>954</v>
      </c>
      <c r="X17" s="66">
        <v>935</v>
      </c>
      <c r="Y17" s="66">
        <v>937.03</v>
      </c>
      <c r="Z17" s="67"/>
      <c r="AA17" s="68">
        <f>SUM(B17:Z17)</f>
        <v>18859.756000000001</v>
      </c>
    </row>
    <row r="18" spans="1:27" ht="24.95" customHeight="1" x14ac:dyDescent="0.2">
      <c r="A18" s="69" t="s">
        <v>13</v>
      </c>
      <c r="B18" s="70">
        <v>997.06099999999992</v>
      </c>
      <c r="C18" s="71">
        <v>952.13300000000015</v>
      </c>
      <c r="D18" s="71">
        <v>916.60399999999993</v>
      </c>
      <c r="E18" s="71">
        <v>897.5859999999999</v>
      </c>
      <c r="F18" s="71">
        <v>876.82</v>
      </c>
      <c r="G18" s="71">
        <v>876.47699999999998</v>
      </c>
      <c r="H18" s="71">
        <v>897.73399999999981</v>
      </c>
      <c r="I18" s="71">
        <v>943.65800000000002</v>
      </c>
      <c r="J18" s="71">
        <v>1015.332</v>
      </c>
      <c r="K18" s="71">
        <v>1088.2659999999998</v>
      </c>
      <c r="L18" s="71">
        <v>1138.9879999999998</v>
      </c>
      <c r="M18" s="71">
        <v>1172.143</v>
      </c>
      <c r="N18" s="71">
        <v>1021.925</v>
      </c>
      <c r="O18" s="71">
        <v>962.54300000000012</v>
      </c>
      <c r="P18" s="71">
        <v>998.54</v>
      </c>
      <c r="Q18" s="71">
        <v>981.94599999999991</v>
      </c>
      <c r="R18" s="71">
        <v>966.23599999999988</v>
      </c>
      <c r="S18" s="71">
        <v>1066.356</v>
      </c>
      <c r="T18" s="71">
        <v>941.60399999999993</v>
      </c>
      <c r="U18" s="71">
        <v>1032.0380000000002</v>
      </c>
      <c r="V18" s="71">
        <v>1041.598</v>
      </c>
      <c r="W18" s="71">
        <v>1021.9040000000001</v>
      </c>
      <c r="X18" s="71">
        <v>964.26300000000003</v>
      </c>
      <c r="Y18" s="71">
        <v>941.16199999999992</v>
      </c>
      <c r="Z18" s="72"/>
      <c r="AA18" s="73">
        <f>SUM(B18:Z18)</f>
        <v>23712.916999999994</v>
      </c>
    </row>
    <row r="19" spans="1:27" ht="24.95" customHeight="1" x14ac:dyDescent="0.2">
      <c r="A19" s="69" t="s">
        <v>14</v>
      </c>
      <c r="B19" s="74">
        <v>3163.4989999999998</v>
      </c>
      <c r="C19" s="75">
        <v>2921.8740000000003</v>
      </c>
      <c r="D19" s="75">
        <v>2733.5139999999997</v>
      </c>
      <c r="E19" s="75">
        <v>2634.4959999999996</v>
      </c>
      <c r="F19" s="75">
        <v>2565.8679999999995</v>
      </c>
      <c r="G19" s="75">
        <v>2562.9930000000004</v>
      </c>
      <c r="H19" s="75">
        <v>2556.9339999999997</v>
      </c>
      <c r="I19" s="75">
        <v>2697.6849999999999</v>
      </c>
      <c r="J19" s="75">
        <v>3131.9510000000005</v>
      </c>
      <c r="K19" s="75">
        <v>3580.0789999999997</v>
      </c>
      <c r="L19" s="75">
        <v>3897.4560000000001</v>
      </c>
      <c r="M19" s="75">
        <v>4166.9070000000002</v>
      </c>
      <c r="N19" s="75">
        <v>4078.7479999999996</v>
      </c>
      <c r="O19" s="75">
        <v>4164.9120000000003</v>
      </c>
      <c r="P19" s="75">
        <v>4099.9290000000001</v>
      </c>
      <c r="Q19" s="75">
        <v>3961.24</v>
      </c>
      <c r="R19" s="75">
        <v>3898.2420000000002</v>
      </c>
      <c r="S19" s="75">
        <v>4080.5029999999997</v>
      </c>
      <c r="T19" s="75">
        <v>3807.5499999999997</v>
      </c>
      <c r="U19" s="75">
        <v>3982.183</v>
      </c>
      <c r="V19" s="75">
        <v>4170.5410000000002</v>
      </c>
      <c r="W19" s="75">
        <v>4139.2460000000001</v>
      </c>
      <c r="X19" s="75">
        <v>3825.261</v>
      </c>
      <c r="Y19" s="75">
        <v>3530.6819999999998</v>
      </c>
      <c r="Z19" s="72"/>
      <c r="AA19" s="73">
        <f>SUM(B19:Z19)</f>
        <v>84352.292999999991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79.5</v>
      </c>
      <c r="C21" s="71">
        <v>75.599999999999994</v>
      </c>
      <c r="D21" s="71">
        <v>71.849999999999994</v>
      </c>
      <c r="E21" s="71">
        <v>69.75</v>
      </c>
      <c r="F21" s="71">
        <v>68.400000000000006</v>
      </c>
      <c r="G21" s="71">
        <v>68.55</v>
      </c>
      <c r="H21" s="71">
        <v>67.95</v>
      </c>
      <c r="I21" s="71">
        <v>67.349999999999994</v>
      </c>
      <c r="J21" s="71">
        <v>69.45</v>
      </c>
      <c r="K21" s="71">
        <v>70.2</v>
      </c>
      <c r="L21" s="71">
        <v>69.75</v>
      </c>
      <c r="M21" s="71">
        <v>70.05</v>
      </c>
      <c r="N21" s="71">
        <v>72</v>
      </c>
      <c r="O21" s="71">
        <v>73.650000000000006</v>
      </c>
      <c r="P21" s="71">
        <v>73.05</v>
      </c>
      <c r="Q21" s="71">
        <v>72.150000000000006</v>
      </c>
      <c r="R21" s="71">
        <v>75.45</v>
      </c>
      <c r="S21" s="71">
        <v>81.45</v>
      </c>
      <c r="T21" s="71">
        <v>87.6</v>
      </c>
      <c r="U21" s="71">
        <v>92.7</v>
      </c>
      <c r="V21" s="71">
        <v>97.8</v>
      </c>
      <c r="W21" s="71">
        <v>97.35</v>
      </c>
      <c r="X21" s="71">
        <v>90.6</v>
      </c>
      <c r="Y21" s="71">
        <v>85.35</v>
      </c>
      <c r="Z21" s="71"/>
      <c r="AA21" s="73">
        <f>SUM(B21:Z21)</f>
        <v>1847.55</v>
      </c>
    </row>
    <row r="22" spans="1:27" ht="30" customHeight="1" thickBot="1" x14ac:dyDescent="0.25">
      <c r="A22" s="80" t="s">
        <v>17</v>
      </c>
      <c r="B22" s="81">
        <f t="shared" ref="B22:AA22" si="1">SUM(B17:B21)</f>
        <v>5202.0599999999995</v>
      </c>
      <c r="C22" s="82">
        <f t="shared" si="1"/>
        <v>4928.1170000000002</v>
      </c>
      <c r="D22" s="82">
        <f t="shared" si="1"/>
        <v>4719.2780000000002</v>
      </c>
      <c r="E22" s="82">
        <f t="shared" si="1"/>
        <v>4588.771999999999</v>
      </c>
      <c r="F22" s="82">
        <f t="shared" si="1"/>
        <v>4505.4039999999986</v>
      </c>
      <c r="G22" s="82">
        <f t="shared" si="1"/>
        <v>4501.326</v>
      </c>
      <c r="H22" s="82">
        <f t="shared" si="1"/>
        <v>4497.3439999999991</v>
      </c>
      <c r="I22" s="82">
        <f t="shared" si="1"/>
        <v>4659.1790000000001</v>
      </c>
      <c r="J22" s="82">
        <f t="shared" si="1"/>
        <v>5172.2190000000001</v>
      </c>
      <c r="K22" s="82">
        <f t="shared" si="1"/>
        <v>5694.5109999999995</v>
      </c>
      <c r="L22" s="82">
        <f t="shared" si="1"/>
        <v>6057.68</v>
      </c>
      <c r="M22" s="82">
        <f t="shared" si="1"/>
        <v>6358.576</v>
      </c>
      <c r="N22" s="82">
        <f t="shared" si="1"/>
        <v>5291.1809999999996</v>
      </c>
      <c r="O22" s="82">
        <f t="shared" si="1"/>
        <v>5214.1149999999998</v>
      </c>
      <c r="P22" s="82">
        <f t="shared" si="1"/>
        <v>5184.5190000000002</v>
      </c>
      <c r="Q22" s="82">
        <f t="shared" si="1"/>
        <v>5186.5519999999997</v>
      </c>
      <c r="R22" s="82">
        <f t="shared" si="1"/>
        <v>5220.8919999999998</v>
      </c>
      <c r="S22" s="82">
        <f t="shared" si="1"/>
        <v>6166.3089999999993</v>
      </c>
      <c r="T22" s="82">
        <f t="shared" si="1"/>
        <v>5782.7640000000001</v>
      </c>
      <c r="U22" s="82">
        <f t="shared" si="1"/>
        <v>6056.9309999999996</v>
      </c>
      <c r="V22" s="82">
        <f t="shared" si="1"/>
        <v>6262.9390000000003</v>
      </c>
      <c r="W22" s="82">
        <f t="shared" si="1"/>
        <v>6212.5</v>
      </c>
      <c r="X22" s="82">
        <f t="shared" si="1"/>
        <v>5815.1239999999998</v>
      </c>
      <c r="Y22" s="82">
        <f t="shared" si="1"/>
        <v>5494.2240000000002</v>
      </c>
      <c r="Z22" s="83">
        <f t="shared" si="1"/>
        <v>0</v>
      </c>
      <c r="AA22" s="84">
        <f t="shared" si="1"/>
        <v>128772.51599999999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590.5</v>
      </c>
      <c r="C25" s="66">
        <v>586.6</v>
      </c>
      <c r="D25" s="66">
        <v>582.85</v>
      </c>
      <c r="E25" s="66">
        <v>580.75</v>
      </c>
      <c r="F25" s="66">
        <v>579.4</v>
      </c>
      <c r="G25" s="66">
        <v>579.54999999999995</v>
      </c>
      <c r="H25" s="66">
        <v>578.95000000000005</v>
      </c>
      <c r="I25" s="66">
        <v>578.35</v>
      </c>
      <c r="J25" s="66">
        <v>580.45000000000005</v>
      </c>
      <c r="K25" s="66">
        <v>581.20000000000005</v>
      </c>
      <c r="L25" s="66">
        <v>580.75</v>
      </c>
      <c r="M25" s="66">
        <v>581.04999999999995</v>
      </c>
      <c r="N25" s="66">
        <v>583</v>
      </c>
      <c r="O25" s="66">
        <v>584.65</v>
      </c>
      <c r="P25" s="66">
        <v>584.04999999999995</v>
      </c>
      <c r="Q25" s="66">
        <v>583.15</v>
      </c>
      <c r="R25" s="66">
        <v>586.45000000000005</v>
      </c>
      <c r="S25" s="66">
        <v>592.45000000000005</v>
      </c>
      <c r="T25" s="66">
        <v>598.6</v>
      </c>
      <c r="U25" s="66">
        <v>603.70000000000005</v>
      </c>
      <c r="V25" s="66">
        <v>608.79999999999995</v>
      </c>
      <c r="W25" s="66">
        <v>608.35</v>
      </c>
      <c r="X25" s="66">
        <v>601.6</v>
      </c>
      <c r="Y25" s="66">
        <v>596.35</v>
      </c>
      <c r="Z25" s="67"/>
      <c r="AA25" s="68">
        <f>SUM(B25:Z25)</f>
        <v>14111.550000000001</v>
      </c>
    </row>
    <row r="26" spans="1:27" ht="24.95" customHeight="1" x14ac:dyDescent="0.2">
      <c r="A26" s="69" t="s">
        <v>20</v>
      </c>
      <c r="B26" s="70">
        <v>4626.5600000000004</v>
      </c>
      <c r="C26" s="71">
        <v>4356.5169999999998</v>
      </c>
      <c r="D26" s="71">
        <v>4151.4279999999999</v>
      </c>
      <c r="E26" s="71">
        <v>4008.0219999999999</v>
      </c>
      <c r="F26" s="71">
        <v>3926.0039999999999</v>
      </c>
      <c r="G26" s="71">
        <v>3921.7759999999998</v>
      </c>
      <c r="H26" s="71">
        <v>3918.3939999999998</v>
      </c>
      <c r="I26" s="71">
        <v>4080.8290000000002</v>
      </c>
      <c r="J26" s="71">
        <v>4591.7690000000002</v>
      </c>
      <c r="K26" s="71">
        <v>5113.3109999999997</v>
      </c>
      <c r="L26" s="71">
        <v>5476.93</v>
      </c>
      <c r="M26" s="71">
        <v>5777.5259999999998</v>
      </c>
      <c r="N26" s="71">
        <v>4708.1809999999996</v>
      </c>
      <c r="O26" s="71">
        <v>4629.4650000000001</v>
      </c>
      <c r="P26" s="71">
        <v>4600.4690000000001</v>
      </c>
      <c r="Q26" s="71">
        <v>4603.402</v>
      </c>
      <c r="R26" s="71">
        <v>4634.442</v>
      </c>
      <c r="S26" s="71">
        <v>5573.8590000000004</v>
      </c>
      <c r="T26" s="71">
        <v>5194.1639999999998</v>
      </c>
      <c r="U26" s="71">
        <v>5468.2309999999998</v>
      </c>
      <c r="V26" s="71">
        <v>5674.1390000000001</v>
      </c>
      <c r="W26" s="71">
        <v>5629.15</v>
      </c>
      <c r="X26" s="71">
        <v>5238.5240000000003</v>
      </c>
      <c r="Y26" s="71">
        <v>4897.8739999999998</v>
      </c>
      <c r="Z26" s="72"/>
      <c r="AA26" s="73">
        <f>SUM(B26:Z26)</f>
        <v>114800.96599999999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5217.0600000000004</v>
      </c>
      <c r="C28" s="57">
        <f t="shared" si="2"/>
        <v>4943.1170000000002</v>
      </c>
      <c r="D28" s="57">
        <f t="shared" si="2"/>
        <v>4734.2780000000002</v>
      </c>
      <c r="E28" s="57">
        <f t="shared" si="2"/>
        <v>4588.7719999999999</v>
      </c>
      <c r="F28" s="57">
        <f t="shared" si="2"/>
        <v>4505.4039999999995</v>
      </c>
      <c r="G28" s="57">
        <f t="shared" si="2"/>
        <v>4501.326</v>
      </c>
      <c r="H28" s="57">
        <f t="shared" si="2"/>
        <v>4497.3440000000001</v>
      </c>
      <c r="I28" s="57">
        <f t="shared" si="2"/>
        <v>4659.1790000000001</v>
      </c>
      <c r="J28" s="57">
        <f t="shared" si="2"/>
        <v>5172.2190000000001</v>
      </c>
      <c r="K28" s="57">
        <f t="shared" si="2"/>
        <v>5694.5109999999995</v>
      </c>
      <c r="L28" s="57">
        <f t="shared" si="2"/>
        <v>6057.68</v>
      </c>
      <c r="M28" s="57">
        <f t="shared" si="2"/>
        <v>6358.576</v>
      </c>
      <c r="N28" s="57">
        <f t="shared" si="2"/>
        <v>5291.1809999999996</v>
      </c>
      <c r="O28" s="57">
        <f t="shared" si="2"/>
        <v>5214.1149999999998</v>
      </c>
      <c r="P28" s="57">
        <f t="shared" si="2"/>
        <v>5184.5190000000002</v>
      </c>
      <c r="Q28" s="57">
        <f t="shared" si="2"/>
        <v>5186.5519999999997</v>
      </c>
      <c r="R28" s="57">
        <f t="shared" si="2"/>
        <v>5220.8919999999998</v>
      </c>
      <c r="S28" s="57">
        <f t="shared" si="2"/>
        <v>6166.3090000000002</v>
      </c>
      <c r="T28" s="57">
        <f t="shared" si="2"/>
        <v>5792.7640000000001</v>
      </c>
      <c r="U28" s="57">
        <f t="shared" si="2"/>
        <v>6071.9309999999996</v>
      </c>
      <c r="V28" s="57">
        <f t="shared" si="2"/>
        <v>6282.9390000000003</v>
      </c>
      <c r="W28" s="57">
        <f t="shared" si="2"/>
        <v>6237.5</v>
      </c>
      <c r="X28" s="57">
        <f t="shared" si="2"/>
        <v>5840.1240000000007</v>
      </c>
      <c r="Y28" s="57">
        <f t="shared" si="2"/>
        <v>5494.2240000000002</v>
      </c>
      <c r="Z28" s="58">
        <f t="shared" si="2"/>
        <v>0</v>
      </c>
      <c r="AA28" s="59">
        <f t="shared" si="2"/>
        <v>128912.51599999999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15</v>
      </c>
      <c r="C35" s="93">
        <v>15</v>
      </c>
      <c r="D35" s="93">
        <v>15</v>
      </c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>
        <v>10</v>
      </c>
      <c r="U35" s="93">
        <v>15</v>
      </c>
      <c r="V35" s="93">
        <v>20</v>
      </c>
      <c r="W35" s="93">
        <v>25</v>
      </c>
      <c r="X35" s="93">
        <v>25</v>
      </c>
      <c r="Y35" s="93"/>
      <c r="Z35" s="94"/>
      <c r="AA35" s="73">
        <f t="shared" si="3"/>
        <v>140</v>
      </c>
    </row>
    <row r="36" spans="1:27" ht="30" customHeight="1" thickBot="1" x14ac:dyDescent="0.25">
      <c r="A36" s="80" t="s">
        <v>39</v>
      </c>
      <c r="B36" s="81">
        <f>SUM(B31:B35)</f>
        <v>15</v>
      </c>
      <c r="C36" s="82">
        <f t="shared" ref="C36:Z36" si="4">SUM(C31:C35)</f>
        <v>15</v>
      </c>
      <c r="D36" s="82">
        <f t="shared" si="4"/>
        <v>15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0</v>
      </c>
      <c r="I36" s="82">
        <f t="shared" si="4"/>
        <v>0</v>
      </c>
      <c r="J36" s="82">
        <f t="shared" si="4"/>
        <v>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10</v>
      </c>
      <c r="U36" s="82">
        <f t="shared" si="4"/>
        <v>15</v>
      </c>
      <c r="V36" s="82">
        <f t="shared" si="4"/>
        <v>20</v>
      </c>
      <c r="W36" s="82">
        <f t="shared" si="4"/>
        <v>25</v>
      </c>
      <c r="X36" s="82">
        <f t="shared" si="4"/>
        <v>25</v>
      </c>
      <c r="Y36" s="82">
        <f t="shared" si="4"/>
        <v>0</v>
      </c>
      <c r="Z36" s="83">
        <f t="shared" si="4"/>
        <v>0</v>
      </c>
      <c r="AA36" s="84">
        <f t="shared" si="3"/>
        <v>140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5217.0599999999995</v>
      </c>
      <c r="C39" s="82">
        <f t="shared" ref="C39:Z39" si="6">SUM(C10:C13)+C22+C36</f>
        <v>4943.1170000000002</v>
      </c>
      <c r="D39" s="82">
        <f t="shared" si="6"/>
        <v>4734.2780000000002</v>
      </c>
      <c r="E39" s="82">
        <f t="shared" si="6"/>
        <v>4588.771999999999</v>
      </c>
      <c r="F39" s="82">
        <f t="shared" si="6"/>
        <v>4505.4039999999986</v>
      </c>
      <c r="G39" s="82">
        <f t="shared" si="6"/>
        <v>4501.326</v>
      </c>
      <c r="H39" s="82">
        <f t="shared" si="6"/>
        <v>4497.3439999999991</v>
      </c>
      <c r="I39" s="82">
        <f t="shared" si="6"/>
        <v>4659.1790000000001</v>
      </c>
      <c r="J39" s="82">
        <f t="shared" si="6"/>
        <v>5172.2190000000001</v>
      </c>
      <c r="K39" s="82">
        <f t="shared" si="6"/>
        <v>5694.5109999999995</v>
      </c>
      <c r="L39" s="82">
        <f t="shared" si="6"/>
        <v>6057.68</v>
      </c>
      <c r="M39" s="82">
        <f t="shared" si="6"/>
        <v>6358.576</v>
      </c>
      <c r="N39" s="82">
        <f t="shared" si="6"/>
        <v>5291.1809999999996</v>
      </c>
      <c r="O39" s="82">
        <f t="shared" si="6"/>
        <v>5214.1149999999998</v>
      </c>
      <c r="P39" s="82">
        <f t="shared" si="6"/>
        <v>5184.5190000000002</v>
      </c>
      <c r="Q39" s="82">
        <f t="shared" si="6"/>
        <v>5186.5519999999997</v>
      </c>
      <c r="R39" s="82">
        <f t="shared" si="6"/>
        <v>5220.8919999999998</v>
      </c>
      <c r="S39" s="82">
        <f t="shared" si="6"/>
        <v>6166.3089999999993</v>
      </c>
      <c r="T39" s="82">
        <f t="shared" si="6"/>
        <v>5792.7640000000001</v>
      </c>
      <c r="U39" s="82">
        <f t="shared" si="6"/>
        <v>6071.9309999999996</v>
      </c>
      <c r="V39" s="82">
        <f t="shared" si="6"/>
        <v>6282.9390000000003</v>
      </c>
      <c r="W39" s="82">
        <f t="shared" si="6"/>
        <v>6237.5</v>
      </c>
      <c r="X39" s="82">
        <f t="shared" si="6"/>
        <v>5840.1239999999998</v>
      </c>
      <c r="Y39" s="82">
        <f t="shared" si="6"/>
        <v>5494.2240000000002</v>
      </c>
      <c r="Z39" s="83">
        <f t="shared" si="6"/>
        <v>0</v>
      </c>
      <c r="AA39" s="95">
        <f>SUM(B39:Z39)</f>
        <v>128912.51599999999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2020-09-06T02:01:23Z</dcterms:created>
  <dcterms:modified xsi:type="dcterms:W3CDTF">2020-09-06T02:01:24Z</dcterms:modified>
</cp:coreProperties>
</file>