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[1]SPOT_Orders_OverView_01!$A$43:$A$67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9" i="5" l="1"/>
  <c r="T39" i="5"/>
  <c r="N39" i="5"/>
  <c r="L39" i="5"/>
  <c r="F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O39" i="5" s="1"/>
  <c r="N36" i="5"/>
  <c r="M36" i="5"/>
  <c r="L36" i="5"/>
  <c r="K36" i="5"/>
  <c r="J36" i="5"/>
  <c r="I36" i="5"/>
  <c r="H36" i="5"/>
  <c r="G36" i="5"/>
  <c r="G39" i="5" s="1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8" i="5" s="1"/>
  <c r="AA25" i="5"/>
  <c r="AA22" i="5"/>
  <c r="Z22" i="5"/>
  <c r="Z39" i="5" s="1"/>
  <c r="Y22" i="5"/>
  <c r="Y39" i="5" s="1"/>
  <c r="X22" i="5"/>
  <c r="X39" i="5" s="1"/>
  <c r="W22" i="5"/>
  <c r="W39" i="5" s="1"/>
  <c r="V22" i="5"/>
  <c r="U22" i="5"/>
  <c r="U39" i="5" s="1"/>
  <c r="T22" i="5"/>
  <c r="S22" i="5"/>
  <c r="S39" i="5" s="1"/>
  <c r="R22" i="5"/>
  <c r="R39" i="5" s="1"/>
  <c r="Q22" i="5"/>
  <c r="Q39" i="5" s="1"/>
  <c r="P22" i="5"/>
  <c r="P39" i="5" s="1"/>
  <c r="O22" i="5"/>
  <c r="N22" i="5"/>
  <c r="M22" i="5"/>
  <c r="M39" i="5" s="1"/>
  <c r="L22" i="5"/>
  <c r="K22" i="5"/>
  <c r="K39" i="5" s="1"/>
  <c r="J22" i="5"/>
  <c r="J39" i="5" s="1"/>
  <c r="I22" i="5"/>
  <c r="I39" i="5" s="1"/>
  <c r="H22" i="5"/>
  <c r="H39" i="5" s="1"/>
  <c r="G22" i="5"/>
  <c r="F22" i="5"/>
  <c r="E22" i="5"/>
  <c r="E39" i="5" s="1"/>
  <c r="D22" i="5"/>
  <c r="C22" i="5"/>
  <c r="C39" i="5" s="1"/>
  <c r="B22" i="5"/>
  <c r="B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<sst xmlns="http://schemas.openxmlformats.org/spreadsheetml/2006/main" count="74" uniqueCount="41">
  <si>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04:59:06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</si>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</sst>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413.91200000000003</c:v>
                </c:pt>
                <c:pt idx="17">
                  <c:v>386.22800000000001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479.33199999999999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E-4FAF-A203-085940732D16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2983.9</c:v>
                </c:pt>
                <c:pt idx="1">
                  <c:v>2752.69</c:v>
                </c:pt>
                <c:pt idx="2">
                  <c:v>2380.4</c:v>
                </c:pt>
                <c:pt idx="3">
                  <c:v>2304.4</c:v>
                </c:pt>
                <c:pt idx="4">
                  <c:v>2044.2570000000001</c:v>
                </c:pt>
                <c:pt idx="5">
                  <c:v>2035.902</c:v>
                </c:pt>
                <c:pt idx="6">
                  <c:v>1919.17</c:v>
                </c:pt>
                <c:pt idx="7">
                  <c:v>2048.8710000000001</c:v>
                </c:pt>
                <c:pt idx="8">
                  <c:v>2114.9160000000002</c:v>
                </c:pt>
                <c:pt idx="9">
                  <c:v>2322.5569999999998</c:v>
                </c:pt>
                <c:pt idx="10">
                  <c:v>2313.826</c:v>
                </c:pt>
                <c:pt idx="11">
                  <c:v>2439.9</c:v>
                </c:pt>
                <c:pt idx="12">
                  <c:v>2385.0950000000003</c:v>
                </c:pt>
                <c:pt idx="13">
                  <c:v>2380.7539999999999</c:v>
                </c:pt>
                <c:pt idx="14">
                  <c:v>2441.346</c:v>
                </c:pt>
                <c:pt idx="15">
                  <c:v>2553.855</c:v>
                </c:pt>
                <c:pt idx="16">
                  <c:v>2672.9</c:v>
                </c:pt>
                <c:pt idx="17">
                  <c:v>3035.9</c:v>
                </c:pt>
                <c:pt idx="18">
                  <c:v>2813.3330000000001</c:v>
                </c:pt>
                <c:pt idx="19">
                  <c:v>2782.9049999999997</c:v>
                </c:pt>
                <c:pt idx="20">
                  <c:v>2797.2950000000001</c:v>
                </c:pt>
                <c:pt idx="21">
                  <c:v>3086.9</c:v>
                </c:pt>
                <c:pt idx="22">
                  <c:v>2837.9</c:v>
                </c:pt>
                <c:pt idx="23">
                  <c:v>2840.9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9E-4FAF-A203-085940732D16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903.57500000000005</c:v>
                </c:pt>
                <c:pt idx="1">
                  <c:v>818.28899999999999</c:v>
                </c:pt>
                <c:pt idx="2">
                  <c:v>905.63400000000001</c:v>
                </c:pt>
                <c:pt idx="3">
                  <c:v>819.58299999999997</c:v>
                </c:pt>
                <c:pt idx="4">
                  <c:v>816.92899999999997</c:v>
                </c:pt>
                <c:pt idx="5">
                  <c:v>818.40100000000007</c:v>
                </c:pt>
                <c:pt idx="6">
                  <c:v>979</c:v>
                </c:pt>
                <c:pt idx="7">
                  <c:v>746</c:v>
                </c:pt>
                <c:pt idx="8">
                  <c:v>623</c:v>
                </c:pt>
                <c:pt idx="9">
                  <c:v>622.99099999999999</c:v>
                </c:pt>
                <c:pt idx="10">
                  <c:v>730</c:v>
                </c:pt>
                <c:pt idx="11">
                  <c:v>786.03700000000003</c:v>
                </c:pt>
                <c:pt idx="12">
                  <c:v>969</c:v>
                </c:pt>
                <c:pt idx="13">
                  <c:v>983</c:v>
                </c:pt>
                <c:pt idx="14">
                  <c:v>1048</c:v>
                </c:pt>
                <c:pt idx="15">
                  <c:v>984</c:v>
                </c:pt>
                <c:pt idx="16">
                  <c:v>1050</c:v>
                </c:pt>
                <c:pt idx="17">
                  <c:v>1068</c:v>
                </c:pt>
                <c:pt idx="18">
                  <c:v>746</c:v>
                </c:pt>
                <c:pt idx="19">
                  <c:v>747</c:v>
                </c:pt>
                <c:pt idx="20">
                  <c:v>809.44299999999998</c:v>
                </c:pt>
                <c:pt idx="21">
                  <c:v>829</c:v>
                </c:pt>
                <c:pt idx="22">
                  <c:v>936.65100000000007</c:v>
                </c:pt>
                <c:pt idx="23">
                  <c:v>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9E-4FAF-A203-085940732D16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1023.116</c:v>
                </c:pt>
                <c:pt idx="1">
                  <c:v>1046.664</c:v>
                </c:pt>
                <c:pt idx="2">
                  <c:v>1103.442</c:v>
                </c:pt>
                <c:pt idx="3">
                  <c:v>1200.5330000000004</c:v>
                </c:pt>
                <c:pt idx="4">
                  <c:v>1293.7029999999997</c:v>
                </c:pt>
                <c:pt idx="5">
                  <c:v>1373.08</c:v>
                </c:pt>
                <c:pt idx="6">
                  <c:v>1501.9890000000003</c:v>
                </c:pt>
                <c:pt idx="7">
                  <c:v>1877.7340000000002</c:v>
                </c:pt>
                <c:pt idx="8">
                  <c:v>2415.7660000000005</c:v>
                </c:pt>
                <c:pt idx="9">
                  <c:v>2857.226000000001</c:v>
                </c:pt>
                <c:pt idx="10">
                  <c:v>3066.9380000000001</c:v>
                </c:pt>
                <c:pt idx="11">
                  <c:v>3136.4410000000007</c:v>
                </c:pt>
                <c:pt idx="12">
                  <c:v>3177.6149999999998</c:v>
                </c:pt>
                <c:pt idx="13">
                  <c:v>3122.9139999999993</c:v>
                </c:pt>
                <c:pt idx="14">
                  <c:v>2982.8270000000002</c:v>
                </c:pt>
                <c:pt idx="15">
                  <c:v>2745.0930000000008</c:v>
                </c:pt>
                <c:pt idx="16">
                  <c:v>2469.509</c:v>
                </c:pt>
                <c:pt idx="17">
                  <c:v>1973.1979999999999</c:v>
                </c:pt>
                <c:pt idx="18">
                  <c:v>1391.4430000000002</c:v>
                </c:pt>
                <c:pt idx="19">
                  <c:v>1233.27</c:v>
                </c:pt>
                <c:pt idx="20">
                  <c:v>1213.6569999999997</c:v>
                </c:pt>
                <c:pt idx="21">
                  <c:v>1273.9200000000003</c:v>
                </c:pt>
                <c:pt idx="22">
                  <c:v>1250.7910000000004</c:v>
                </c:pt>
                <c:pt idx="23">
                  <c:v>1288.4080000000001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9E-4FAF-A203-085940732D16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114</c:v>
                </c:pt>
                <c:pt idx="5">
                  <c:v>114</c:v>
                </c:pt>
                <c:pt idx="6">
                  <c:v>114</c:v>
                </c:pt>
                <c:pt idx="7">
                  <c:v>259</c:v>
                </c:pt>
                <c:pt idx="8">
                  <c:v>259</c:v>
                </c:pt>
                <c:pt idx="9">
                  <c:v>259</c:v>
                </c:pt>
                <c:pt idx="10">
                  <c:v>224</c:v>
                </c:pt>
                <c:pt idx="11">
                  <c:v>179</c:v>
                </c:pt>
                <c:pt idx="12">
                  <c:v>164</c:v>
                </c:pt>
                <c:pt idx="13">
                  <c:v>154</c:v>
                </c:pt>
                <c:pt idx="14">
                  <c:v>114</c:v>
                </c:pt>
                <c:pt idx="15">
                  <c:v>114</c:v>
                </c:pt>
                <c:pt idx="16">
                  <c:v>114</c:v>
                </c:pt>
                <c:pt idx="17">
                  <c:v>184</c:v>
                </c:pt>
                <c:pt idx="18">
                  <c:v>1554</c:v>
                </c:pt>
                <c:pt idx="19">
                  <c:v>1698</c:v>
                </c:pt>
                <c:pt idx="20">
                  <c:v>1683</c:v>
                </c:pt>
                <c:pt idx="21">
                  <c:v>1217</c:v>
                </c:pt>
                <c:pt idx="22">
                  <c:v>783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9E-4FAF-A203-085940732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5415.5910000000003</c:v>
                </c:pt>
                <c:pt idx="1">
                  <c:v>5077.643</c:v>
                </c:pt>
                <c:pt idx="2">
                  <c:v>4849.4759999999997</c:v>
                </c:pt>
                <c:pt idx="3">
                  <c:v>4784.5159999999996</c:v>
                </c:pt>
                <c:pt idx="4">
                  <c:v>4614.8890000000001</c:v>
                </c:pt>
                <c:pt idx="5">
                  <c:v>4687.3829999999998</c:v>
                </c:pt>
                <c:pt idx="6">
                  <c:v>4860.1589999999997</c:v>
                </c:pt>
                <c:pt idx="7">
                  <c:v>5277.6049999999996</c:v>
                </c:pt>
                <c:pt idx="8">
                  <c:v>5758.6819999999998</c:v>
                </c:pt>
                <c:pt idx="9">
                  <c:v>6407.7740000000003</c:v>
                </c:pt>
                <c:pt idx="10">
                  <c:v>6680.7640000000001</c:v>
                </c:pt>
                <c:pt idx="11">
                  <c:v>6887.3779999999997</c:v>
                </c:pt>
                <c:pt idx="12">
                  <c:v>7041.71</c:v>
                </c:pt>
                <c:pt idx="13">
                  <c:v>6986.6679999999997</c:v>
                </c:pt>
                <c:pt idx="14">
                  <c:v>6932.1729999999998</c:v>
                </c:pt>
                <c:pt idx="15">
                  <c:v>6742.9480000000003</c:v>
                </c:pt>
                <c:pt idx="16">
                  <c:v>6720.3209999999999</c:v>
                </c:pt>
                <c:pt idx="17">
                  <c:v>6647.326</c:v>
                </c:pt>
                <c:pt idx="18">
                  <c:v>6850.7759999999998</c:v>
                </c:pt>
                <c:pt idx="19">
                  <c:v>6807.1750000000002</c:v>
                </c:pt>
                <c:pt idx="20">
                  <c:v>6849.3950000000004</c:v>
                </c:pt>
                <c:pt idx="21">
                  <c:v>6752.82</c:v>
                </c:pt>
                <c:pt idx="22">
                  <c:v>6154.3419999999996</c:v>
                </c:pt>
                <c:pt idx="23">
                  <c:v>5769.64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9E-4FAF-A203-085940732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56.86</c:v>
                </c:pt>
                <c:pt idx="1">
                  <c:v>47.44</c:v>
                </c:pt>
                <c:pt idx="2">
                  <c:v>42.41</c:v>
                </c:pt>
                <c:pt idx="3">
                  <c:v>39.880000000000003</c:v>
                </c:pt>
                <c:pt idx="4">
                  <c:v>36.659999999999997</c:v>
                </c:pt>
                <c:pt idx="5">
                  <c:v>36.409999999999997</c:v>
                </c:pt>
                <c:pt idx="6">
                  <c:v>35.94</c:v>
                </c:pt>
                <c:pt idx="7">
                  <c:v>35.15</c:v>
                </c:pt>
                <c:pt idx="8">
                  <c:v>36.25</c:v>
                </c:pt>
                <c:pt idx="9">
                  <c:v>36.729999999999997</c:v>
                </c:pt>
                <c:pt idx="10">
                  <c:v>35.14</c:v>
                </c:pt>
                <c:pt idx="11">
                  <c:v>37.19</c:v>
                </c:pt>
                <c:pt idx="12">
                  <c:v>46.68</c:v>
                </c:pt>
                <c:pt idx="13">
                  <c:v>46.68</c:v>
                </c:pt>
                <c:pt idx="14">
                  <c:v>46.71</c:v>
                </c:pt>
                <c:pt idx="15">
                  <c:v>47.34</c:v>
                </c:pt>
                <c:pt idx="16">
                  <c:v>67.13</c:v>
                </c:pt>
                <c:pt idx="17">
                  <c:v>65.510000000000005</c:v>
                </c:pt>
                <c:pt idx="18">
                  <c:v>36.9</c:v>
                </c:pt>
                <c:pt idx="19">
                  <c:v>40.11</c:v>
                </c:pt>
                <c:pt idx="20">
                  <c:v>42.51</c:v>
                </c:pt>
                <c:pt idx="21">
                  <c:v>59.52</c:v>
                </c:pt>
                <c:pt idx="22">
                  <c:v>61.74</c:v>
                </c:pt>
                <c:pt idx="23">
                  <c:v>67.12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9E-4FAF-A203-085940732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44064</v>
          </cell>
        </row>
        <row r="4">
          <cell r="C4" t="str">
            <v>DAM</v>
          </cell>
        </row>
        <row r="18">
          <cell r="C18">
            <v>8545.4719999999998</v>
          </cell>
        </row>
        <row r="19">
          <cell r="C19">
            <v>60289.872000000025</v>
          </cell>
        </row>
        <row r="20">
          <cell r="C20">
            <v>9961</v>
          </cell>
        </row>
        <row r="21">
          <cell r="C21">
            <v>20741.533000000003</v>
          </cell>
        </row>
        <row r="22">
          <cell r="C22">
            <v>46019.276999999995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21135.075999999997</v>
          </cell>
        </row>
        <row r="31">
          <cell r="C31">
            <v>29202.404000000002</v>
          </cell>
        </row>
        <row r="32">
          <cell r="C32">
            <v>90855.892999999996</v>
          </cell>
        </row>
        <row r="33">
          <cell r="C33">
            <v>0</v>
          </cell>
        </row>
        <row r="34">
          <cell r="C34">
            <v>2459.8310000000001</v>
          </cell>
        </row>
        <row r="35">
          <cell r="C35">
            <v>1903.95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56.86</v>
          </cell>
          <cell r="C7">
            <v>47.44</v>
          </cell>
          <cell r="D7">
            <v>42.41</v>
          </cell>
          <cell r="E7">
            <v>39.880000000000003</v>
          </cell>
          <cell r="F7">
            <v>36.659999999999997</v>
          </cell>
          <cell r="G7">
            <v>36.409999999999997</v>
          </cell>
          <cell r="H7">
            <v>35.94</v>
          </cell>
          <cell r="I7">
            <v>35.15</v>
          </cell>
          <cell r="J7">
            <v>36.25</v>
          </cell>
          <cell r="K7">
            <v>36.729999999999997</v>
          </cell>
          <cell r="L7">
            <v>35.14</v>
          </cell>
          <cell r="M7">
            <v>37.19</v>
          </cell>
          <cell r="N7">
            <v>46.68</v>
          </cell>
          <cell r="O7">
            <v>46.68</v>
          </cell>
          <cell r="P7">
            <v>46.71</v>
          </cell>
          <cell r="Q7">
            <v>47.34</v>
          </cell>
          <cell r="R7">
            <v>67.13</v>
          </cell>
          <cell r="S7">
            <v>65.510000000000005</v>
          </cell>
          <cell r="T7">
            <v>36.9</v>
          </cell>
          <cell r="U7">
            <v>40.11</v>
          </cell>
          <cell r="V7">
            <v>42.51</v>
          </cell>
          <cell r="W7">
            <v>59.52</v>
          </cell>
          <cell r="X7">
            <v>61.74</v>
          </cell>
          <cell r="Y7">
            <v>67.12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246</v>
          </cell>
          <cell r="S20">
            <v>235.22800000000001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246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167.91200000000001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233.33199999999999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374.678</v>
          </cell>
          <cell r="J25">
            <v>390</v>
          </cell>
          <cell r="K25">
            <v>390</v>
          </cell>
          <cell r="L25">
            <v>334.42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400</v>
          </cell>
        </row>
        <row r="26">
          <cell r="B26">
            <v>158</v>
          </cell>
          <cell r="C26">
            <v>158</v>
          </cell>
          <cell r="D26">
            <v>158</v>
          </cell>
          <cell r="E26">
            <v>158</v>
          </cell>
          <cell r="F26">
            <v>157</v>
          </cell>
          <cell r="G26">
            <v>156</v>
          </cell>
          <cell r="H26">
            <v>155</v>
          </cell>
          <cell r="I26">
            <v>154</v>
          </cell>
          <cell r="J26">
            <v>154</v>
          </cell>
          <cell r="K26">
            <v>154</v>
          </cell>
          <cell r="L26">
            <v>154</v>
          </cell>
          <cell r="M26">
            <v>154</v>
          </cell>
          <cell r="N26">
            <v>154</v>
          </cell>
          <cell r="O26">
            <v>154</v>
          </cell>
          <cell r="P26">
            <v>154</v>
          </cell>
          <cell r="Q26">
            <v>154</v>
          </cell>
          <cell r="R26">
            <v>240</v>
          </cell>
          <cell r="S26">
            <v>320</v>
          </cell>
          <cell r="T26">
            <v>413</v>
          </cell>
          <cell r="U26">
            <v>326</v>
          </cell>
          <cell r="V26">
            <v>328</v>
          </cell>
          <cell r="W26">
            <v>265</v>
          </cell>
        </row>
        <row r="27">
          <cell r="B27">
            <v>139</v>
          </cell>
          <cell r="C27">
            <v>139</v>
          </cell>
          <cell r="D27">
            <v>139</v>
          </cell>
          <cell r="E27">
            <v>139</v>
          </cell>
          <cell r="F27">
            <v>137</v>
          </cell>
          <cell r="G27">
            <v>134</v>
          </cell>
          <cell r="J27">
            <v>22.984999999999999</v>
          </cell>
          <cell r="K27">
            <v>125</v>
          </cell>
          <cell r="M27">
            <v>125</v>
          </cell>
          <cell r="N27">
            <v>125</v>
          </cell>
          <cell r="O27">
            <v>125</v>
          </cell>
          <cell r="P27">
            <v>125</v>
          </cell>
          <cell r="Q27">
            <v>125</v>
          </cell>
          <cell r="R27">
            <v>125</v>
          </cell>
          <cell r="S27">
            <v>126</v>
          </cell>
          <cell r="T27">
            <v>128</v>
          </cell>
          <cell r="U27">
            <v>131</v>
          </cell>
          <cell r="V27">
            <v>134</v>
          </cell>
          <cell r="W27">
            <v>136</v>
          </cell>
          <cell r="X27">
            <v>137</v>
          </cell>
          <cell r="Y27">
            <v>139</v>
          </cell>
        </row>
        <row r="28">
          <cell r="B28">
            <v>417</v>
          </cell>
          <cell r="C28">
            <v>419</v>
          </cell>
          <cell r="D28">
            <v>139</v>
          </cell>
          <cell r="E28">
            <v>139</v>
          </cell>
          <cell r="F28">
            <v>139</v>
          </cell>
          <cell r="G28">
            <v>139</v>
          </cell>
          <cell r="H28">
            <v>139</v>
          </cell>
          <cell r="I28">
            <v>139</v>
          </cell>
          <cell r="J28">
            <v>139</v>
          </cell>
          <cell r="K28">
            <v>139</v>
          </cell>
          <cell r="L28">
            <v>139</v>
          </cell>
          <cell r="M28">
            <v>139</v>
          </cell>
          <cell r="N28">
            <v>235.91499999999999</v>
          </cell>
          <cell r="O28">
            <v>243.18799999999999</v>
          </cell>
          <cell r="P28">
            <v>301.339</v>
          </cell>
          <cell r="Q28">
            <v>388</v>
          </cell>
          <cell r="R28">
            <v>294</v>
          </cell>
          <cell r="S28">
            <v>301</v>
          </cell>
          <cell r="T28">
            <v>139</v>
          </cell>
          <cell r="U28">
            <v>139</v>
          </cell>
          <cell r="V28">
            <v>139</v>
          </cell>
          <cell r="W28">
            <v>317</v>
          </cell>
          <cell r="X28">
            <v>320</v>
          </cell>
          <cell r="Y28">
            <v>320</v>
          </cell>
        </row>
        <row r="29">
          <cell r="B29">
            <v>385</v>
          </cell>
          <cell r="C29">
            <v>388</v>
          </cell>
          <cell r="D29">
            <v>388</v>
          </cell>
          <cell r="E29">
            <v>391</v>
          </cell>
          <cell r="F29">
            <v>391</v>
          </cell>
          <cell r="G29">
            <v>391</v>
          </cell>
          <cell r="H29">
            <v>385</v>
          </cell>
          <cell r="I29">
            <v>380</v>
          </cell>
          <cell r="J29">
            <v>370</v>
          </cell>
          <cell r="K29">
            <v>364</v>
          </cell>
          <cell r="L29">
            <v>358</v>
          </cell>
          <cell r="M29">
            <v>351</v>
          </cell>
          <cell r="N29">
            <v>347</v>
          </cell>
          <cell r="O29">
            <v>343</v>
          </cell>
          <cell r="P29">
            <v>347</v>
          </cell>
          <cell r="Q29">
            <v>351</v>
          </cell>
          <cell r="R29">
            <v>354</v>
          </cell>
          <cell r="S29">
            <v>358</v>
          </cell>
          <cell r="T29">
            <v>364</v>
          </cell>
          <cell r="U29">
            <v>370</v>
          </cell>
          <cell r="V29">
            <v>377</v>
          </cell>
          <cell r="W29">
            <v>382</v>
          </cell>
          <cell r="X29">
            <v>385</v>
          </cell>
          <cell r="Y29">
            <v>385</v>
          </cell>
        </row>
        <row r="34">
          <cell r="B34">
            <v>349</v>
          </cell>
          <cell r="C34">
            <v>341.79</v>
          </cell>
          <cell r="D34">
            <v>298.5</v>
          </cell>
          <cell r="E34">
            <v>300.5</v>
          </cell>
          <cell r="F34">
            <v>295.35700000000003</v>
          </cell>
          <cell r="G34">
            <v>292.00200000000001</v>
          </cell>
          <cell r="H34">
            <v>284.46699999999998</v>
          </cell>
          <cell r="I34">
            <v>271.44299999999998</v>
          </cell>
          <cell r="J34">
            <v>287.53100000000001</v>
          </cell>
          <cell r="K34">
            <v>289.42200000000003</v>
          </cell>
          <cell r="L34">
            <v>268.08699999999999</v>
          </cell>
          <cell r="M34">
            <v>291.5</v>
          </cell>
          <cell r="N34">
            <v>322.27999999999997</v>
          </cell>
          <cell r="O34">
            <v>320.666</v>
          </cell>
          <cell r="P34">
            <v>320.10700000000003</v>
          </cell>
          <cell r="Q34">
            <v>325.30500000000001</v>
          </cell>
          <cell r="R34">
            <v>339</v>
          </cell>
          <cell r="S34">
            <v>339</v>
          </cell>
          <cell r="T34">
            <v>288.75</v>
          </cell>
          <cell r="U34">
            <v>291.5</v>
          </cell>
          <cell r="V34">
            <v>292</v>
          </cell>
          <cell r="W34">
            <v>345</v>
          </cell>
          <cell r="X34">
            <v>349</v>
          </cell>
          <cell r="Y34">
            <v>349</v>
          </cell>
        </row>
        <row r="35">
          <cell r="B35">
            <v>230</v>
          </cell>
          <cell r="H35">
            <v>41</v>
          </cell>
          <cell r="I35">
            <v>251.85</v>
          </cell>
          <cell r="J35">
            <v>273.5</v>
          </cell>
          <cell r="K35">
            <v>283.23500000000001</v>
          </cell>
          <cell r="L35">
            <v>252.41900000000001</v>
          </cell>
          <cell r="M35">
            <v>286.5</v>
          </cell>
          <cell r="N35">
            <v>338</v>
          </cell>
          <cell r="O35">
            <v>332</v>
          </cell>
          <cell r="P35">
            <v>331</v>
          </cell>
          <cell r="Q35">
            <v>329</v>
          </cell>
          <cell r="R35">
            <v>328</v>
          </cell>
          <cell r="S35">
            <v>334</v>
          </cell>
          <cell r="T35">
            <v>282.68299999999999</v>
          </cell>
          <cell r="U35">
            <v>288.505</v>
          </cell>
          <cell r="V35">
            <v>324.39499999999998</v>
          </cell>
          <cell r="W35">
            <v>347</v>
          </cell>
          <cell r="X35">
            <v>346</v>
          </cell>
          <cell r="Y35">
            <v>346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393</v>
          </cell>
          <cell r="C37">
            <v>394</v>
          </cell>
          <cell r="D37">
            <v>395</v>
          </cell>
          <cell r="E37">
            <v>394</v>
          </cell>
          <cell r="F37">
            <v>392</v>
          </cell>
          <cell r="G37">
            <v>391</v>
          </cell>
          <cell r="H37">
            <v>386.803</v>
          </cell>
          <cell r="I37">
            <v>350</v>
          </cell>
          <cell r="J37">
            <v>350</v>
          </cell>
          <cell r="K37">
            <v>350</v>
          </cell>
          <cell r="L37">
            <v>350</v>
          </cell>
          <cell r="M37">
            <v>250</v>
          </cell>
          <cell r="R37">
            <v>100</v>
          </cell>
          <cell r="S37">
            <v>360</v>
          </cell>
          <cell r="T37">
            <v>350</v>
          </cell>
          <cell r="U37">
            <v>384</v>
          </cell>
          <cell r="V37">
            <v>350</v>
          </cell>
          <cell r="W37">
            <v>392</v>
          </cell>
          <cell r="X37">
            <v>393</v>
          </cell>
          <cell r="Y37">
            <v>394</v>
          </cell>
        </row>
        <row r="38">
          <cell r="B38">
            <v>380</v>
          </cell>
          <cell r="C38">
            <v>380</v>
          </cell>
          <cell r="D38">
            <v>330</v>
          </cell>
          <cell r="E38">
            <v>250</v>
          </cell>
          <cell r="K38">
            <v>100</v>
          </cell>
          <cell r="L38">
            <v>330</v>
          </cell>
          <cell r="M38">
            <v>330</v>
          </cell>
          <cell r="N38">
            <v>350</v>
          </cell>
          <cell r="O38">
            <v>350</v>
          </cell>
          <cell r="P38">
            <v>350</v>
          </cell>
          <cell r="Q38">
            <v>368.65</v>
          </cell>
          <cell r="R38">
            <v>380</v>
          </cell>
          <cell r="S38">
            <v>380</v>
          </cell>
          <cell r="T38">
            <v>330</v>
          </cell>
          <cell r="U38">
            <v>330</v>
          </cell>
          <cell r="V38">
            <v>330</v>
          </cell>
          <cell r="W38">
            <v>380</v>
          </cell>
          <cell r="X38">
            <v>380</v>
          </cell>
          <cell r="Y38">
            <v>380</v>
          </cell>
        </row>
        <row r="42">
          <cell r="T42">
            <v>376</v>
          </cell>
          <cell r="U42">
            <v>376</v>
          </cell>
          <cell r="V42">
            <v>376</v>
          </cell>
          <cell r="W42">
            <v>376</v>
          </cell>
          <cell r="X42">
            <v>346</v>
          </cell>
        </row>
        <row r="43">
          <cell r="T43">
            <v>317</v>
          </cell>
          <cell r="U43">
            <v>320</v>
          </cell>
          <cell r="V43">
            <v>320</v>
          </cell>
          <cell r="W43">
            <v>297</v>
          </cell>
          <cell r="X43">
            <v>46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S46">
            <v>70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240</v>
          </cell>
        </row>
        <row r="47">
          <cell r="T47">
            <v>170</v>
          </cell>
          <cell r="U47">
            <v>210</v>
          </cell>
          <cell r="V47">
            <v>210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45</v>
          </cell>
          <cell r="W48">
            <v>45</v>
          </cell>
          <cell r="X48">
            <v>15</v>
          </cell>
        </row>
        <row r="49">
          <cell r="T49">
            <v>126</v>
          </cell>
          <cell r="U49">
            <v>126</v>
          </cell>
          <cell r="V49">
            <v>126</v>
          </cell>
          <cell r="W49">
            <v>96</v>
          </cell>
        </row>
        <row r="51">
          <cell r="T51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T55">
            <v>25</v>
          </cell>
          <cell r="U55">
            <v>75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114</v>
          </cell>
          <cell r="C57">
            <v>114</v>
          </cell>
          <cell r="D57">
            <v>114</v>
          </cell>
          <cell r="E57">
            <v>114</v>
          </cell>
          <cell r="F57">
            <v>114</v>
          </cell>
          <cell r="G57">
            <v>114</v>
          </cell>
          <cell r="H57">
            <v>114</v>
          </cell>
          <cell r="I57">
            <v>114</v>
          </cell>
          <cell r="J57">
            <v>114</v>
          </cell>
          <cell r="K57">
            <v>114</v>
          </cell>
          <cell r="L57">
            <v>114</v>
          </cell>
          <cell r="M57">
            <v>114</v>
          </cell>
          <cell r="N57">
            <v>114</v>
          </cell>
          <cell r="O57">
            <v>114</v>
          </cell>
          <cell r="P57">
            <v>114</v>
          </cell>
          <cell r="Q57">
            <v>114</v>
          </cell>
          <cell r="R57">
            <v>114</v>
          </cell>
          <cell r="S57">
            <v>114</v>
          </cell>
          <cell r="T57">
            <v>114</v>
          </cell>
          <cell r="U57">
            <v>76</v>
          </cell>
          <cell r="V57">
            <v>76</v>
          </cell>
          <cell r="W57">
            <v>76</v>
          </cell>
          <cell r="X57">
            <v>76</v>
          </cell>
          <cell r="Y57">
            <v>114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1023.116</v>
          </cell>
          <cell r="C61">
            <v>1046.664</v>
          </cell>
          <cell r="D61">
            <v>1103.442</v>
          </cell>
          <cell r="E61">
            <v>1200.5330000000004</v>
          </cell>
          <cell r="F61">
            <v>1293.7029999999997</v>
          </cell>
          <cell r="G61">
            <v>1373.08</v>
          </cell>
          <cell r="H61">
            <v>1501.9890000000003</v>
          </cell>
          <cell r="I61">
            <v>1877.7340000000002</v>
          </cell>
          <cell r="J61">
            <v>2415.7660000000005</v>
          </cell>
          <cell r="K61">
            <v>2857.226000000001</v>
          </cell>
          <cell r="L61">
            <v>3066.9380000000001</v>
          </cell>
          <cell r="M61">
            <v>3136.4410000000007</v>
          </cell>
          <cell r="N61">
            <v>3177.6149999999998</v>
          </cell>
          <cell r="O61">
            <v>3122.9139999999993</v>
          </cell>
          <cell r="P61">
            <v>2982.8270000000002</v>
          </cell>
          <cell r="Q61">
            <v>2745.0930000000008</v>
          </cell>
          <cell r="R61">
            <v>2469.509</v>
          </cell>
          <cell r="S61">
            <v>1973.1979999999999</v>
          </cell>
          <cell r="T61">
            <v>1391.4430000000002</v>
          </cell>
          <cell r="U61">
            <v>1233.27</v>
          </cell>
          <cell r="V61">
            <v>1213.6569999999997</v>
          </cell>
          <cell r="W61">
            <v>1273.9200000000003</v>
          </cell>
          <cell r="X61">
            <v>1250.7910000000004</v>
          </cell>
          <cell r="Y61">
            <v>1288.4080000000001</v>
          </cell>
        </row>
        <row r="74">
          <cell r="B74">
            <v>148.57499999999999</v>
          </cell>
          <cell r="C74">
            <v>165</v>
          </cell>
          <cell r="D74">
            <v>182</v>
          </cell>
          <cell r="E74">
            <v>176</v>
          </cell>
          <cell r="F74">
            <v>164</v>
          </cell>
          <cell r="G74">
            <v>163</v>
          </cell>
          <cell r="H74">
            <v>204</v>
          </cell>
          <cell r="I74">
            <v>128</v>
          </cell>
          <cell r="J74">
            <v>104</v>
          </cell>
          <cell r="K74">
            <v>104</v>
          </cell>
          <cell r="L74">
            <v>104</v>
          </cell>
          <cell r="M74">
            <v>152</v>
          </cell>
          <cell r="N74">
            <v>174</v>
          </cell>
          <cell r="O74">
            <v>167</v>
          </cell>
          <cell r="P74">
            <v>199</v>
          </cell>
          <cell r="Q74">
            <v>130</v>
          </cell>
          <cell r="R74">
            <v>181</v>
          </cell>
          <cell r="S74">
            <v>221</v>
          </cell>
          <cell r="T74">
            <v>189</v>
          </cell>
          <cell r="U74">
            <v>171</v>
          </cell>
          <cell r="V74">
            <v>208.44299999999998</v>
          </cell>
          <cell r="W74">
            <v>209</v>
          </cell>
          <cell r="X74">
            <v>185</v>
          </cell>
          <cell r="Y74">
            <v>231</v>
          </cell>
        </row>
        <row r="75">
          <cell r="B75">
            <v>248</v>
          </cell>
          <cell r="C75">
            <v>220</v>
          </cell>
          <cell r="D75">
            <v>239</v>
          </cell>
          <cell r="E75">
            <v>243</v>
          </cell>
          <cell r="F75">
            <v>240</v>
          </cell>
          <cell r="G75">
            <v>241</v>
          </cell>
          <cell r="H75">
            <v>268</v>
          </cell>
          <cell r="I75">
            <v>251</v>
          </cell>
          <cell r="J75">
            <v>203</v>
          </cell>
          <cell r="K75">
            <v>203</v>
          </cell>
          <cell r="L75">
            <v>203</v>
          </cell>
          <cell r="M75">
            <v>183</v>
          </cell>
          <cell r="N75">
            <v>234</v>
          </cell>
          <cell r="O75">
            <v>223</v>
          </cell>
          <cell r="P75">
            <v>224</v>
          </cell>
          <cell r="Q75">
            <v>219</v>
          </cell>
          <cell r="R75">
            <v>247</v>
          </cell>
          <cell r="S75">
            <v>240</v>
          </cell>
          <cell r="T75">
            <v>223</v>
          </cell>
          <cell r="U75">
            <v>220</v>
          </cell>
          <cell r="V75">
            <v>256</v>
          </cell>
          <cell r="W75">
            <v>275</v>
          </cell>
          <cell r="X75">
            <v>264</v>
          </cell>
          <cell r="Y75">
            <v>273</v>
          </cell>
        </row>
        <row r="76">
          <cell r="B76">
            <v>275</v>
          </cell>
          <cell r="C76">
            <v>285</v>
          </cell>
          <cell r="D76">
            <v>295</v>
          </cell>
          <cell r="E76">
            <v>295</v>
          </cell>
          <cell r="F76">
            <v>305</v>
          </cell>
          <cell r="G76">
            <v>305</v>
          </cell>
          <cell r="H76">
            <v>305</v>
          </cell>
          <cell r="I76">
            <v>313</v>
          </cell>
          <cell r="J76">
            <v>268</v>
          </cell>
          <cell r="K76">
            <v>238</v>
          </cell>
          <cell r="L76">
            <v>288</v>
          </cell>
          <cell r="M76">
            <v>238</v>
          </cell>
          <cell r="N76">
            <v>238</v>
          </cell>
          <cell r="O76">
            <v>240</v>
          </cell>
          <cell r="P76">
            <v>261</v>
          </cell>
          <cell r="Q76">
            <v>276</v>
          </cell>
          <cell r="R76">
            <v>313</v>
          </cell>
          <cell r="S76">
            <v>229</v>
          </cell>
          <cell r="T76">
            <v>265</v>
          </cell>
          <cell r="U76">
            <v>290</v>
          </cell>
          <cell r="V76">
            <v>290</v>
          </cell>
          <cell r="W76">
            <v>290</v>
          </cell>
          <cell r="X76">
            <v>268</v>
          </cell>
          <cell r="Y76">
            <v>260</v>
          </cell>
        </row>
        <row r="77">
          <cell r="B77">
            <v>50</v>
          </cell>
          <cell r="C77">
            <v>40</v>
          </cell>
          <cell r="D77">
            <v>45</v>
          </cell>
          <cell r="E77">
            <v>45</v>
          </cell>
          <cell r="F77">
            <v>30</v>
          </cell>
          <cell r="G77">
            <v>36</v>
          </cell>
          <cell r="H77">
            <v>36</v>
          </cell>
          <cell r="I77">
            <v>20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45</v>
          </cell>
          <cell r="O77">
            <v>40</v>
          </cell>
          <cell r="P77">
            <v>40</v>
          </cell>
          <cell r="Q77">
            <v>50</v>
          </cell>
          <cell r="R77">
            <v>44</v>
          </cell>
          <cell r="S77">
            <v>50</v>
          </cell>
          <cell r="T77">
            <v>41</v>
          </cell>
          <cell r="U77">
            <v>41</v>
          </cell>
          <cell r="V77">
            <v>50</v>
          </cell>
          <cell r="W77">
            <v>50</v>
          </cell>
          <cell r="X77">
            <v>50</v>
          </cell>
          <cell r="Y77">
            <v>47</v>
          </cell>
        </row>
        <row r="78">
          <cell r="B78">
            <v>182</v>
          </cell>
          <cell r="C78">
            <v>108.289</v>
          </cell>
          <cell r="D78">
            <v>144.63400000000001</v>
          </cell>
          <cell r="E78">
            <v>60.582999999999998</v>
          </cell>
          <cell r="F78">
            <v>77.929000000000002</v>
          </cell>
          <cell r="G78">
            <v>73.40100000000001</v>
          </cell>
          <cell r="H78">
            <v>166</v>
          </cell>
          <cell r="I78">
            <v>34</v>
          </cell>
          <cell r="J78">
            <v>33</v>
          </cell>
          <cell r="K78">
            <v>62.991</v>
          </cell>
          <cell r="L78">
            <v>120</v>
          </cell>
          <cell r="M78">
            <v>198.03700000000001</v>
          </cell>
          <cell r="N78">
            <v>278</v>
          </cell>
          <cell r="O78">
            <v>313</v>
          </cell>
          <cell r="P78">
            <v>324</v>
          </cell>
          <cell r="Q78">
            <v>309</v>
          </cell>
          <cell r="R78">
            <v>265</v>
          </cell>
          <cell r="S78">
            <v>328</v>
          </cell>
          <cell r="T78">
            <v>28</v>
          </cell>
          <cell r="U78">
            <v>25</v>
          </cell>
          <cell r="V78">
            <v>5</v>
          </cell>
          <cell r="W78">
            <v>5</v>
          </cell>
          <cell r="X78">
            <v>169.65100000000001</v>
          </cell>
          <cell r="Y78">
            <v>191</v>
          </cell>
        </row>
      </sheetData>
      <sheetData sheetId="6">
        <row r="65">
          <cell r="B65">
            <v>969.89599999999996</v>
          </cell>
          <cell r="C65">
            <v>985.89599999999996</v>
          </cell>
          <cell r="D65">
            <v>998.40599999999995</v>
          </cell>
          <cell r="E65">
            <v>992.34999999999991</v>
          </cell>
          <cell r="F65">
            <v>992.03599999999994</v>
          </cell>
          <cell r="G65">
            <v>989.02599999999995</v>
          </cell>
          <cell r="H65">
            <v>971.70600000000002</v>
          </cell>
          <cell r="I65">
            <v>946.46600000000001</v>
          </cell>
          <cell r="J65">
            <v>917.51599999999996</v>
          </cell>
          <cell r="K65">
            <v>989.49599999999998</v>
          </cell>
          <cell r="L65">
            <v>893.03600000000006</v>
          </cell>
          <cell r="M65">
            <v>866.976</v>
          </cell>
          <cell r="N65">
            <v>856.19600000000003</v>
          </cell>
          <cell r="O65">
            <v>744.70600000000002</v>
          </cell>
          <cell r="P65">
            <v>802.69600000000003</v>
          </cell>
          <cell r="Q65">
            <v>803.8</v>
          </cell>
          <cell r="R65">
            <v>819.8</v>
          </cell>
          <cell r="S65">
            <v>822.8</v>
          </cell>
          <cell r="T65">
            <v>752.8</v>
          </cell>
          <cell r="U65">
            <v>754.8</v>
          </cell>
          <cell r="V65">
            <v>756.8</v>
          </cell>
          <cell r="W65">
            <v>782.17600000000004</v>
          </cell>
          <cell r="X65">
            <v>777.17600000000004</v>
          </cell>
          <cell r="Y65">
            <v>948.52</v>
          </cell>
        </row>
        <row r="66">
          <cell r="B66">
            <v>1010.0399999999998</v>
          </cell>
          <cell r="C66">
            <v>959.34199999999998</v>
          </cell>
          <cell r="D66">
            <v>940.17600000000016</v>
          </cell>
          <cell r="E66">
            <v>926.43600000000004</v>
          </cell>
          <cell r="F66">
            <v>928.06799999999998</v>
          </cell>
          <cell r="G66">
            <v>968.90199999999993</v>
          </cell>
          <cell r="H66">
            <v>1057.5060000000001</v>
          </cell>
          <cell r="I66">
            <v>1171.0729999999996</v>
          </cell>
          <cell r="J66">
            <v>1290.9050000000002</v>
          </cell>
          <cell r="K66">
            <v>1386.5920000000001</v>
          </cell>
          <cell r="L66">
            <v>1440.8599999999997</v>
          </cell>
          <cell r="M66">
            <v>1474.8539999999998</v>
          </cell>
          <cell r="N66">
            <v>1496.3889999999997</v>
          </cell>
          <cell r="O66">
            <v>1495.162</v>
          </cell>
          <cell r="P66">
            <v>1456.9590000000003</v>
          </cell>
          <cell r="Q66">
            <v>1400.7540000000001</v>
          </cell>
          <cell r="R66">
            <v>1355.2</v>
          </cell>
          <cell r="S66">
            <v>1318.3739999999996</v>
          </cell>
          <cell r="T66">
            <v>1298.7569999999998</v>
          </cell>
          <cell r="U66">
            <v>1261.519</v>
          </cell>
          <cell r="V66">
            <v>1224.194</v>
          </cell>
          <cell r="W66">
            <v>1177.807</v>
          </cell>
          <cell r="X66">
            <v>1110.751</v>
          </cell>
          <cell r="Y66">
            <v>1051.7840000000001</v>
          </cell>
        </row>
        <row r="67">
          <cell r="B67">
            <v>3297.4050000000007</v>
          </cell>
          <cell r="C67">
            <v>2966.4049999999997</v>
          </cell>
          <cell r="D67">
            <v>2792.6439999999998</v>
          </cell>
          <cell r="E67">
            <v>2683.7300000000005</v>
          </cell>
          <cell r="F67">
            <v>2616.9850000000001</v>
          </cell>
          <cell r="G67">
            <v>2623.0550000000003</v>
          </cell>
          <cell r="H67">
            <v>2682.4470000000001</v>
          </cell>
          <cell r="I67">
            <v>2954.1159999999995</v>
          </cell>
          <cell r="J67">
            <v>3448.4610000000007</v>
          </cell>
          <cell r="K67">
            <v>3929.4360000000006</v>
          </cell>
          <cell r="L67">
            <v>4241.4180000000006</v>
          </cell>
          <cell r="M67">
            <v>4450.9980000000005</v>
          </cell>
          <cell r="N67">
            <v>4593.9749999999995</v>
          </cell>
          <cell r="O67">
            <v>4650.9000000000005</v>
          </cell>
          <cell r="P67">
            <v>4587.2180000000008</v>
          </cell>
          <cell r="Q67">
            <v>4453.6940000000013</v>
          </cell>
          <cell r="R67">
            <v>4360.2210000000014</v>
          </cell>
          <cell r="S67">
            <v>4348.4519999999993</v>
          </cell>
          <cell r="T67">
            <v>4368.7260000000015</v>
          </cell>
          <cell r="U67">
            <v>4290.1559999999999</v>
          </cell>
          <cell r="V67">
            <v>4394.701</v>
          </cell>
          <cell r="W67">
            <v>4391.4490000000005</v>
          </cell>
          <cell r="X67">
            <v>4079.9149999999995</v>
          </cell>
          <cell r="Y67">
            <v>3649.386</v>
          </cell>
        </row>
        <row r="69">
          <cell r="B69">
            <v>80.25</v>
          </cell>
          <cell r="C69">
            <v>75</v>
          </cell>
          <cell r="D69">
            <v>71.25</v>
          </cell>
          <cell r="E69">
            <v>69</v>
          </cell>
          <cell r="F69">
            <v>67.8</v>
          </cell>
          <cell r="G69">
            <v>68.400000000000006</v>
          </cell>
          <cell r="H69">
            <v>70.5</v>
          </cell>
          <cell r="I69">
            <v>73.95</v>
          </cell>
          <cell r="J69">
            <v>76.8</v>
          </cell>
          <cell r="K69">
            <v>77.25</v>
          </cell>
          <cell r="L69">
            <v>75.45</v>
          </cell>
          <cell r="M69">
            <v>74.55</v>
          </cell>
          <cell r="N69">
            <v>75.150000000000006</v>
          </cell>
          <cell r="O69">
            <v>75.900000000000006</v>
          </cell>
          <cell r="P69">
            <v>75.3</v>
          </cell>
          <cell r="Q69">
            <v>74.7</v>
          </cell>
          <cell r="R69">
            <v>77.099999999999994</v>
          </cell>
          <cell r="S69">
            <v>83.7</v>
          </cell>
          <cell r="T69">
            <v>90.75</v>
          </cell>
          <cell r="U69">
            <v>95.7</v>
          </cell>
          <cell r="V69">
            <v>98.7</v>
          </cell>
          <cell r="W69">
            <v>99.3</v>
          </cell>
          <cell r="X69">
            <v>91.5</v>
          </cell>
          <cell r="Y69">
            <v>85.95</v>
          </cell>
        </row>
        <row r="75"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20</v>
          </cell>
          <cell r="M75">
            <v>20</v>
          </cell>
          <cell r="N75">
            <v>20</v>
          </cell>
          <cell r="O75">
            <v>20</v>
          </cell>
          <cell r="P75">
            <v>10</v>
          </cell>
          <cell r="Q75">
            <v>10</v>
          </cell>
          <cell r="R75">
            <v>10</v>
          </cell>
          <cell r="S75">
            <v>10</v>
          </cell>
          <cell r="U75">
            <v>30</v>
          </cell>
        </row>
        <row r="77">
          <cell r="B77">
            <v>58</v>
          </cell>
          <cell r="C77">
            <v>91</v>
          </cell>
          <cell r="D77">
            <v>47</v>
          </cell>
          <cell r="E77">
            <v>113</v>
          </cell>
          <cell r="F77">
            <v>10</v>
          </cell>
          <cell r="G77">
            <v>38</v>
          </cell>
          <cell r="H77">
            <v>68</v>
          </cell>
          <cell r="I77">
            <v>122</v>
          </cell>
          <cell r="J77">
            <v>15</v>
          </cell>
          <cell r="K77">
            <v>15</v>
          </cell>
          <cell r="L77">
            <v>10</v>
          </cell>
          <cell r="R77">
            <v>98</v>
          </cell>
          <cell r="S77">
            <v>64</v>
          </cell>
          <cell r="T77">
            <v>339.74299999999999</v>
          </cell>
          <cell r="U77">
            <v>375</v>
          </cell>
          <cell r="V77">
            <v>375</v>
          </cell>
          <cell r="W77">
            <v>302.08800000000002</v>
          </cell>
          <cell r="X77">
            <v>95</v>
          </cell>
          <cell r="Y77">
            <v>34</v>
          </cell>
        </row>
      </sheetData>
      <sheetData sheetId="7">
        <row r="7">
          <cell r="B7">
            <v>56.86</v>
          </cell>
          <cell r="C7">
            <v>47.44</v>
          </cell>
          <cell r="D7">
            <v>42.41</v>
          </cell>
          <cell r="E7">
            <v>39.880000000000003</v>
          </cell>
          <cell r="F7">
            <v>36.659999999999997</v>
          </cell>
          <cell r="G7">
            <v>36.409999999999997</v>
          </cell>
          <cell r="H7">
            <v>35.94</v>
          </cell>
          <cell r="I7">
            <v>35.15</v>
          </cell>
          <cell r="J7">
            <v>36.25</v>
          </cell>
          <cell r="K7">
            <v>36.729999999999997</v>
          </cell>
          <cell r="L7">
            <v>35.14</v>
          </cell>
          <cell r="M7">
            <v>37.19</v>
          </cell>
          <cell r="N7">
            <v>46.68</v>
          </cell>
          <cell r="O7">
            <v>46.68</v>
          </cell>
          <cell r="P7">
            <v>46.71</v>
          </cell>
          <cell r="Q7">
            <v>47.34</v>
          </cell>
          <cell r="R7">
            <v>67.13</v>
          </cell>
          <cell r="S7">
            <v>65.510000000000005</v>
          </cell>
          <cell r="T7">
            <v>36.9</v>
          </cell>
          <cell r="U7">
            <v>40.11</v>
          </cell>
          <cell r="V7">
            <v>42.51</v>
          </cell>
          <cell r="W7">
            <v>59.52</v>
          </cell>
          <cell r="X7">
            <v>61.74</v>
          </cell>
          <cell r="Y7">
            <v>67.12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ELECTRADE_SPA</v>
          </cell>
        </row>
        <row r="49">
          <cell r="A49" t="str">
            <v>ELPEDISON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INTERENERGO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MYTILINEOS</v>
          </cell>
        </row>
        <row r="59">
          <cell r="A59" t="str">
            <v>NRG_TRADING_HOUS</v>
          </cell>
        </row>
        <row r="60">
          <cell r="A60" t="str">
            <v>OTEESTATE</v>
          </cell>
        </row>
        <row r="61">
          <cell r="A61" t="str">
            <v>PETROGAZ</v>
          </cell>
        </row>
        <row r="62">
          <cell r="A62" t="str">
            <v>PPC</v>
          </cell>
        </row>
        <row r="63">
          <cell r="A63" t="str">
            <v>VIENER</v>
          </cell>
        </row>
        <row r="64">
          <cell r="A64" t="str">
            <v>VIOLAR</v>
          </cell>
        </row>
        <row r="65">
          <cell r="A65" t="str">
            <v>VOLTERRA</v>
          </cell>
        </row>
        <row r="66">
          <cell r="A66" t="str">
            <v>VOLTON</v>
          </cell>
        </row>
        <row r="67">
          <cell r="A6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5415.5910000000003</v>
      </c>
      <c r="C4" s="18">
        <v>5077.643</v>
      </c>
      <c r="D4" s="18">
        <v>4849.4759999999997</v>
      </c>
      <c r="E4" s="18">
        <v>4784.5159999999996</v>
      </c>
      <c r="F4" s="18">
        <v>4614.8890000000001</v>
      </c>
      <c r="G4" s="18">
        <v>4687.3829999999998</v>
      </c>
      <c r="H4" s="18">
        <v>4860.1589999999997</v>
      </c>
      <c r="I4" s="18">
        <v>5277.6049999999996</v>
      </c>
      <c r="J4" s="18">
        <v>5758.6819999999998</v>
      </c>
      <c r="K4" s="18">
        <v>6407.7740000000003</v>
      </c>
      <c r="L4" s="18">
        <v>6680.7640000000001</v>
      </c>
      <c r="M4" s="18">
        <v>6887.3779999999997</v>
      </c>
      <c r="N4" s="18">
        <v>7041.71</v>
      </c>
      <c r="O4" s="18">
        <v>6986.6679999999997</v>
      </c>
      <c r="P4" s="18">
        <v>6932.1729999999998</v>
      </c>
      <c r="Q4" s="18">
        <v>6742.9480000000003</v>
      </c>
      <c r="R4" s="18">
        <v>6720.3209999999999</v>
      </c>
      <c r="S4" s="18">
        <v>6647.326</v>
      </c>
      <c r="T4" s="18">
        <v>6850.7759999999998</v>
      </c>
      <c r="U4" s="18">
        <v>6807.1750000000002</v>
      </c>
      <c r="V4" s="18">
        <v>6849.3950000000004</v>
      </c>
      <c r="W4" s="18">
        <v>6752.82</v>
      </c>
      <c r="X4" s="18">
        <v>6154.3419999999996</v>
      </c>
      <c r="Y4" s="18">
        <v>5769.64</v>
      </c>
      <c r="Z4" s="19"/>
      <c r="AA4" s="20">
        <f>SUM(B4:Z4)</f>
        <v>145557.15400000004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56.86</v>
      </c>
      <c r="C7" s="28">
        <v>47.44</v>
      </c>
      <c r="D7" s="28">
        <v>42.41</v>
      </c>
      <c r="E7" s="28">
        <v>39.880000000000003</v>
      </c>
      <c r="F7" s="28">
        <v>36.659999999999997</v>
      </c>
      <c r="G7" s="28">
        <v>36.409999999999997</v>
      </c>
      <c r="H7" s="28">
        <v>35.94</v>
      </c>
      <c r="I7" s="28">
        <v>35.15</v>
      </c>
      <c r="J7" s="28">
        <v>36.25</v>
      </c>
      <c r="K7" s="28">
        <v>36.729999999999997</v>
      </c>
      <c r="L7" s="28">
        <v>35.14</v>
      </c>
      <c r="M7" s="28">
        <v>37.19</v>
      </c>
      <c r="N7" s="28">
        <v>46.68</v>
      </c>
      <c r="O7" s="28">
        <v>46.68</v>
      </c>
      <c r="P7" s="28">
        <v>46.71</v>
      </c>
      <c r="Q7" s="28">
        <v>47.34</v>
      </c>
      <c r="R7" s="28">
        <v>67.13</v>
      </c>
      <c r="S7" s="28">
        <v>65.510000000000005</v>
      </c>
      <c r="T7" s="28">
        <v>36.9</v>
      </c>
      <c r="U7" s="28">
        <v>40.11</v>
      </c>
      <c r="V7" s="28">
        <v>42.51</v>
      </c>
      <c r="W7" s="28">
        <v>59.52</v>
      </c>
      <c r="X7" s="28">
        <v>61.74</v>
      </c>
      <c r="Y7" s="28">
        <v>67.12</v>
      </c>
      <c r="Z7" s="29"/>
      <c r="AA7" s="30">
        <f>IF(SUM(GR_MAINLAND_MCP_SUM_SELL)&lt;&gt;0,AVERAGEIF(GR_MAINLAND_MCP_SUM_SELL,"&lt;&gt;"""),"")</f>
        <v>46.000416666666659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413.91200000000003</v>
      </c>
      <c r="S10" s="42">
        <v>386.22800000000001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479.33199999999999</v>
      </c>
      <c r="Z10" s="43"/>
      <c r="AA10" s="44">
        <f>SUM(B10:Z10)</f>
        <v>8545.4719999999998</v>
      </c>
    </row>
    <row r="11" spans="1:27" ht="24.95" customHeight="1" x14ac:dyDescent="0.2">
      <c r="A11" s="45" t="s">
        <v>7</v>
      </c>
      <c r="B11" s="46">
        <v>2983.9</v>
      </c>
      <c r="C11" s="47">
        <v>2752.69</v>
      </c>
      <c r="D11" s="47">
        <v>2380.4</v>
      </c>
      <c r="E11" s="47">
        <v>2304.4</v>
      </c>
      <c r="F11" s="47">
        <v>2044.2570000000001</v>
      </c>
      <c r="G11" s="47">
        <v>2035.902</v>
      </c>
      <c r="H11" s="47">
        <v>1919.17</v>
      </c>
      <c r="I11" s="47">
        <v>2048.8710000000001</v>
      </c>
      <c r="J11" s="47">
        <v>2114.9160000000002</v>
      </c>
      <c r="K11" s="47">
        <v>2322.5569999999998</v>
      </c>
      <c r="L11" s="47">
        <v>2313.826</v>
      </c>
      <c r="M11" s="47">
        <v>2439.9</v>
      </c>
      <c r="N11" s="47">
        <v>2385.0950000000003</v>
      </c>
      <c r="O11" s="47">
        <v>2380.7539999999999</v>
      </c>
      <c r="P11" s="47">
        <v>2441.346</v>
      </c>
      <c r="Q11" s="47">
        <v>2553.855</v>
      </c>
      <c r="R11" s="47">
        <v>2672.9</v>
      </c>
      <c r="S11" s="47">
        <v>3035.9</v>
      </c>
      <c r="T11" s="47">
        <v>2813.3330000000001</v>
      </c>
      <c r="U11" s="47">
        <v>2782.9049999999997</v>
      </c>
      <c r="V11" s="47">
        <v>2797.2950000000001</v>
      </c>
      <c r="W11" s="47">
        <v>3086.9</v>
      </c>
      <c r="X11" s="47">
        <v>2837.9</v>
      </c>
      <c r="Y11" s="47">
        <v>2840.9</v>
      </c>
      <c r="Z11" s="48"/>
      <c r="AA11" s="49">
        <f>SUM(B11:Z11)</f>
        <v>60289.87200000001</v>
      </c>
    </row>
    <row r="12" spans="1:27" ht="24.95" customHeight="1" x14ac:dyDescent="0.2">
      <c r="A12" s="45" t="s">
        <v>8</v>
      </c>
      <c r="B12" s="46">
        <v>159</v>
      </c>
      <c r="C12" s="47">
        <v>114</v>
      </c>
      <c r="D12" s="47">
        <v>114</v>
      </c>
      <c r="E12" s="47">
        <v>114</v>
      </c>
      <c r="F12" s="47">
        <v>114</v>
      </c>
      <c r="G12" s="47">
        <v>114</v>
      </c>
      <c r="H12" s="47">
        <v>114</v>
      </c>
      <c r="I12" s="47">
        <v>259</v>
      </c>
      <c r="J12" s="47">
        <v>259</v>
      </c>
      <c r="K12" s="47">
        <v>259</v>
      </c>
      <c r="L12" s="47">
        <v>224</v>
      </c>
      <c r="M12" s="47">
        <v>179</v>
      </c>
      <c r="N12" s="47">
        <v>164</v>
      </c>
      <c r="O12" s="47">
        <v>154</v>
      </c>
      <c r="P12" s="47">
        <v>114</v>
      </c>
      <c r="Q12" s="47">
        <v>114</v>
      </c>
      <c r="R12" s="47">
        <v>114</v>
      </c>
      <c r="S12" s="47">
        <v>184</v>
      </c>
      <c r="T12" s="47">
        <v>1554</v>
      </c>
      <c r="U12" s="47">
        <v>1698</v>
      </c>
      <c r="V12" s="47">
        <v>1683</v>
      </c>
      <c r="W12" s="47">
        <v>1217</v>
      </c>
      <c r="X12" s="47">
        <v>783</v>
      </c>
      <c r="Y12" s="47">
        <v>159</v>
      </c>
      <c r="Z12" s="48"/>
      <c r="AA12" s="49">
        <f>SUM(B12:Z12)</f>
        <v>9961</v>
      </c>
    </row>
    <row r="13" spans="1:27" ht="24.95" customHeight="1" x14ac:dyDescent="0.2">
      <c r="A13" s="50" t="s">
        <v>9</v>
      </c>
      <c r="B13" s="51">
        <v>1023.116</v>
      </c>
      <c r="C13" s="52">
        <v>1046.664</v>
      </c>
      <c r="D13" s="52">
        <v>1103.442</v>
      </c>
      <c r="E13" s="52">
        <v>1200.5330000000004</v>
      </c>
      <c r="F13" s="52">
        <v>1293.7029999999997</v>
      </c>
      <c r="G13" s="52">
        <v>1373.08</v>
      </c>
      <c r="H13" s="52">
        <v>1501.9890000000003</v>
      </c>
      <c r="I13" s="52">
        <v>1877.7340000000002</v>
      </c>
      <c r="J13" s="52">
        <v>2415.7660000000005</v>
      </c>
      <c r="K13" s="52">
        <v>2857.226000000001</v>
      </c>
      <c r="L13" s="52">
        <v>3066.9380000000001</v>
      </c>
      <c r="M13" s="52">
        <v>3136.4410000000007</v>
      </c>
      <c r="N13" s="52">
        <v>3177.6149999999998</v>
      </c>
      <c r="O13" s="52">
        <v>3122.9139999999993</v>
      </c>
      <c r="P13" s="52">
        <v>2982.8270000000002</v>
      </c>
      <c r="Q13" s="52">
        <v>2745.0930000000008</v>
      </c>
      <c r="R13" s="52">
        <v>2469.509</v>
      </c>
      <c r="S13" s="52">
        <v>1973.1979999999999</v>
      </c>
      <c r="T13" s="52">
        <v>1391.4430000000002</v>
      </c>
      <c r="U13" s="52">
        <v>1233.27</v>
      </c>
      <c r="V13" s="52">
        <v>1213.6569999999997</v>
      </c>
      <c r="W13" s="52">
        <v>1273.9200000000003</v>
      </c>
      <c r="X13" s="52">
        <v>1250.7910000000004</v>
      </c>
      <c r="Y13" s="52">
        <v>1288.4080000000001</v>
      </c>
      <c r="Z13" s="53"/>
      <c r="AA13" s="54">
        <f>SUM(B13:Z13)</f>
        <v>46019.276999999995</v>
      </c>
    </row>
    <row r="14" spans="1:27" ht="30" customHeight="1" thickBot="1" x14ac:dyDescent="0.25">
      <c r="A14" s="55" t="s">
        <v>10</v>
      </c>
      <c r="B14" s="56">
        <f>IF(LEN(B$2)&gt;0,SUM(B10:B13),"")</f>
        <v>4512.0159999999996</v>
      </c>
      <c r="C14" s="57">
        <f t="shared" ref="C14:Z14" si="0">IF(LEN(C$2)&gt;0,SUM(C10:C13),"")</f>
        <v>4259.3540000000003</v>
      </c>
      <c r="D14" s="57">
        <f t="shared" si="0"/>
        <v>3943.8420000000001</v>
      </c>
      <c r="E14" s="57">
        <f t="shared" si="0"/>
        <v>3964.9330000000004</v>
      </c>
      <c r="F14" s="57">
        <f t="shared" si="0"/>
        <v>3797.96</v>
      </c>
      <c r="G14" s="57">
        <f t="shared" si="0"/>
        <v>3868.982</v>
      </c>
      <c r="H14" s="57">
        <f t="shared" si="0"/>
        <v>3881.1590000000006</v>
      </c>
      <c r="I14" s="57">
        <f t="shared" si="0"/>
        <v>4531.6050000000005</v>
      </c>
      <c r="J14" s="57">
        <f t="shared" si="0"/>
        <v>5135.6820000000007</v>
      </c>
      <c r="K14" s="57">
        <f t="shared" si="0"/>
        <v>5784.7830000000013</v>
      </c>
      <c r="L14" s="57">
        <f t="shared" si="0"/>
        <v>5950.7640000000001</v>
      </c>
      <c r="M14" s="57">
        <f t="shared" si="0"/>
        <v>6101.3410000000003</v>
      </c>
      <c r="N14" s="57">
        <f t="shared" si="0"/>
        <v>6072.71</v>
      </c>
      <c r="O14" s="57">
        <f t="shared" si="0"/>
        <v>6003.6679999999997</v>
      </c>
      <c r="P14" s="57">
        <f t="shared" si="0"/>
        <v>5884.1730000000007</v>
      </c>
      <c r="Q14" s="57">
        <f t="shared" si="0"/>
        <v>5758.9480000000003</v>
      </c>
      <c r="R14" s="57">
        <f t="shared" si="0"/>
        <v>5670.3209999999999</v>
      </c>
      <c r="S14" s="57">
        <f t="shared" si="0"/>
        <v>5579.326</v>
      </c>
      <c r="T14" s="57">
        <f t="shared" si="0"/>
        <v>6104.7760000000007</v>
      </c>
      <c r="U14" s="57">
        <f t="shared" si="0"/>
        <v>6060.1749999999993</v>
      </c>
      <c r="V14" s="57">
        <f t="shared" si="0"/>
        <v>6039.9519999999993</v>
      </c>
      <c r="W14" s="57">
        <f t="shared" si="0"/>
        <v>5923.82</v>
      </c>
      <c r="X14" s="57">
        <f t="shared" si="0"/>
        <v>5217.6910000000007</v>
      </c>
      <c r="Y14" s="57">
        <f t="shared" si="0"/>
        <v>4767.6400000000003</v>
      </c>
      <c r="Z14" s="58" t="str">
        <f t="shared" si="0"/>
        <v/>
      </c>
      <c r="AA14" s="59">
        <f>SUM(AA9:AA13)</f>
        <v>124815.62100000001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2235.9</v>
      </c>
      <c r="C25" s="66">
        <v>2247.9</v>
      </c>
      <c r="D25" s="66">
        <v>2325.9</v>
      </c>
      <c r="E25" s="66">
        <v>2424.9</v>
      </c>
      <c r="F25" s="66">
        <v>2520.9</v>
      </c>
      <c r="G25" s="66">
        <v>2593.9</v>
      </c>
      <c r="H25" s="66">
        <v>2695.9</v>
      </c>
      <c r="I25" s="66">
        <v>3141.9</v>
      </c>
      <c r="J25" s="66">
        <v>3575.9</v>
      </c>
      <c r="K25" s="66">
        <v>3983.9</v>
      </c>
      <c r="L25" s="66">
        <v>4171.8999999999996</v>
      </c>
      <c r="M25" s="66">
        <v>4195.8999999999996</v>
      </c>
      <c r="N25" s="66">
        <v>4213.8999999999996</v>
      </c>
      <c r="O25" s="66">
        <v>4156.8999999999996</v>
      </c>
      <c r="P25" s="66">
        <v>3970.9</v>
      </c>
      <c r="Q25" s="66">
        <v>3723.9</v>
      </c>
      <c r="R25" s="66">
        <v>3479.9</v>
      </c>
      <c r="S25" s="66">
        <v>3196.9</v>
      </c>
      <c r="T25" s="66">
        <v>4264.8999999999996</v>
      </c>
      <c r="U25" s="66">
        <v>4176.8999999999996</v>
      </c>
      <c r="V25" s="66">
        <v>4150.8999999999996</v>
      </c>
      <c r="W25" s="66">
        <v>3636.9</v>
      </c>
      <c r="X25" s="66">
        <v>2918.9</v>
      </c>
      <c r="Y25" s="66">
        <v>2347.9</v>
      </c>
      <c r="Z25" s="67"/>
      <c r="AA25" s="68">
        <f>SUM(B25:Z25)</f>
        <v>80353.599999999991</v>
      </c>
    </row>
    <row r="26" spans="1:27" ht="24.95" customHeight="1" x14ac:dyDescent="0.2">
      <c r="A26" s="69" t="s">
        <v>20</v>
      </c>
      <c r="B26" s="70">
        <v>1978.691</v>
      </c>
      <c r="C26" s="71">
        <v>1858.7429999999999</v>
      </c>
      <c r="D26" s="71">
        <v>1552.576</v>
      </c>
      <c r="E26" s="71">
        <v>1438.616</v>
      </c>
      <c r="F26" s="71">
        <v>1422.989</v>
      </c>
      <c r="G26" s="71">
        <v>1422.4829999999999</v>
      </c>
      <c r="H26" s="71">
        <v>1452.259</v>
      </c>
      <c r="I26" s="71">
        <v>1234.7049999999999</v>
      </c>
      <c r="J26" s="71">
        <v>1281.7819999999999</v>
      </c>
      <c r="K26" s="71">
        <v>1422.874</v>
      </c>
      <c r="L26" s="71">
        <v>1307.864</v>
      </c>
      <c r="M26" s="71">
        <v>1540.4780000000001</v>
      </c>
      <c r="N26" s="71">
        <v>1926.81</v>
      </c>
      <c r="O26" s="71">
        <v>1928.768</v>
      </c>
      <c r="P26" s="71">
        <v>2060.2730000000001</v>
      </c>
      <c r="Q26" s="71">
        <v>2118.0479999999998</v>
      </c>
      <c r="R26" s="71">
        <v>2239.4209999999998</v>
      </c>
      <c r="S26" s="71">
        <v>2249.4259999999999</v>
      </c>
      <c r="T26" s="71">
        <v>1384.876</v>
      </c>
      <c r="U26" s="71">
        <v>1429.2750000000001</v>
      </c>
      <c r="V26" s="71">
        <v>1497.4949999999999</v>
      </c>
      <c r="W26" s="71">
        <v>1914.92</v>
      </c>
      <c r="X26" s="71">
        <v>2034.442</v>
      </c>
      <c r="Y26" s="71">
        <v>2220.7399999999998</v>
      </c>
      <c r="Z26" s="72"/>
      <c r="AA26" s="73">
        <f>SUM(B26:Z26)</f>
        <v>40918.553999999996</v>
      </c>
    </row>
    <row r="27" spans="1:27" ht="24.95" customHeight="1" x14ac:dyDescent="0.2">
      <c r="A27" s="76" t="s">
        <v>21</v>
      </c>
      <c r="B27" s="74">
        <v>1201</v>
      </c>
      <c r="C27" s="75">
        <v>971</v>
      </c>
      <c r="D27" s="75">
        <v>971</v>
      </c>
      <c r="E27" s="75">
        <v>921</v>
      </c>
      <c r="F27" s="75">
        <v>671</v>
      </c>
      <c r="G27" s="75">
        <v>671</v>
      </c>
      <c r="H27" s="75">
        <v>712</v>
      </c>
      <c r="I27" s="75">
        <v>901</v>
      </c>
      <c r="J27" s="75">
        <v>901</v>
      </c>
      <c r="K27" s="75">
        <v>1001</v>
      </c>
      <c r="L27" s="75">
        <v>1201</v>
      </c>
      <c r="M27" s="75">
        <v>1151</v>
      </c>
      <c r="N27" s="75">
        <v>901</v>
      </c>
      <c r="O27" s="75">
        <v>901</v>
      </c>
      <c r="P27" s="75">
        <v>901</v>
      </c>
      <c r="Q27" s="75">
        <v>901</v>
      </c>
      <c r="R27" s="75">
        <v>1001</v>
      </c>
      <c r="S27" s="75">
        <v>1201</v>
      </c>
      <c r="T27" s="75">
        <v>1201</v>
      </c>
      <c r="U27" s="75">
        <v>1201</v>
      </c>
      <c r="V27" s="75">
        <v>1201</v>
      </c>
      <c r="W27" s="75">
        <v>1201</v>
      </c>
      <c r="X27" s="75">
        <v>1201</v>
      </c>
      <c r="Y27" s="75">
        <v>1201</v>
      </c>
      <c r="Z27" s="77"/>
      <c r="AA27" s="78">
        <f>SUM(B27:Z27)</f>
        <v>24285</v>
      </c>
    </row>
    <row r="28" spans="1:27" ht="30" customHeight="1" thickBot="1" x14ac:dyDescent="0.25">
      <c r="A28" s="55" t="s">
        <v>22</v>
      </c>
      <c r="B28" s="56">
        <f>IF(LEN(B$2)&gt;0,SUM(B25:B27),"")</f>
        <v>5415.5910000000003</v>
      </c>
      <c r="C28" s="57">
        <f t="shared" ref="C28:Z28" si="2">IF(LEN(C$2)&gt;0,SUM(C25:C27),"")</f>
        <v>5077.643</v>
      </c>
      <c r="D28" s="57">
        <f t="shared" si="2"/>
        <v>4849.4760000000006</v>
      </c>
      <c r="E28" s="57">
        <f t="shared" si="2"/>
        <v>4784.5159999999996</v>
      </c>
      <c r="F28" s="57">
        <f t="shared" si="2"/>
        <v>4614.8890000000001</v>
      </c>
      <c r="G28" s="57">
        <f t="shared" si="2"/>
        <v>4687.3829999999998</v>
      </c>
      <c r="H28" s="57">
        <f t="shared" si="2"/>
        <v>4860.1589999999997</v>
      </c>
      <c r="I28" s="57">
        <f t="shared" si="2"/>
        <v>5277.6049999999996</v>
      </c>
      <c r="J28" s="57">
        <f t="shared" si="2"/>
        <v>5758.6819999999998</v>
      </c>
      <c r="K28" s="57">
        <f t="shared" si="2"/>
        <v>6407.7740000000003</v>
      </c>
      <c r="L28" s="57">
        <f t="shared" si="2"/>
        <v>6680.7639999999992</v>
      </c>
      <c r="M28" s="57">
        <f t="shared" si="2"/>
        <v>6887.3779999999997</v>
      </c>
      <c r="N28" s="57">
        <f t="shared" si="2"/>
        <v>7041.7099999999991</v>
      </c>
      <c r="O28" s="57">
        <f t="shared" si="2"/>
        <v>6986.6679999999997</v>
      </c>
      <c r="P28" s="57">
        <f t="shared" si="2"/>
        <v>6932.1730000000007</v>
      </c>
      <c r="Q28" s="57">
        <f t="shared" si="2"/>
        <v>6742.9480000000003</v>
      </c>
      <c r="R28" s="57">
        <f t="shared" si="2"/>
        <v>6720.3209999999999</v>
      </c>
      <c r="S28" s="57">
        <f t="shared" si="2"/>
        <v>6647.326</v>
      </c>
      <c r="T28" s="57">
        <f t="shared" si="2"/>
        <v>6850.7759999999998</v>
      </c>
      <c r="U28" s="57">
        <f t="shared" si="2"/>
        <v>6807.1749999999993</v>
      </c>
      <c r="V28" s="57">
        <f t="shared" si="2"/>
        <v>6849.3949999999995</v>
      </c>
      <c r="W28" s="57">
        <f t="shared" si="2"/>
        <v>6752.82</v>
      </c>
      <c r="X28" s="57">
        <f t="shared" si="2"/>
        <v>6154.3420000000006</v>
      </c>
      <c r="Y28" s="57">
        <f t="shared" si="2"/>
        <v>5769.6399999999994</v>
      </c>
      <c r="Z28" s="58" t="str">
        <f t="shared" si="2"/>
        <v/>
      </c>
      <c r="AA28" s="59">
        <f>SUM(AA25:AA27)</f>
        <v>145557.15399999998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148.57499999999999</v>
      </c>
      <c r="C31" s="89">
        <v>165</v>
      </c>
      <c r="D31" s="89">
        <v>182</v>
      </c>
      <c r="E31" s="89">
        <v>176</v>
      </c>
      <c r="F31" s="89">
        <v>164</v>
      </c>
      <c r="G31" s="89">
        <v>163</v>
      </c>
      <c r="H31" s="89">
        <v>204</v>
      </c>
      <c r="I31" s="89">
        <v>128</v>
      </c>
      <c r="J31" s="89">
        <v>104</v>
      </c>
      <c r="K31" s="89">
        <v>104</v>
      </c>
      <c r="L31" s="89">
        <v>104</v>
      </c>
      <c r="M31" s="89">
        <v>152</v>
      </c>
      <c r="N31" s="89">
        <v>174</v>
      </c>
      <c r="O31" s="89">
        <v>167</v>
      </c>
      <c r="P31" s="89">
        <v>199</v>
      </c>
      <c r="Q31" s="89">
        <v>130</v>
      </c>
      <c r="R31" s="89">
        <v>181</v>
      </c>
      <c r="S31" s="89">
        <v>221</v>
      </c>
      <c r="T31" s="89">
        <v>189</v>
      </c>
      <c r="U31" s="89">
        <v>171</v>
      </c>
      <c r="V31" s="89">
        <v>208.44299999999998</v>
      </c>
      <c r="W31" s="89">
        <v>209</v>
      </c>
      <c r="X31" s="89">
        <v>185</v>
      </c>
      <c r="Y31" s="89">
        <v>231</v>
      </c>
      <c r="Z31" s="90"/>
      <c r="AA31" s="68">
        <f t="shared" ref="AA31:AA36" si="3">SUM(B31:Z31)</f>
        <v>4060.018</v>
      </c>
    </row>
    <row r="32" spans="1:27" ht="24.95" customHeight="1" x14ac:dyDescent="0.2">
      <c r="A32" s="91" t="s">
        <v>25</v>
      </c>
      <c r="B32" s="92">
        <v>248</v>
      </c>
      <c r="C32" s="93">
        <v>220</v>
      </c>
      <c r="D32" s="93">
        <v>239</v>
      </c>
      <c r="E32" s="93">
        <v>243</v>
      </c>
      <c r="F32" s="93">
        <v>240</v>
      </c>
      <c r="G32" s="93">
        <v>241</v>
      </c>
      <c r="H32" s="93">
        <v>268</v>
      </c>
      <c r="I32" s="93">
        <v>251</v>
      </c>
      <c r="J32" s="93">
        <v>203</v>
      </c>
      <c r="K32" s="93">
        <v>203</v>
      </c>
      <c r="L32" s="93">
        <v>203</v>
      </c>
      <c r="M32" s="93">
        <v>183</v>
      </c>
      <c r="N32" s="93">
        <v>234</v>
      </c>
      <c r="O32" s="93">
        <v>223</v>
      </c>
      <c r="P32" s="93">
        <v>224</v>
      </c>
      <c r="Q32" s="93">
        <v>219</v>
      </c>
      <c r="R32" s="93">
        <v>247</v>
      </c>
      <c r="S32" s="93">
        <v>240</v>
      </c>
      <c r="T32" s="93">
        <v>223</v>
      </c>
      <c r="U32" s="93">
        <v>220</v>
      </c>
      <c r="V32" s="93">
        <v>256</v>
      </c>
      <c r="W32" s="93">
        <v>275</v>
      </c>
      <c r="X32" s="93">
        <v>264</v>
      </c>
      <c r="Y32" s="93">
        <v>273</v>
      </c>
      <c r="Z32" s="94"/>
      <c r="AA32" s="73">
        <f t="shared" si="3"/>
        <v>5640</v>
      </c>
    </row>
    <row r="33" spans="1:27" ht="24.95" customHeight="1" x14ac:dyDescent="0.2">
      <c r="A33" s="91" t="s">
        <v>26</v>
      </c>
      <c r="B33" s="92">
        <v>275</v>
      </c>
      <c r="C33" s="93">
        <v>285</v>
      </c>
      <c r="D33" s="93">
        <v>295</v>
      </c>
      <c r="E33" s="93">
        <v>295</v>
      </c>
      <c r="F33" s="93">
        <v>305</v>
      </c>
      <c r="G33" s="93">
        <v>305</v>
      </c>
      <c r="H33" s="93">
        <v>305</v>
      </c>
      <c r="I33" s="93">
        <v>313</v>
      </c>
      <c r="J33" s="93">
        <v>268</v>
      </c>
      <c r="K33" s="93">
        <v>238</v>
      </c>
      <c r="L33" s="93">
        <v>288</v>
      </c>
      <c r="M33" s="93">
        <v>238</v>
      </c>
      <c r="N33" s="93">
        <v>238</v>
      </c>
      <c r="O33" s="93">
        <v>240</v>
      </c>
      <c r="P33" s="93">
        <v>261</v>
      </c>
      <c r="Q33" s="93">
        <v>276</v>
      </c>
      <c r="R33" s="93">
        <v>313</v>
      </c>
      <c r="S33" s="93">
        <v>229</v>
      </c>
      <c r="T33" s="93">
        <v>265</v>
      </c>
      <c r="U33" s="93">
        <v>290</v>
      </c>
      <c r="V33" s="93">
        <v>290</v>
      </c>
      <c r="W33" s="93">
        <v>290</v>
      </c>
      <c r="X33" s="93">
        <v>268</v>
      </c>
      <c r="Y33" s="93">
        <v>260</v>
      </c>
      <c r="Z33" s="94"/>
      <c r="AA33" s="73">
        <f t="shared" si="3"/>
        <v>6630</v>
      </c>
    </row>
    <row r="34" spans="1:27" ht="24.95" customHeight="1" x14ac:dyDescent="0.2">
      <c r="A34" s="91" t="s">
        <v>27</v>
      </c>
      <c r="B34" s="92">
        <v>50</v>
      </c>
      <c r="C34" s="93">
        <v>40</v>
      </c>
      <c r="D34" s="93">
        <v>45</v>
      </c>
      <c r="E34" s="93">
        <v>45</v>
      </c>
      <c r="F34" s="93">
        <v>30</v>
      </c>
      <c r="G34" s="93">
        <v>36</v>
      </c>
      <c r="H34" s="93">
        <v>36</v>
      </c>
      <c r="I34" s="93">
        <v>20</v>
      </c>
      <c r="J34" s="93">
        <v>15</v>
      </c>
      <c r="K34" s="93">
        <v>15</v>
      </c>
      <c r="L34" s="93">
        <v>15</v>
      </c>
      <c r="M34" s="93">
        <v>15</v>
      </c>
      <c r="N34" s="93">
        <v>45</v>
      </c>
      <c r="O34" s="93">
        <v>40</v>
      </c>
      <c r="P34" s="93">
        <v>40</v>
      </c>
      <c r="Q34" s="93">
        <v>50</v>
      </c>
      <c r="R34" s="93">
        <v>44</v>
      </c>
      <c r="S34" s="93">
        <v>50</v>
      </c>
      <c r="T34" s="93">
        <v>41</v>
      </c>
      <c r="U34" s="93">
        <v>41</v>
      </c>
      <c r="V34" s="93">
        <v>50</v>
      </c>
      <c r="W34" s="93">
        <v>50</v>
      </c>
      <c r="X34" s="93">
        <v>50</v>
      </c>
      <c r="Y34" s="93">
        <v>47</v>
      </c>
      <c r="Z34" s="94"/>
      <c r="AA34" s="73">
        <f t="shared" si="3"/>
        <v>910</v>
      </c>
    </row>
    <row r="35" spans="1:27" ht="24.95" customHeight="1" x14ac:dyDescent="0.2">
      <c r="A35" s="91" t="s">
        <v>28</v>
      </c>
      <c r="B35" s="92">
        <v>182</v>
      </c>
      <c r="C35" s="93">
        <v>108.289</v>
      </c>
      <c r="D35" s="93">
        <v>144.63400000000001</v>
      </c>
      <c r="E35" s="93">
        <v>60.582999999999998</v>
      </c>
      <c r="F35" s="93">
        <v>77.929000000000002</v>
      </c>
      <c r="G35" s="93">
        <v>73.40100000000001</v>
      </c>
      <c r="H35" s="93">
        <v>166</v>
      </c>
      <c r="I35" s="93">
        <v>34</v>
      </c>
      <c r="J35" s="93">
        <v>33</v>
      </c>
      <c r="K35" s="93">
        <v>62.991</v>
      </c>
      <c r="L35" s="93">
        <v>120</v>
      </c>
      <c r="M35" s="93">
        <v>198.03700000000001</v>
      </c>
      <c r="N35" s="93">
        <v>278</v>
      </c>
      <c r="O35" s="93">
        <v>313</v>
      </c>
      <c r="P35" s="93">
        <v>324</v>
      </c>
      <c r="Q35" s="93">
        <v>309</v>
      </c>
      <c r="R35" s="93">
        <v>265</v>
      </c>
      <c r="S35" s="93">
        <v>328</v>
      </c>
      <c r="T35" s="93">
        <v>28</v>
      </c>
      <c r="U35" s="93">
        <v>25</v>
      </c>
      <c r="V35" s="93">
        <v>5</v>
      </c>
      <c r="W35" s="93">
        <v>5</v>
      </c>
      <c r="X35" s="93">
        <v>169.65100000000001</v>
      </c>
      <c r="Y35" s="93">
        <v>191</v>
      </c>
      <c r="Z35" s="94"/>
      <c r="AA35" s="73">
        <f t="shared" si="3"/>
        <v>3501.5149999999999</v>
      </c>
    </row>
    <row r="36" spans="1:27" ht="30" customHeight="1" thickBot="1" x14ac:dyDescent="0.25">
      <c r="A36" s="80" t="s">
        <v>29</v>
      </c>
      <c r="B36" s="81">
        <f>IF(LEN(B$2)&gt;0,SUM(B31:B35),"")</f>
        <v>903.57500000000005</v>
      </c>
      <c r="C36" s="82">
        <f t="shared" ref="C36:Z36" si="4">IF(LEN(C$2)&gt;0,SUM(C31:C35),"")</f>
        <v>818.28899999999999</v>
      </c>
      <c r="D36" s="82">
        <f t="shared" si="4"/>
        <v>905.63400000000001</v>
      </c>
      <c r="E36" s="82">
        <f t="shared" si="4"/>
        <v>819.58299999999997</v>
      </c>
      <c r="F36" s="82">
        <f t="shared" si="4"/>
        <v>816.92899999999997</v>
      </c>
      <c r="G36" s="82">
        <f t="shared" si="4"/>
        <v>818.40100000000007</v>
      </c>
      <c r="H36" s="82">
        <f t="shared" si="4"/>
        <v>979</v>
      </c>
      <c r="I36" s="82">
        <f t="shared" si="4"/>
        <v>746</v>
      </c>
      <c r="J36" s="82">
        <f t="shared" si="4"/>
        <v>623</v>
      </c>
      <c r="K36" s="82">
        <f t="shared" si="4"/>
        <v>622.99099999999999</v>
      </c>
      <c r="L36" s="82">
        <f t="shared" si="4"/>
        <v>730</v>
      </c>
      <c r="M36" s="82">
        <f t="shared" si="4"/>
        <v>786.03700000000003</v>
      </c>
      <c r="N36" s="82">
        <f t="shared" si="4"/>
        <v>969</v>
      </c>
      <c r="O36" s="82">
        <f t="shared" si="4"/>
        <v>983</v>
      </c>
      <c r="P36" s="82">
        <f t="shared" si="4"/>
        <v>1048</v>
      </c>
      <c r="Q36" s="82">
        <f t="shared" si="4"/>
        <v>984</v>
      </c>
      <c r="R36" s="82">
        <f t="shared" si="4"/>
        <v>1050</v>
      </c>
      <c r="S36" s="82">
        <f t="shared" si="4"/>
        <v>1068</v>
      </c>
      <c r="T36" s="82">
        <f t="shared" si="4"/>
        <v>746</v>
      </c>
      <c r="U36" s="82">
        <f t="shared" si="4"/>
        <v>747</v>
      </c>
      <c r="V36" s="82">
        <f t="shared" si="4"/>
        <v>809.44299999999998</v>
      </c>
      <c r="W36" s="82">
        <f t="shared" si="4"/>
        <v>829</v>
      </c>
      <c r="X36" s="82">
        <f t="shared" si="4"/>
        <v>936.65100000000007</v>
      </c>
      <c r="Y36" s="82">
        <f t="shared" si="4"/>
        <v>1002</v>
      </c>
      <c r="Z36" s="83" t="str">
        <f t="shared" si="4"/>
        <v/>
      </c>
      <c r="AA36" s="84">
        <f t="shared" si="3"/>
        <v>20741.532999999999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5415.5909999999994</v>
      </c>
      <c r="C39" s="82">
        <f t="shared" ref="C39:Z39" si="6">IF(LEN(C$2)&gt;0,C14+C22+C36,"")</f>
        <v>5077.643</v>
      </c>
      <c r="D39" s="82">
        <f t="shared" si="6"/>
        <v>4849.4760000000006</v>
      </c>
      <c r="E39" s="82">
        <f t="shared" si="6"/>
        <v>4784.5160000000005</v>
      </c>
      <c r="F39" s="82">
        <f t="shared" si="6"/>
        <v>4614.8890000000001</v>
      </c>
      <c r="G39" s="82">
        <f t="shared" si="6"/>
        <v>4687.3829999999998</v>
      </c>
      <c r="H39" s="82">
        <f t="shared" si="6"/>
        <v>4860.1590000000006</v>
      </c>
      <c r="I39" s="82">
        <f t="shared" si="6"/>
        <v>5277.6050000000005</v>
      </c>
      <c r="J39" s="82">
        <f t="shared" si="6"/>
        <v>5758.6820000000007</v>
      </c>
      <c r="K39" s="82">
        <f t="shared" si="6"/>
        <v>6407.7740000000013</v>
      </c>
      <c r="L39" s="82">
        <f t="shared" si="6"/>
        <v>6680.7640000000001</v>
      </c>
      <c r="M39" s="82">
        <f t="shared" si="6"/>
        <v>6887.3780000000006</v>
      </c>
      <c r="N39" s="82">
        <f t="shared" si="6"/>
        <v>7041.71</v>
      </c>
      <c r="O39" s="82">
        <f t="shared" si="6"/>
        <v>6986.6679999999997</v>
      </c>
      <c r="P39" s="82">
        <f t="shared" si="6"/>
        <v>6932.1730000000007</v>
      </c>
      <c r="Q39" s="82">
        <f t="shared" si="6"/>
        <v>6742.9480000000003</v>
      </c>
      <c r="R39" s="82">
        <f t="shared" si="6"/>
        <v>6720.3209999999999</v>
      </c>
      <c r="S39" s="82">
        <f t="shared" si="6"/>
        <v>6647.326</v>
      </c>
      <c r="T39" s="82">
        <f t="shared" si="6"/>
        <v>6850.7760000000007</v>
      </c>
      <c r="U39" s="82">
        <f t="shared" si="6"/>
        <v>6807.1749999999993</v>
      </c>
      <c r="V39" s="82">
        <f t="shared" si="6"/>
        <v>6849.3949999999995</v>
      </c>
      <c r="W39" s="82">
        <f t="shared" si="6"/>
        <v>6752.82</v>
      </c>
      <c r="X39" s="82">
        <f t="shared" si="6"/>
        <v>6154.3420000000006</v>
      </c>
      <c r="Y39" s="82">
        <f t="shared" si="6"/>
        <v>5769.64</v>
      </c>
      <c r="Z39" s="83" t="str">
        <f t="shared" si="6"/>
        <v/>
      </c>
      <c r="AA39" s="95">
        <f>SUM(B39:Z39)</f>
        <v>145557.15400000004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5415.5910000000003</v>
      </c>
      <c r="C4" s="18">
        <v>5077.643</v>
      </c>
      <c r="D4" s="18">
        <v>4849.4759999999997</v>
      </c>
      <c r="E4" s="18">
        <v>4784.5159999999996</v>
      </c>
      <c r="F4" s="18">
        <v>4614.8890000000001</v>
      </c>
      <c r="G4" s="18">
        <v>4687.3829999999998</v>
      </c>
      <c r="H4" s="18">
        <v>4860.1589999999997</v>
      </c>
      <c r="I4" s="18">
        <v>5277.6049999999996</v>
      </c>
      <c r="J4" s="18">
        <v>5758.6819999999998</v>
      </c>
      <c r="K4" s="18">
        <v>6407.7740000000003</v>
      </c>
      <c r="L4" s="18">
        <v>6680.7640000000001</v>
      </c>
      <c r="M4" s="18">
        <v>6887.3779999999997</v>
      </c>
      <c r="N4" s="18">
        <v>7041.71</v>
      </c>
      <c r="O4" s="18">
        <v>6986.6679999999997</v>
      </c>
      <c r="P4" s="18">
        <v>6932.1729999999998</v>
      </c>
      <c r="Q4" s="18">
        <v>6742.9480000000003</v>
      </c>
      <c r="R4" s="18">
        <v>6720.3209999999999</v>
      </c>
      <c r="S4" s="18">
        <v>6647.326</v>
      </c>
      <c r="T4" s="18">
        <v>6850.7759999999998</v>
      </c>
      <c r="U4" s="18">
        <v>6807.1750000000002</v>
      </c>
      <c r="V4" s="18">
        <v>6849.3950000000004</v>
      </c>
      <c r="W4" s="18">
        <v>6752.82</v>
      </c>
      <c r="X4" s="18">
        <v>6154.3419999999996</v>
      </c>
      <c r="Y4" s="18">
        <v>5769.64</v>
      </c>
      <c r="Z4" s="19"/>
      <c r="AA4" s="20">
        <f>SUM(B4:Z4)</f>
        <v>145557.15400000004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56.86</v>
      </c>
      <c r="C7" s="28">
        <v>47.44</v>
      </c>
      <c r="D7" s="28">
        <v>42.41</v>
      </c>
      <c r="E7" s="28">
        <v>39.880000000000003</v>
      </c>
      <c r="F7" s="28">
        <v>36.659999999999997</v>
      </c>
      <c r="G7" s="28">
        <v>36.409999999999997</v>
      </c>
      <c r="H7" s="28">
        <v>35.94</v>
      </c>
      <c r="I7" s="28">
        <v>35.15</v>
      </c>
      <c r="J7" s="28">
        <v>36.25</v>
      </c>
      <c r="K7" s="28">
        <v>36.729999999999997</v>
      </c>
      <c r="L7" s="28">
        <v>35.14</v>
      </c>
      <c r="M7" s="28">
        <v>37.19</v>
      </c>
      <c r="N7" s="28">
        <v>46.68</v>
      </c>
      <c r="O7" s="28">
        <v>46.68</v>
      </c>
      <c r="P7" s="28">
        <v>46.71</v>
      </c>
      <c r="Q7" s="28">
        <v>47.34</v>
      </c>
      <c r="R7" s="28">
        <v>67.13</v>
      </c>
      <c r="S7" s="28">
        <v>65.510000000000005</v>
      </c>
      <c r="T7" s="28">
        <v>36.9</v>
      </c>
      <c r="U7" s="28">
        <v>40.11</v>
      </c>
      <c r="V7" s="28">
        <v>42.51</v>
      </c>
      <c r="W7" s="28">
        <v>59.52</v>
      </c>
      <c r="X7" s="28">
        <v>61.74</v>
      </c>
      <c r="Y7" s="28">
        <v>67.12</v>
      </c>
      <c r="Z7" s="29"/>
      <c r="AA7" s="30">
        <v>46.000416666666659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969.89599999999996</v>
      </c>
      <c r="C17" s="66">
        <v>985.89599999999996</v>
      </c>
      <c r="D17" s="66">
        <v>998.40599999999995</v>
      </c>
      <c r="E17" s="66">
        <v>992.34999999999991</v>
      </c>
      <c r="F17" s="66">
        <v>992.03599999999994</v>
      </c>
      <c r="G17" s="66">
        <v>989.02599999999995</v>
      </c>
      <c r="H17" s="66">
        <v>971.70600000000002</v>
      </c>
      <c r="I17" s="66">
        <v>946.46600000000001</v>
      </c>
      <c r="J17" s="66">
        <v>917.51599999999996</v>
      </c>
      <c r="K17" s="66">
        <v>989.49599999999998</v>
      </c>
      <c r="L17" s="66">
        <v>893.03600000000006</v>
      </c>
      <c r="M17" s="66">
        <v>866.976</v>
      </c>
      <c r="N17" s="66">
        <v>856.19600000000003</v>
      </c>
      <c r="O17" s="66">
        <v>744.70600000000002</v>
      </c>
      <c r="P17" s="66">
        <v>802.69600000000003</v>
      </c>
      <c r="Q17" s="66">
        <v>803.8</v>
      </c>
      <c r="R17" s="66">
        <v>819.8</v>
      </c>
      <c r="S17" s="66">
        <v>822.8</v>
      </c>
      <c r="T17" s="66">
        <v>752.8</v>
      </c>
      <c r="U17" s="66">
        <v>754.8</v>
      </c>
      <c r="V17" s="66">
        <v>756.8</v>
      </c>
      <c r="W17" s="66">
        <v>782.17600000000004</v>
      </c>
      <c r="X17" s="66">
        <v>777.17600000000004</v>
      </c>
      <c r="Y17" s="66">
        <v>948.52</v>
      </c>
      <c r="Z17" s="67"/>
      <c r="AA17" s="68">
        <f>SUM(B17:Z17)</f>
        <v>21135.075999999997</v>
      </c>
    </row>
    <row r="18" spans="1:27" ht="24.95" customHeight="1" x14ac:dyDescent="0.2">
      <c r="A18" s="69" t="s">
        <v>13</v>
      </c>
      <c r="B18" s="70">
        <v>1010.0399999999998</v>
      </c>
      <c r="C18" s="71">
        <v>959.34199999999998</v>
      </c>
      <c r="D18" s="71">
        <v>940.17600000000016</v>
      </c>
      <c r="E18" s="71">
        <v>926.43600000000004</v>
      </c>
      <c r="F18" s="71">
        <v>928.06799999999998</v>
      </c>
      <c r="G18" s="71">
        <v>968.90199999999993</v>
      </c>
      <c r="H18" s="71">
        <v>1057.5060000000001</v>
      </c>
      <c r="I18" s="71">
        <v>1171.0729999999996</v>
      </c>
      <c r="J18" s="71">
        <v>1290.9050000000002</v>
      </c>
      <c r="K18" s="71">
        <v>1386.5920000000001</v>
      </c>
      <c r="L18" s="71">
        <v>1440.8599999999997</v>
      </c>
      <c r="M18" s="71">
        <v>1474.8539999999998</v>
      </c>
      <c r="N18" s="71">
        <v>1496.3889999999997</v>
      </c>
      <c r="O18" s="71">
        <v>1495.162</v>
      </c>
      <c r="P18" s="71">
        <v>1456.9590000000003</v>
      </c>
      <c r="Q18" s="71">
        <v>1400.7540000000001</v>
      </c>
      <c r="R18" s="71">
        <v>1355.2</v>
      </c>
      <c r="S18" s="71">
        <v>1318.3739999999996</v>
      </c>
      <c r="T18" s="71">
        <v>1298.7569999999998</v>
      </c>
      <c r="U18" s="71">
        <v>1261.519</v>
      </c>
      <c r="V18" s="71">
        <v>1224.194</v>
      </c>
      <c r="W18" s="71">
        <v>1177.807</v>
      </c>
      <c r="X18" s="71">
        <v>1110.751</v>
      </c>
      <c r="Y18" s="71">
        <v>1051.7840000000001</v>
      </c>
      <c r="Z18" s="72"/>
      <c r="AA18" s="73">
        <f>SUM(B18:Z18)</f>
        <v>29202.404000000002</v>
      </c>
    </row>
    <row r="19" spans="1:27" ht="24.95" customHeight="1" x14ac:dyDescent="0.2">
      <c r="A19" s="69" t="s">
        <v>14</v>
      </c>
      <c r="B19" s="74">
        <v>3297.4050000000007</v>
      </c>
      <c r="C19" s="75">
        <v>2966.4049999999997</v>
      </c>
      <c r="D19" s="75">
        <v>2792.6439999999998</v>
      </c>
      <c r="E19" s="75">
        <v>2683.7300000000005</v>
      </c>
      <c r="F19" s="75">
        <v>2616.9850000000001</v>
      </c>
      <c r="G19" s="75">
        <v>2623.0550000000003</v>
      </c>
      <c r="H19" s="75">
        <v>2682.4470000000001</v>
      </c>
      <c r="I19" s="75">
        <v>2954.1159999999995</v>
      </c>
      <c r="J19" s="75">
        <v>3448.4610000000007</v>
      </c>
      <c r="K19" s="75">
        <v>3929.4360000000006</v>
      </c>
      <c r="L19" s="75">
        <v>4241.4180000000006</v>
      </c>
      <c r="M19" s="75">
        <v>4450.9980000000005</v>
      </c>
      <c r="N19" s="75">
        <v>4593.9749999999995</v>
      </c>
      <c r="O19" s="75">
        <v>4650.9000000000005</v>
      </c>
      <c r="P19" s="75">
        <v>4587.2180000000008</v>
      </c>
      <c r="Q19" s="75">
        <v>4453.6940000000013</v>
      </c>
      <c r="R19" s="75">
        <v>4360.2210000000014</v>
      </c>
      <c r="S19" s="75">
        <v>4348.4519999999993</v>
      </c>
      <c r="T19" s="75">
        <v>4368.7260000000015</v>
      </c>
      <c r="U19" s="75">
        <v>4290.1559999999999</v>
      </c>
      <c r="V19" s="75">
        <v>4394.701</v>
      </c>
      <c r="W19" s="75">
        <v>4391.4490000000005</v>
      </c>
      <c r="X19" s="75">
        <v>4079.9149999999995</v>
      </c>
      <c r="Y19" s="75">
        <v>3649.386</v>
      </c>
      <c r="Z19" s="72"/>
      <c r="AA19" s="73">
        <f>SUM(B19:Z19)</f>
        <v>90855.892999999996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80.25</v>
      </c>
      <c r="C21" s="71">
        <v>75</v>
      </c>
      <c r="D21" s="71">
        <v>71.25</v>
      </c>
      <c r="E21" s="71">
        <v>69</v>
      </c>
      <c r="F21" s="71">
        <v>67.8</v>
      </c>
      <c r="G21" s="71">
        <v>68.400000000000006</v>
      </c>
      <c r="H21" s="71">
        <v>70.5</v>
      </c>
      <c r="I21" s="71">
        <v>73.95</v>
      </c>
      <c r="J21" s="71">
        <v>76.8</v>
      </c>
      <c r="K21" s="71">
        <v>77.25</v>
      </c>
      <c r="L21" s="71">
        <v>75.45</v>
      </c>
      <c r="M21" s="71">
        <v>74.55</v>
      </c>
      <c r="N21" s="71">
        <v>75.150000000000006</v>
      </c>
      <c r="O21" s="71">
        <v>75.900000000000006</v>
      </c>
      <c r="P21" s="71">
        <v>75.3</v>
      </c>
      <c r="Q21" s="71">
        <v>74.7</v>
      </c>
      <c r="R21" s="71">
        <v>77.099999999999994</v>
      </c>
      <c r="S21" s="71">
        <v>83.7</v>
      </c>
      <c r="T21" s="71">
        <v>90.75</v>
      </c>
      <c r="U21" s="71">
        <v>95.7</v>
      </c>
      <c r="V21" s="71">
        <v>98.7</v>
      </c>
      <c r="W21" s="71">
        <v>99.3</v>
      </c>
      <c r="X21" s="71">
        <v>91.5</v>
      </c>
      <c r="Y21" s="71">
        <v>85.95</v>
      </c>
      <c r="Z21" s="71"/>
      <c r="AA21" s="73">
        <f>SUM(B21:Z21)</f>
        <v>1903.95</v>
      </c>
    </row>
    <row r="22" spans="1:27" ht="30" customHeight="1" thickBot="1" x14ac:dyDescent="0.25">
      <c r="A22" s="80" t="s">
        <v>17</v>
      </c>
      <c r="B22" s="81">
        <f t="shared" ref="B22:AA22" si="1">SUM(B17:B21)</f>
        <v>5357.5910000000003</v>
      </c>
      <c r="C22" s="82">
        <f t="shared" si="1"/>
        <v>4986.643</v>
      </c>
      <c r="D22" s="82">
        <f t="shared" si="1"/>
        <v>4802.4759999999997</v>
      </c>
      <c r="E22" s="82">
        <f t="shared" si="1"/>
        <v>4671.5160000000005</v>
      </c>
      <c r="F22" s="82">
        <f t="shared" si="1"/>
        <v>4604.8890000000001</v>
      </c>
      <c r="G22" s="82">
        <f t="shared" si="1"/>
        <v>4649.3829999999998</v>
      </c>
      <c r="H22" s="82">
        <f t="shared" si="1"/>
        <v>4782.1589999999997</v>
      </c>
      <c r="I22" s="82">
        <f t="shared" si="1"/>
        <v>5145.6049999999987</v>
      </c>
      <c r="J22" s="82">
        <f t="shared" si="1"/>
        <v>5733.6820000000016</v>
      </c>
      <c r="K22" s="82">
        <f t="shared" si="1"/>
        <v>6382.7740000000013</v>
      </c>
      <c r="L22" s="82">
        <f t="shared" si="1"/>
        <v>6650.7640000000001</v>
      </c>
      <c r="M22" s="82">
        <f t="shared" si="1"/>
        <v>6867.3780000000006</v>
      </c>
      <c r="N22" s="82">
        <f t="shared" si="1"/>
        <v>7021.7099999999991</v>
      </c>
      <c r="O22" s="82">
        <f t="shared" si="1"/>
        <v>6966.6679999999997</v>
      </c>
      <c r="P22" s="82">
        <f t="shared" si="1"/>
        <v>6922.1730000000016</v>
      </c>
      <c r="Q22" s="82">
        <f t="shared" si="1"/>
        <v>6732.9480000000012</v>
      </c>
      <c r="R22" s="82">
        <f t="shared" si="1"/>
        <v>6612.3210000000017</v>
      </c>
      <c r="S22" s="82">
        <f t="shared" si="1"/>
        <v>6573.3259999999982</v>
      </c>
      <c r="T22" s="82">
        <f t="shared" si="1"/>
        <v>6511.0330000000013</v>
      </c>
      <c r="U22" s="82">
        <f t="shared" si="1"/>
        <v>6402.1750000000002</v>
      </c>
      <c r="V22" s="82">
        <f t="shared" si="1"/>
        <v>6474.3949999999995</v>
      </c>
      <c r="W22" s="82">
        <f t="shared" si="1"/>
        <v>6450.7320000000009</v>
      </c>
      <c r="X22" s="82">
        <f t="shared" si="1"/>
        <v>6059.3419999999996</v>
      </c>
      <c r="Y22" s="82">
        <f t="shared" si="1"/>
        <v>5735.64</v>
      </c>
      <c r="Z22" s="83">
        <f t="shared" si="1"/>
        <v>0</v>
      </c>
      <c r="AA22" s="84">
        <f t="shared" si="1"/>
        <v>143097.323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786.25</v>
      </c>
      <c r="C25" s="66">
        <v>781</v>
      </c>
      <c r="D25" s="66">
        <v>777.25</v>
      </c>
      <c r="E25" s="66">
        <v>775</v>
      </c>
      <c r="F25" s="66">
        <v>773.8</v>
      </c>
      <c r="G25" s="66">
        <v>774.4</v>
      </c>
      <c r="H25" s="66">
        <v>776.5</v>
      </c>
      <c r="I25" s="66">
        <v>779.95</v>
      </c>
      <c r="J25" s="66">
        <v>782.8</v>
      </c>
      <c r="K25" s="66">
        <v>783.25</v>
      </c>
      <c r="L25" s="66">
        <v>791.45</v>
      </c>
      <c r="M25" s="66">
        <v>790.55</v>
      </c>
      <c r="N25" s="66">
        <v>791.15</v>
      </c>
      <c r="O25" s="66">
        <v>791.9</v>
      </c>
      <c r="P25" s="66">
        <v>781.3</v>
      </c>
      <c r="Q25" s="66">
        <v>780.7</v>
      </c>
      <c r="R25" s="66">
        <v>783.1</v>
      </c>
      <c r="S25" s="66">
        <v>789.7</v>
      </c>
      <c r="T25" s="66">
        <v>796.75</v>
      </c>
      <c r="U25" s="66">
        <v>801.7</v>
      </c>
      <c r="V25" s="66">
        <v>804.7</v>
      </c>
      <c r="W25" s="66">
        <v>805.3</v>
      </c>
      <c r="X25" s="66">
        <v>797.5</v>
      </c>
      <c r="Y25" s="66">
        <v>791.95</v>
      </c>
      <c r="Z25" s="67"/>
      <c r="AA25" s="68">
        <f>SUM(B25:Z25)</f>
        <v>18887.95</v>
      </c>
    </row>
    <row r="26" spans="1:27" ht="24.95" customHeight="1" x14ac:dyDescent="0.2">
      <c r="A26" s="69" t="s">
        <v>20</v>
      </c>
      <c r="B26" s="70">
        <v>4629.3410000000003</v>
      </c>
      <c r="C26" s="71">
        <v>4296.643</v>
      </c>
      <c r="D26" s="71">
        <v>4072.2260000000001</v>
      </c>
      <c r="E26" s="71">
        <v>4009.5160000000001</v>
      </c>
      <c r="F26" s="71">
        <v>3841.0889999999999</v>
      </c>
      <c r="G26" s="71">
        <v>3912.9830000000002</v>
      </c>
      <c r="H26" s="71">
        <v>4083.6590000000001</v>
      </c>
      <c r="I26" s="71">
        <v>4497.6549999999997</v>
      </c>
      <c r="J26" s="71">
        <v>4975.8819999999996</v>
      </c>
      <c r="K26" s="71">
        <v>5624.5240000000003</v>
      </c>
      <c r="L26" s="71">
        <v>5889.3140000000003</v>
      </c>
      <c r="M26" s="71">
        <v>6096.8280000000004</v>
      </c>
      <c r="N26" s="71">
        <v>6250.56</v>
      </c>
      <c r="O26" s="71">
        <v>6194.768</v>
      </c>
      <c r="P26" s="71">
        <v>6150.8729999999996</v>
      </c>
      <c r="Q26" s="71">
        <v>5962.2479999999996</v>
      </c>
      <c r="R26" s="71">
        <v>5937.2209999999995</v>
      </c>
      <c r="S26" s="71">
        <v>5857.6260000000002</v>
      </c>
      <c r="T26" s="71">
        <v>6054.0259999999998</v>
      </c>
      <c r="U26" s="71">
        <v>6005.4750000000004</v>
      </c>
      <c r="V26" s="71">
        <v>6044.6949999999997</v>
      </c>
      <c r="W26" s="71">
        <v>5947.52</v>
      </c>
      <c r="X26" s="71">
        <v>5356.8419999999996</v>
      </c>
      <c r="Y26" s="71">
        <v>4977.6899999999996</v>
      </c>
      <c r="Z26" s="72"/>
      <c r="AA26" s="73">
        <f>SUM(B26:Z26)</f>
        <v>126669.20400000001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5415.5910000000003</v>
      </c>
      <c r="C28" s="57">
        <f t="shared" si="2"/>
        <v>5077.643</v>
      </c>
      <c r="D28" s="57">
        <f t="shared" si="2"/>
        <v>4849.4760000000006</v>
      </c>
      <c r="E28" s="57">
        <f t="shared" si="2"/>
        <v>4784.5159999999996</v>
      </c>
      <c r="F28" s="57">
        <f t="shared" si="2"/>
        <v>4614.8890000000001</v>
      </c>
      <c r="G28" s="57">
        <f t="shared" si="2"/>
        <v>4687.3829999999998</v>
      </c>
      <c r="H28" s="57">
        <f t="shared" si="2"/>
        <v>4860.1589999999997</v>
      </c>
      <c r="I28" s="57">
        <f t="shared" si="2"/>
        <v>5277.6049999999996</v>
      </c>
      <c r="J28" s="57">
        <f t="shared" si="2"/>
        <v>5758.6819999999998</v>
      </c>
      <c r="K28" s="57">
        <f t="shared" si="2"/>
        <v>6407.7740000000003</v>
      </c>
      <c r="L28" s="57">
        <f t="shared" si="2"/>
        <v>6680.7640000000001</v>
      </c>
      <c r="M28" s="57">
        <f t="shared" si="2"/>
        <v>6887.3780000000006</v>
      </c>
      <c r="N28" s="57">
        <f t="shared" si="2"/>
        <v>7041.71</v>
      </c>
      <c r="O28" s="57">
        <f t="shared" si="2"/>
        <v>6986.6679999999997</v>
      </c>
      <c r="P28" s="57">
        <f t="shared" si="2"/>
        <v>6932.1729999999998</v>
      </c>
      <c r="Q28" s="57">
        <f t="shared" si="2"/>
        <v>6742.9479999999994</v>
      </c>
      <c r="R28" s="57">
        <f t="shared" si="2"/>
        <v>6720.3209999999999</v>
      </c>
      <c r="S28" s="57">
        <f t="shared" si="2"/>
        <v>6647.326</v>
      </c>
      <c r="T28" s="57">
        <f t="shared" si="2"/>
        <v>6850.7759999999998</v>
      </c>
      <c r="U28" s="57">
        <f t="shared" si="2"/>
        <v>6807.1750000000002</v>
      </c>
      <c r="V28" s="57">
        <f t="shared" si="2"/>
        <v>6849.3949999999995</v>
      </c>
      <c r="W28" s="57">
        <f t="shared" si="2"/>
        <v>6752.8200000000006</v>
      </c>
      <c r="X28" s="57">
        <f t="shared" si="2"/>
        <v>6154.3419999999996</v>
      </c>
      <c r="Y28" s="57">
        <f t="shared" si="2"/>
        <v>5769.6399999999994</v>
      </c>
      <c r="Z28" s="58">
        <f t="shared" si="2"/>
        <v>0</v>
      </c>
      <c r="AA28" s="59">
        <f t="shared" si="2"/>
        <v>145557.15400000001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>
        <v>10</v>
      </c>
      <c r="I33" s="93">
        <v>10</v>
      </c>
      <c r="J33" s="93">
        <v>10</v>
      </c>
      <c r="K33" s="93">
        <v>10</v>
      </c>
      <c r="L33" s="93">
        <v>20</v>
      </c>
      <c r="M33" s="93">
        <v>20</v>
      </c>
      <c r="N33" s="93">
        <v>20</v>
      </c>
      <c r="O33" s="93">
        <v>20</v>
      </c>
      <c r="P33" s="93">
        <v>10</v>
      </c>
      <c r="Q33" s="93">
        <v>10</v>
      </c>
      <c r="R33" s="93">
        <v>10</v>
      </c>
      <c r="S33" s="93">
        <v>10</v>
      </c>
      <c r="T33" s="93"/>
      <c r="U33" s="93">
        <v>30</v>
      </c>
      <c r="V33" s="93"/>
      <c r="W33" s="93"/>
      <c r="X33" s="93"/>
      <c r="Y33" s="93"/>
      <c r="Z33" s="94"/>
      <c r="AA33" s="73">
        <f t="shared" si="3"/>
        <v>190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58</v>
      </c>
      <c r="C35" s="93">
        <v>91</v>
      </c>
      <c r="D35" s="93">
        <v>47</v>
      </c>
      <c r="E35" s="93">
        <v>113</v>
      </c>
      <c r="F35" s="93">
        <v>10</v>
      </c>
      <c r="G35" s="93">
        <v>38</v>
      </c>
      <c r="H35" s="93">
        <v>68</v>
      </c>
      <c r="I35" s="93">
        <v>122</v>
      </c>
      <c r="J35" s="93">
        <v>15</v>
      </c>
      <c r="K35" s="93">
        <v>15</v>
      </c>
      <c r="L35" s="93">
        <v>10</v>
      </c>
      <c r="M35" s="93"/>
      <c r="N35" s="93"/>
      <c r="O35" s="93"/>
      <c r="P35" s="93"/>
      <c r="Q35" s="93"/>
      <c r="R35" s="93">
        <v>98</v>
      </c>
      <c r="S35" s="93">
        <v>64</v>
      </c>
      <c r="T35" s="93">
        <v>339.74299999999999</v>
      </c>
      <c r="U35" s="93">
        <v>375</v>
      </c>
      <c r="V35" s="93">
        <v>375</v>
      </c>
      <c r="W35" s="93">
        <v>302.08800000000002</v>
      </c>
      <c r="X35" s="93">
        <v>95</v>
      </c>
      <c r="Y35" s="93">
        <v>34</v>
      </c>
      <c r="Z35" s="94"/>
      <c r="AA35" s="73">
        <f t="shared" si="3"/>
        <v>2269.8310000000001</v>
      </c>
    </row>
    <row r="36" spans="1:27" ht="30" customHeight="1" thickBot="1" x14ac:dyDescent="0.25">
      <c r="A36" s="80" t="s">
        <v>39</v>
      </c>
      <c r="B36" s="81">
        <f>SUM(B31:B35)</f>
        <v>58</v>
      </c>
      <c r="C36" s="82">
        <f t="shared" ref="C36:Z36" si="4">SUM(C31:C35)</f>
        <v>91</v>
      </c>
      <c r="D36" s="82">
        <f t="shared" si="4"/>
        <v>47</v>
      </c>
      <c r="E36" s="82">
        <f t="shared" si="4"/>
        <v>113</v>
      </c>
      <c r="F36" s="82">
        <f t="shared" si="4"/>
        <v>10</v>
      </c>
      <c r="G36" s="82">
        <f t="shared" si="4"/>
        <v>38</v>
      </c>
      <c r="H36" s="82">
        <f t="shared" si="4"/>
        <v>78</v>
      </c>
      <c r="I36" s="82">
        <f t="shared" si="4"/>
        <v>132</v>
      </c>
      <c r="J36" s="82">
        <f t="shared" si="4"/>
        <v>25</v>
      </c>
      <c r="K36" s="82">
        <f t="shared" si="4"/>
        <v>25</v>
      </c>
      <c r="L36" s="82">
        <f t="shared" si="4"/>
        <v>30</v>
      </c>
      <c r="M36" s="82">
        <f t="shared" si="4"/>
        <v>20</v>
      </c>
      <c r="N36" s="82">
        <f t="shared" si="4"/>
        <v>20</v>
      </c>
      <c r="O36" s="82">
        <f t="shared" si="4"/>
        <v>20</v>
      </c>
      <c r="P36" s="82">
        <f t="shared" si="4"/>
        <v>10</v>
      </c>
      <c r="Q36" s="82">
        <f t="shared" si="4"/>
        <v>10</v>
      </c>
      <c r="R36" s="82">
        <f t="shared" si="4"/>
        <v>108</v>
      </c>
      <c r="S36" s="82">
        <f t="shared" si="4"/>
        <v>74</v>
      </c>
      <c r="T36" s="82">
        <f t="shared" si="4"/>
        <v>339.74299999999999</v>
      </c>
      <c r="U36" s="82">
        <f t="shared" si="4"/>
        <v>405</v>
      </c>
      <c r="V36" s="82">
        <f t="shared" si="4"/>
        <v>375</v>
      </c>
      <c r="W36" s="82">
        <f t="shared" si="4"/>
        <v>302.08800000000002</v>
      </c>
      <c r="X36" s="82">
        <f t="shared" si="4"/>
        <v>95</v>
      </c>
      <c r="Y36" s="82">
        <f t="shared" si="4"/>
        <v>34</v>
      </c>
      <c r="Z36" s="83">
        <f t="shared" si="4"/>
        <v>0</v>
      </c>
      <c r="AA36" s="84">
        <f t="shared" si="3"/>
        <v>2459.8310000000001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5415.5910000000003</v>
      </c>
      <c r="C39" s="82">
        <f t="shared" ref="C39:Z39" si="6">SUM(C10:C13)+C22+C36</f>
        <v>5077.643</v>
      </c>
      <c r="D39" s="82">
        <f t="shared" si="6"/>
        <v>4849.4759999999997</v>
      </c>
      <c r="E39" s="82">
        <f t="shared" si="6"/>
        <v>4784.5160000000005</v>
      </c>
      <c r="F39" s="82">
        <f t="shared" si="6"/>
        <v>4614.8890000000001</v>
      </c>
      <c r="G39" s="82">
        <f t="shared" si="6"/>
        <v>4687.3829999999998</v>
      </c>
      <c r="H39" s="82">
        <f t="shared" si="6"/>
        <v>4860.1589999999997</v>
      </c>
      <c r="I39" s="82">
        <f t="shared" si="6"/>
        <v>5277.6049999999987</v>
      </c>
      <c r="J39" s="82">
        <f t="shared" si="6"/>
        <v>5758.6820000000016</v>
      </c>
      <c r="K39" s="82">
        <f t="shared" si="6"/>
        <v>6407.7740000000013</v>
      </c>
      <c r="L39" s="82">
        <f t="shared" si="6"/>
        <v>6680.7640000000001</v>
      </c>
      <c r="M39" s="82">
        <f t="shared" si="6"/>
        <v>6887.3780000000006</v>
      </c>
      <c r="N39" s="82">
        <f t="shared" si="6"/>
        <v>7041.7099999999991</v>
      </c>
      <c r="O39" s="82">
        <f t="shared" si="6"/>
        <v>6986.6679999999997</v>
      </c>
      <c r="P39" s="82">
        <f t="shared" si="6"/>
        <v>6932.1730000000016</v>
      </c>
      <c r="Q39" s="82">
        <f t="shared" si="6"/>
        <v>6742.9480000000012</v>
      </c>
      <c r="R39" s="82">
        <f t="shared" si="6"/>
        <v>6720.3210000000017</v>
      </c>
      <c r="S39" s="82">
        <f t="shared" si="6"/>
        <v>6647.3259999999982</v>
      </c>
      <c r="T39" s="82">
        <f t="shared" si="6"/>
        <v>6850.7760000000017</v>
      </c>
      <c r="U39" s="82">
        <f t="shared" si="6"/>
        <v>6807.1750000000002</v>
      </c>
      <c r="V39" s="82">
        <f t="shared" si="6"/>
        <v>6849.3949999999995</v>
      </c>
      <c r="W39" s="82">
        <f t="shared" si="6"/>
        <v>6752.8200000000006</v>
      </c>
      <c r="X39" s="82">
        <f t="shared" si="6"/>
        <v>6154.3419999999996</v>
      </c>
      <c r="Y39" s="82">
        <f t="shared" si="6"/>
        <v>5769.64</v>
      </c>
      <c r="Z39" s="83">
        <f t="shared" si="6"/>
        <v>0</v>
      </c>
      <c r="AA39" s="95">
        <f>SUM(B39:Z39)</f>
        <v>145557.15400000004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2020-09-06T01:59:06Z</dcterms:created>
  <dcterms:modified xsi:type="dcterms:W3CDTF">2020-09-06T01:59:07Z</dcterms:modified>
</cp:coreProperties>
</file>