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[1]SPOT_Orders_OverView_01!$A$40:$A$59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<sst xmlns="http://schemas.openxmlformats.org/spreadsheetml/2006/main" count="74" uniqueCount="41">
  <si>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04:56:43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</si>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</sst>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9-432E-88F9-FEEF5A6321D3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3074.087</c:v>
                </c:pt>
                <c:pt idx="1">
                  <c:v>2667.7129999999997</c:v>
                </c:pt>
                <c:pt idx="2">
                  <c:v>2321.52</c:v>
                </c:pt>
                <c:pt idx="3">
                  <c:v>2089.4659999999999</c:v>
                </c:pt>
                <c:pt idx="4">
                  <c:v>2084.88</c:v>
                </c:pt>
                <c:pt idx="5">
                  <c:v>1922.1889999999999</c:v>
                </c:pt>
                <c:pt idx="6">
                  <c:v>1926.8159999999998</c:v>
                </c:pt>
                <c:pt idx="7">
                  <c:v>1805.8039999999999</c:v>
                </c:pt>
                <c:pt idx="8">
                  <c:v>1956.8409999999999</c:v>
                </c:pt>
                <c:pt idx="9">
                  <c:v>2188.6959999999999</c:v>
                </c:pt>
                <c:pt idx="10">
                  <c:v>2162.1779999999999</c:v>
                </c:pt>
                <c:pt idx="11">
                  <c:v>2210.5910000000003</c:v>
                </c:pt>
                <c:pt idx="12">
                  <c:v>2359.7460000000001</c:v>
                </c:pt>
                <c:pt idx="13">
                  <c:v>2415.6860000000001</c:v>
                </c:pt>
                <c:pt idx="14">
                  <c:v>2450.0709999999999</c:v>
                </c:pt>
                <c:pt idx="15">
                  <c:v>2478.6219999999998</c:v>
                </c:pt>
                <c:pt idx="16">
                  <c:v>2665.4</c:v>
                </c:pt>
                <c:pt idx="17">
                  <c:v>2673.4</c:v>
                </c:pt>
                <c:pt idx="18">
                  <c:v>3166.8789999999999</c:v>
                </c:pt>
                <c:pt idx="19">
                  <c:v>2708.9</c:v>
                </c:pt>
                <c:pt idx="20">
                  <c:v>2830.4</c:v>
                </c:pt>
                <c:pt idx="21">
                  <c:v>2955.1990000000001</c:v>
                </c:pt>
                <c:pt idx="22">
                  <c:v>2853.5030000000002</c:v>
                </c:pt>
                <c:pt idx="23">
                  <c:v>3162.547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89-432E-88F9-FEEF5A6321D3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975</c:v>
                </c:pt>
                <c:pt idx="1">
                  <c:v>985</c:v>
                </c:pt>
                <c:pt idx="2">
                  <c:v>999</c:v>
                </c:pt>
                <c:pt idx="3">
                  <c:v>1001</c:v>
                </c:pt>
                <c:pt idx="4">
                  <c:v>948</c:v>
                </c:pt>
                <c:pt idx="5">
                  <c:v>1033</c:v>
                </c:pt>
                <c:pt idx="6">
                  <c:v>1033</c:v>
                </c:pt>
                <c:pt idx="7">
                  <c:v>1025</c:v>
                </c:pt>
                <c:pt idx="8">
                  <c:v>1011</c:v>
                </c:pt>
                <c:pt idx="9">
                  <c:v>955</c:v>
                </c:pt>
                <c:pt idx="10">
                  <c:v>1004</c:v>
                </c:pt>
                <c:pt idx="11">
                  <c:v>1094</c:v>
                </c:pt>
                <c:pt idx="12">
                  <c:v>1127</c:v>
                </c:pt>
                <c:pt idx="13">
                  <c:v>1116</c:v>
                </c:pt>
                <c:pt idx="14">
                  <c:v>1224</c:v>
                </c:pt>
                <c:pt idx="15">
                  <c:v>1226</c:v>
                </c:pt>
                <c:pt idx="16">
                  <c:v>1213.269</c:v>
                </c:pt>
                <c:pt idx="17">
                  <c:v>1139.8989999999999</c:v>
                </c:pt>
                <c:pt idx="18">
                  <c:v>1004</c:v>
                </c:pt>
                <c:pt idx="19">
                  <c:v>762.154</c:v>
                </c:pt>
                <c:pt idx="20">
                  <c:v>721</c:v>
                </c:pt>
                <c:pt idx="21">
                  <c:v>901</c:v>
                </c:pt>
                <c:pt idx="22">
                  <c:v>1021</c:v>
                </c:pt>
                <c:pt idx="23">
                  <c:v>1033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89-432E-88F9-FEEF5A6321D3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644.42199999999991</c:v>
                </c:pt>
                <c:pt idx="1">
                  <c:v>756.59300000000007</c:v>
                </c:pt>
                <c:pt idx="2">
                  <c:v>893.95600000000002</c:v>
                </c:pt>
                <c:pt idx="3">
                  <c:v>996.24799999999993</c:v>
                </c:pt>
                <c:pt idx="4">
                  <c:v>1082.1849999999999</c:v>
                </c:pt>
                <c:pt idx="5">
                  <c:v>1102.701</c:v>
                </c:pt>
                <c:pt idx="6">
                  <c:v>1172.6250000000002</c:v>
                </c:pt>
                <c:pt idx="7">
                  <c:v>1476.3050000000001</c:v>
                </c:pt>
                <c:pt idx="8">
                  <c:v>1892.5360000000001</c:v>
                </c:pt>
                <c:pt idx="9">
                  <c:v>2256.3110000000006</c:v>
                </c:pt>
                <c:pt idx="10">
                  <c:v>2449.5149999999999</c:v>
                </c:pt>
                <c:pt idx="11">
                  <c:v>2501.4989999999998</c:v>
                </c:pt>
                <c:pt idx="12">
                  <c:v>2496.1640000000002</c:v>
                </c:pt>
                <c:pt idx="13">
                  <c:v>2429.4539999999997</c:v>
                </c:pt>
                <c:pt idx="14">
                  <c:v>2279.1289999999999</c:v>
                </c:pt>
                <c:pt idx="15">
                  <c:v>2039.5930000000001</c:v>
                </c:pt>
                <c:pt idx="16">
                  <c:v>1689.9499999999998</c:v>
                </c:pt>
                <c:pt idx="17">
                  <c:v>1211.194</c:v>
                </c:pt>
                <c:pt idx="18">
                  <c:v>790.17599999999982</c:v>
                </c:pt>
                <c:pt idx="19">
                  <c:v>628.76600000000008</c:v>
                </c:pt>
                <c:pt idx="20">
                  <c:v>629.16299999999978</c:v>
                </c:pt>
                <c:pt idx="21">
                  <c:v>656.19799999999998</c:v>
                </c:pt>
                <c:pt idx="22">
                  <c:v>696.91199999999992</c:v>
                </c:pt>
                <c:pt idx="23">
                  <c:v>721.92499999999984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89-432E-88F9-FEEF5A6321D3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76</c:v>
                </c:pt>
                <c:pt idx="6">
                  <c:v>76</c:v>
                </c:pt>
                <c:pt idx="7">
                  <c:v>221</c:v>
                </c:pt>
                <c:pt idx="8">
                  <c:v>221</c:v>
                </c:pt>
                <c:pt idx="9">
                  <c:v>221</c:v>
                </c:pt>
                <c:pt idx="10">
                  <c:v>186</c:v>
                </c:pt>
                <c:pt idx="11">
                  <c:v>141</c:v>
                </c:pt>
                <c:pt idx="12">
                  <c:v>126</c:v>
                </c:pt>
                <c:pt idx="13">
                  <c:v>102</c:v>
                </c:pt>
                <c:pt idx="14">
                  <c:v>60</c:v>
                </c:pt>
                <c:pt idx="15">
                  <c:v>60</c:v>
                </c:pt>
                <c:pt idx="16">
                  <c:v>100</c:v>
                </c:pt>
                <c:pt idx="17">
                  <c:v>622</c:v>
                </c:pt>
                <c:pt idx="18">
                  <c:v>658</c:v>
                </c:pt>
                <c:pt idx="19">
                  <c:v>1688</c:v>
                </c:pt>
                <c:pt idx="20">
                  <c:v>1742</c:v>
                </c:pt>
                <c:pt idx="21">
                  <c:v>1347</c:v>
                </c:pt>
                <c:pt idx="22">
                  <c:v>850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89-432E-88F9-FEEF5A63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5160.509</c:v>
                </c:pt>
                <c:pt idx="1">
                  <c:v>4831.3059999999996</c:v>
                </c:pt>
                <c:pt idx="2">
                  <c:v>4636.4759999999997</c:v>
                </c:pt>
                <c:pt idx="3">
                  <c:v>4508.7139999999999</c:v>
                </c:pt>
                <c:pt idx="4">
                  <c:v>4537.0649999999996</c:v>
                </c:pt>
                <c:pt idx="5">
                  <c:v>4479.8900000000003</c:v>
                </c:pt>
                <c:pt idx="6">
                  <c:v>4554.4409999999998</c:v>
                </c:pt>
                <c:pt idx="7">
                  <c:v>4874.1090000000004</c:v>
                </c:pt>
                <c:pt idx="8">
                  <c:v>5427.3770000000004</c:v>
                </c:pt>
                <c:pt idx="9">
                  <c:v>5967.0069999999996</c:v>
                </c:pt>
                <c:pt idx="10">
                  <c:v>6147.6930000000002</c:v>
                </c:pt>
                <c:pt idx="11">
                  <c:v>6293.09</c:v>
                </c:pt>
                <c:pt idx="12">
                  <c:v>6454.91</c:v>
                </c:pt>
                <c:pt idx="13">
                  <c:v>6409.14</c:v>
                </c:pt>
                <c:pt idx="14">
                  <c:v>6359.2</c:v>
                </c:pt>
                <c:pt idx="15">
                  <c:v>6150.2150000000001</c:v>
                </c:pt>
                <c:pt idx="16">
                  <c:v>6014.6189999999997</c:v>
                </c:pt>
                <c:pt idx="17">
                  <c:v>5992.4930000000004</c:v>
                </c:pt>
                <c:pt idx="18">
                  <c:v>5965.0550000000003</c:v>
                </c:pt>
                <c:pt idx="19">
                  <c:v>6133.82</c:v>
                </c:pt>
                <c:pt idx="20">
                  <c:v>6268.5630000000001</c:v>
                </c:pt>
                <c:pt idx="21">
                  <c:v>6205.3969999999999</c:v>
                </c:pt>
                <c:pt idx="22">
                  <c:v>5767.415</c:v>
                </c:pt>
                <c:pt idx="23">
                  <c:v>5384.4719999999998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589-432E-88F9-FEEF5A63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49.9</c:v>
                </c:pt>
                <c:pt idx="1">
                  <c:v>36.24</c:v>
                </c:pt>
                <c:pt idx="2">
                  <c:v>35.130000000000003</c:v>
                </c:pt>
                <c:pt idx="3">
                  <c:v>35.159999999999997</c:v>
                </c:pt>
                <c:pt idx="4">
                  <c:v>35.25</c:v>
                </c:pt>
                <c:pt idx="5">
                  <c:v>35.14</c:v>
                </c:pt>
                <c:pt idx="6">
                  <c:v>35.14</c:v>
                </c:pt>
                <c:pt idx="7">
                  <c:v>35.01</c:v>
                </c:pt>
                <c:pt idx="8">
                  <c:v>35</c:v>
                </c:pt>
                <c:pt idx="9">
                  <c:v>35.14</c:v>
                </c:pt>
                <c:pt idx="10">
                  <c:v>35.020000000000003</c:v>
                </c:pt>
                <c:pt idx="11">
                  <c:v>35.01</c:v>
                </c:pt>
                <c:pt idx="12">
                  <c:v>35</c:v>
                </c:pt>
                <c:pt idx="13">
                  <c:v>35</c:v>
                </c:pt>
                <c:pt idx="14">
                  <c:v>35.15</c:v>
                </c:pt>
                <c:pt idx="15">
                  <c:v>35.17</c:v>
                </c:pt>
                <c:pt idx="16">
                  <c:v>37.6</c:v>
                </c:pt>
                <c:pt idx="17">
                  <c:v>40.6</c:v>
                </c:pt>
                <c:pt idx="18">
                  <c:v>51.54</c:v>
                </c:pt>
                <c:pt idx="19">
                  <c:v>49.06</c:v>
                </c:pt>
                <c:pt idx="20">
                  <c:v>42.6</c:v>
                </c:pt>
                <c:pt idx="21">
                  <c:v>49.24</c:v>
                </c:pt>
                <c:pt idx="22">
                  <c:v>44.43</c:v>
                </c:pt>
                <c:pt idx="23">
                  <c:v>51.46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89-432E-88F9-FEEF5A632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44063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59131.134000000042</v>
          </cell>
        </row>
        <row r="20">
          <cell r="C20">
            <v>9043</v>
          </cell>
        </row>
        <row r="21">
          <cell r="C21">
            <v>24551.322000000004</v>
          </cell>
        </row>
        <row r="22">
          <cell r="C22">
            <v>33493.520000000004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20613.22</v>
          </cell>
        </row>
        <row r="31">
          <cell r="C31">
            <v>23554.823</v>
          </cell>
        </row>
        <row r="32">
          <cell r="C32">
            <v>86369.013000000006</v>
          </cell>
        </row>
        <row r="33">
          <cell r="C33">
            <v>0</v>
          </cell>
        </row>
        <row r="34">
          <cell r="C34">
            <v>1984.92</v>
          </cell>
        </row>
        <row r="35">
          <cell r="C35">
            <v>2000.9999999999998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49.9</v>
          </cell>
          <cell r="C7">
            <v>36.24</v>
          </cell>
          <cell r="D7">
            <v>35.130000000000003</v>
          </cell>
          <cell r="E7">
            <v>35.159999999999997</v>
          </cell>
          <cell r="F7">
            <v>35.25</v>
          </cell>
          <cell r="G7">
            <v>35.14</v>
          </cell>
          <cell r="H7">
            <v>35.14</v>
          </cell>
          <cell r="I7">
            <v>35.01</v>
          </cell>
          <cell r="J7">
            <v>35</v>
          </cell>
          <cell r="K7">
            <v>35.14</v>
          </cell>
          <cell r="L7">
            <v>35.020000000000003</v>
          </cell>
          <cell r="M7">
            <v>35.01</v>
          </cell>
          <cell r="N7">
            <v>35</v>
          </cell>
          <cell r="O7">
            <v>35</v>
          </cell>
          <cell r="P7">
            <v>35.15</v>
          </cell>
          <cell r="Q7">
            <v>35.17</v>
          </cell>
          <cell r="R7">
            <v>37.6</v>
          </cell>
          <cell r="S7">
            <v>40.6</v>
          </cell>
          <cell r="T7">
            <v>51.54</v>
          </cell>
          <cell r="U7">
            <v>49.06</v>
          </cell>
          <cell r="V7">
            <v>42.6</v>
          </cell>
          <cell r="W7">
            <v>49.24</v>
          </cell>
          <cell r="X7">
            <v>44.43</v>
          </cell>
          <cell r="Y7">
            <v>51.46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182</v>
          </cell>
          <cell r="E25">
            <v>182</v>
          </cell>
          <cell r="F25">
            <v>253.13</v>
          </cell>
          <cell r="G25">
            <v>342.98899999999998</v>
          </cell>
          <cell r="H25">
            <v>219.61600000000001</v>
          </cell>
          <cell r="I25">
            <v>182</v>
          </cell>
          <cell r="J25">
            <v>182</v>
          </cell>
          <cell r="K25">
            <v>255.99600000000001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185.821</v>
          </cell>
          <cell r="Q25">
            <v>211.77199999999999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357.97899999999998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153.14699999999999</v>
          </cell>
        </row>
        <row r="27">
          <cell r="B27">
            <v>359</v>
          </cell>
          <cell r="C27">
            <v>257.51299999999998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442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265</v>
          </cell>
          <cell r="I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265</v>
          </cell>
          <cell r="T28">
            <v>434</v>
          </cell>
          <cell r="U28">
            <v>265</v>
          </cell>
          <cell r="V28">
            <v>265</v>
          </cell>
          <cell r="W28">
            <v>364.29899999999998</v>
          </cell>
          <cell r="X28">
            <v>265</v>
          </cell>
          <cell r="Y28">
            <v>440</v>
          </cell>
        </row>
        <row r="29">
          <cell r="B29">
            <v>391</v>
          </cell>
          <cell r="C29">
            <v>393</v>
          </cell>
          <cell r="D29">
            <v>381.37</v>
          </cell>
          <cell r="E29">
            <v>359.56599999999997</v>
          </cell>
          <cell r="F29">
            <v>393</v>
          </cell>
          <cell r="G29">
            <v>391</v>
          </cell>
          <cell r="H29">
            <v>385</v>
          </cell>
          <cell r="I29">
            <v>50.253999999999998</v>
          </cell>
          <cell r="J29">
            <v>201.84100000000001</v>
          </cell>
          <cell r="K29">
            <v>361</v>
          </cell>
          <cell r="L29">
            <v>314.57799999999997</v>
          </cell>
          <cell r="M29">
            <v>113.541</v>
          </cell>
          <cell r="N29">
            <v>263.74599999999998</v>
          </cell>
          <cell r="O29">
            <v>320.18599999999998</v>
          </cell>
          <cell r="P29">
            <v>351</v>
          </cell>
          <cell r="Q29">
            <v>354</v>
          </cell>
          <cell r="R29">
            <v>358</v>
          </cell>
          <cell r="S29">
            <v>361</v>
          </cell>
          <cell r="T29">
            <v>367</v>
          </cell>
          <cell r="U29">
            <v>370</v>
          </cell>
          <cell r="V29">
            <v>377</v>
          </cell>
          <cell r="W29">
            <v>380</v>
          </cell>
          <cell r="X29">
            <v>385</v>
          </cell>
          <cell r="Y29">
            <v>388</v>
          </cell>
        </row>
        <row r="34">
          <cell r="B34">
            <v>288.5</v>
          </cell>
          <cell r="C34">
            <v>288.5</v>
          </cell>
          <cell r="D34">
            <v>220</v>
          </cell>
          <cell r="H34">
            <v>39</v>
          </cell>
          <cell r="I34">
            <v>291</v>
          </cell>
          <cell r="J34">
            <v>290.5</v>
          </cell>
          <cell r="K34">
            <v>288.5</v>
          </cell>
          <cell r="L34">
            <v>283</v>
          </cell>
          <cell r="M34">
            <v>282.5</v>
          </cell>
          <cell r="N34">
            <v>281.5</v>
          </cell>
          <cell r="O34">
            <v>281</v>
          </cell>
          <cell r="P34">
            <v>280</v>
          </cell>
          <cell r="Q34">
            <v>279.5</v>
          </cell>
          <cell r="R34">
            <v>279.5</v>
          </cell>
          <cell r="S34">
            <v>279.5</v>
          </cell>
          <cell r="T34">
            <v>280</v>
          </cell>
          <cell r="U34">
            <v>281</v>
          </cell>
          <cell r="V34">
            <v>281.5</v>
          </cell>
          <cell r="W34">
            <v>282</v>
          </cell>
          <cell r="X34">
            <v>282.5</v>
          </cell>
          <cell r="Y34">
            <v>284.5</v>
          </cell>
        </row>
        <row r="35">
          <cell r="B35">
            <v>270</v>
          </cell>
          <cell r="C35">
            <v>265.8</v>
          </cell>
          <cell r="D35">
            <v>260.25</v>
          </cell>
          <cell r="E35">
            <v>270</v>
          </cell>
          <cell r="F35">
            <v>260.85000000000002</v>
          </cell>
          <cell r="G35">
            <v>260.3</v>
          </cell>
          <cell r="H35">
            <v>260.3</v>
          </cell>
          <cell r="I35">
            <v>259.64999999999998</v>
          </cell>
          <cell r="J35">
            <v>259.60000000000002</v>
          </cell>
          <cell r="K35">
            <v>260.3</v>
          </cell>
          <cell r="L35">
            <v>259.7</v>
          </cell>
          <cell r="M35">
            <v>259.64999999999998</v>
          </cell>
          <cell r="N35">
            <v>259.60000000000002</v>
          </cell>
          <cell r="O35">
            <v>259.60000000000002</v>
          </cell>
          <cell r="P35">
            <v>260.35000000000002</v>
          </cell>
          <cell r="Q35">
            <v>260.45</v>
          </cell>
          <cell r="R35">
            <v>270</v>
          </cell>
          <cell r="S35">
            <v>270</v>
          </cell>
          <cell r="T35">
            <v>270</v>
          </cell>
          <cell r="U35">
            <v>270</v>
          </cell>
          <cell r="V35">
            <v>270</v>
          </cell>
          <cell r="W35">
            <v>270</v>
          </cell>
          <cell r="X35">
            <v>270</v>
          </cell>
          <cell r="Y35">
            <v>270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385.68700000000001</v>
          </cell>
          <cell r="C37">
            <v>350</v>
          </cell>
          <cell r="D37">
            <v>350</v>
          </cell>
          <cell r="E37">
            <v>350</v>
          </cell>
          <cell r="F37">
            <v>250</v>
          </cell>
          <cell r="L37">
            <v>100</v>
          </cell>
          <cell r="M37">
            <v>350</v>
          </cell>
          <cell r="N37">
            <v>350</v>
          </cell>
          <cell r="O37">
            <v>350</v>
          </cell>
          <cell r="P37">
            <v>350</v>
          </cell>
          <cell r="Q37">
            <v>350</v>
          </cell>
          <cell r="R37">
            <v>350</v>
          </cell>
          <cell r="S37">
            <v>350</v>
          </cell>
          <cell r="T37">
            <v>400</v>
          </cell>
          <cell r="U37">
            <v>350</v>
          </cell>
          <cell r="V37">
            <v>350</v>
          </cell>
          <cell r="W37">
            <v>350</v>
          </cell>
          <cell r="X37">
            <v>350</v>
          </cell>
          <cell r="Y37">
            <v>400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300</v>
          </cell>
          <cell r="S38">
            <v>300</v>
          </cell>
          <cell r="T38">
            <v>320</v>
          </cell>
          <cell r="U38">
            <v>320</v>
          </cell>
          <cell r="V38">
            <v>300</v>
          </cell>
          <cell r="W38">
            <v>320</v>
          </cell>
          <cell r="X38">
            <v>306.10300000000001</v>
          </cell>
          <cell r="Y38">
            <v>340</v>
          </cell>
        </row>
        <row r="42">
          <cell r="R42">
            <v>40</v>
          </cell>
          <cell r="S42">
            <v>282</v>
          </cell>
          <cell r="T42">
            <v>188</v>
          </cell>
          <cell r="U42">
            <v>376</v>
          </cell>
          <cell r="V42">
            <v>376</v>
          </cell>
          <cell r="W42">
            <v>376</v>
          </cell>
          <cell r="X42">
            <v>212</v>
          </cell>
        </row>
        <row r="43">
          <cell r="S43">
            <v>160</v>
          </cell>
          <cell r="T43">
            <v>80</v>
          </cell>
          <cell r="U43">
            <v>320</v>
          </cell>
          <cell r="V43">
            <v>320</v>
          </cell>
          <cell r="W43">
            <v>283</v>
          </cell>
          <cell r="X43">
            <v>137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S46">
            <v>120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190</v>
          </cell>
        </row>
        <row r="47">
          <cell r="T47">
            <v>80</v>
          </cell>
          <cell r="U47">
            <v>140</v>
          </cell>
          <cell r="V47">
            <v>210</v>
          </cell>
          <cell r="W47">
            <v>80</v>
          </cell>
          <cell r="X47">
            <v>80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45</v>
          </cell>
          <cell r="W48">
            <v>45</v>
          </cell>
          <cell r="X48">
            <v>15</v>
          </cell>
        </row>
        <row r="50">
          <cell r="U50">
            <v>126</v>
          </cell>
        </row>
        <row r="51">
          <cell r="U51">
            <v>126</v>
          </cell>
          <cell r="V51">
            <v>126</v>
          </cell>
          <cell r="W51">
            <v>126</v>
          </cell>
          <cell r="X51">
            <v>96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U55">
            <v>25</v>
          </cell>
          <cell r="V55">
            <v>75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76</v>
          </cell>
          <cell r="H57">
            <v>76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76</v>
          </cell>
          <cell r="N57">
            <v>76</v>
          </cell>
          <cell r="O57">
            <v>62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644.42199999999991</v>
          </cell>
          <cell r="C61">
            <v>756.59300000000007</v>
          </cell>
          <cell r="D61">
            <v>893.95600000000002</v>
          </cell>
          <cell r="E61">
            <v>996.24799999999993</v>
          </cell>
          <cell r="F61">
            <v>1082.1849999999999</v>
          </cell>
          <cell r="G61">
            <v>1102.701</v>
          </cell>
          <cell r="H61">
            <v>1172.6250000000002</v>
          </cell>
          <cell r="I61">
            <v>1476.3050000000001</v>
          </cell>
          <cell r="J61">
            <v>1892.5360000000001</v>
          </cell>
          <cell r="K61">
            <v>2256.3110000000006</v>
          </cell>
          <cell r="L61">
            <v>2449.5149999999999</v>
          </cell>
          <cell r="M61">
            <v>2501.4989999999998</v>
          </cell>
          <cell r="N61">
            <v>2496.1640000000002</v>
          </cell>
          <cell r="O61">
            <v>2429.4539999999997</v>
          </cell>
          <cell r="P61">
            <v>2279.1289999999999</v>
          </cell>
          <cell r="Q61">
            <v>2039.5930000000001</v>
          </cell>
          <cell r="R61">
            <v>1689.9499999999998</v>
          </cell>
          <cell r="S61">
            <v>1211.194</v>
          </cell>
          <cell r="T61">
            <v>790.17599999999982</v>
          </cell>
          <cell r="U61">
            <v>628.76600000000008</v>
          </cell>
          <cell r="V61">
            <v>629.16299999999978</v>
          </cell>
          <cell r="W61">
            <v>656.19799999999998</v>
          </cell>
          <cell r="X61">
            <v>696.91199999999992</v>
          </cell>
          <cell r="Y61">
            <v>721.92499999999984</v>
          </cell>
        </row>
        <row r="74">
          <cell r="B74">
            <v>220</v>
          </cell>
          <cell r="C74">
            <v>222</v>
          </cell>
          <cell r="D74">
            <v>222</v>
          </cell>
          <cell r="E74">
            <v>223</v>
          </cell>
          <cell r="F74">
            <v>222</v>
          </cell>
          <cell r="G74">
            <v>221</v>
          </cell>
          <cell r="H74">
            <v>209</v>
          </cell>
          <cell r="I74">
            <v>177</v>
          </cell>
          <cell r="J74">
            <v>210</v>
          </cell>
          <cell r="K74">
            <v>218</v>
          </cell>
          <cell r="L74">
            <v>210</v>
          </cell>
          <cell r="M74">
            <v>245</v>
          </cell>
          <cell r="N74">
            <v>245</v>
          </cell>
          <cell r="O74">
            <v>243</v>
          </cell>
          <cell r="P74">
            <v>263</v>
          </cell>
          <cell r="Q74">
            <v>271</v>
          </cell>
          <cell r="R74">
            <v>272</v>
          </cell>
          <cell r="S74">
            <v>297</v>
          </cell>
          <cell r="T74">
            <v>272</v>
          </cell>
          <cell r="U74">
            <v>206.154</v>
          </cell>
          <cell r="V74">
            <v>154</v>
          </cell>
          <cell r="W74">
            <v>262</v>
          </cell>
          <cell r="X74">
            <v>258</v>
          </cell>
          <cell r="Y74">
            <v>266</v>
          </cell>
        </row>
        <row r="75">
          <cell r="B75">
            <v>269</v>
          </cell>
          <cell r="C75">
            <v>274</v>
          </cell>
          <cell r="D75">
            <v>274</v>
          </cell>
          <cell r="E75">
            <v>254</v>
          </cell>
          <cell r="F75">
            <v>258</v>
          </cell>
          <cell r="G75">
            <v>258</v>
          </cell>
          <cell r="H75">
            <v>280</v>
          </cell>
          <cell r="I75">
            <v>257</v>
          </cell>
          <cell r="J75">
            <v>255</v>
          </cell>
          <cell r="K75">
            <v>255</v>
          </cell>
          <cell r="L75">
            <v>249</v>
          </cell>
          <cell r="M75">
            <v>291</v>
          </cell>
          <cell r="N75">
            <v>293</v>
          </cell>
          <cell r="O75">
            <v>293</v>
          </cell>
          <cell r="P75">
            <v>291</v>
          </cell>
          <cell r="Q75">
            <v>312</v>
          </cell>
          <cell r="R75">
            <v>259</v>
          </cell>
          <cell r="S75">
            <v>260</v>
          </cell>
          <cell r="T75">
            <v>223</v>
          </cell>
          <cell r="U75">
            <v>238</v>
          </cell>
          <cell r="V75">
            <v>249</v>
          </cell>
          <cell r="W75">
            <v>288</v>
          </cell>
          <cell r="X75">
            <v>267</v>
          </cell>
          <cell r="Y75">
            <v>237</v>
          </cell>
        </row>
        <row r="76">
          <cell r="B76">
            <v>262</v>
          </cell>
          <cell r="C76">
            <v>250</v>
          </cell>
          <cell r="D76">
            <v>244</v>
          </cell>
          <cell r="E76">
            <v>269</v>
          </cell>
          <cell r="F76">
            <v>295</v>
          </cell>
          <cell r="G76">
            <v>305</v>
          </cell>
          <cell r="H76">
            <v>320</v>
          </cell>
          <cell r="I76">
            <v>317</v>
          </cell>
          <cell r="J76">
            <v>302</v>
          </cell>
          <cell r="K76">
            <v>285</v>
          </cell>
          <cell r="L76">
            <v>285</v>
          </cell>
          <cell r="M76">
            <v>305</v>
          </cell>
          <cell r="N76">
            <v>300</v>
          </cell>
          <cell r="O76">
            <v>295</v>
          </cell>
          <cell r="P76">
            <v>320</v>
          </cell>
          <cell r="Q76">
            <v>320</v>
          </cell>
          <cell r="R76">
            <v>279</v>
          </cell>
          <cell r="S76">
            <v>265</v>
          </cell>
          <cell r="T76">
            <v>245</v>
          </cell>
          <cell r="U76">
            <v>239</v>
          </cell>
          <cell r="V76">
            <v>239</v>
          </cell>
          <cell r="W76">
            <v>279</v>
          </cell>
          <cell r="X76">
            <v>289</v>
          </cell>
          <cell r="Y76">
            <v>271</v>
          </cell>
        </row>
        <row r="77">
          <cell r="B77">
            <v>34</v>
          </cell>
          <cell r="C77">
            <v>37</v>
          </cell>
          <cell r="D77">
            <v>34</v>
          </cell>
          <cell r="E77">
            <v>35</v>
          </cell>
          <cell r="F77">
            <v>35</v>
          </cell>
          <cell r="G77">
            <v>35</v>
          </cell>
          <cell r="H77">
            <v>29</v>
          </cell>
          <cell r="I77">
            <v>29</v>
          </cell>
          <cell r="J77">
            <v>29</v>
          </cell>
          <cell r="K77">
            <v>29</v>
          </cell>
          <cell r="L77">
            <v>30</v>
          </cell>
          <cell r="M77">
            <v>34</v>
          </cell>
          <cell r="N77">
            <v>20</v>
          </cell>
          <cell r="O77">
            <v>20</v>
          </cell>
          <cell r="P77">
            <v>42</v>
          </cell>
          <cell r="Q77">
            <v>20</v>
          </cell>
          <cell r="R77">
            <v>40</v>
          </cell>
          <cell r="S77">
            <v>38</v>
          </cell>
          <cell r="T77">
            <v>34</v>
          </cell>
          <cell r="U77">
            <v>34</v>
          </cell>
          <cell r="V77">
            <v>34</v>
          </cell>
          <cell r="W77">
            <v>34</v>
          </cell>
          <cell r="X77">
            <v>30</v>
          </cell>
          <cell r="Y77">
            <v>34</v>
          </cell>
        </row>
        <row r="78">
          <cell r="B78">
            <v>190</v>
          </cell>
          <cell r="C78">
            <v>202</v>
          </cell>
          <cell r="D78">
            <v>225</v>
          </cell>
          <cell r="E78">
            <v>220</v>
          </cell>
          <cell r="F78">
            <v>138</v>
          </cell>
          <cell r="G78">
            <v>214</v>
          </cell>
          <cell r="H78">
            <v>195</v>
          </cell>
          <cell r="I78">
            <v>245</v>
          </cell>
          <cell r="J78">
            <v>215</v>
          </cell>
          <cell r="K78">
            <v>168</v>
          </cell>
          <cell r="L78">
            <v>230</v>
          </cell>
          <cell r="M78">
            <v>219</v>
          </cell>
          <cell r="N78">
            <v>269</v>
          </cell>
          <cell r="O78">
            <v>265</v>
          </cell>
          <cell r="P78">
            <v>308</v>
          </cell>
          <cell r="Q78">
            <v>303</v>
          </cell>
          <cell r="R78">
            <v>363.26900000000001</v>
          </cell>
          <cell r="S78">
            <v>279.899</v>
          </cell>
          <cell r="T78">
            <v>230</v>
          </cell>
          <cell r="U78">
            <v>45</v>
          </cell>
          <cell r="V78">
            <v>45</v>
          </cell>
          <cell r="W78">
            <v>38</v>
          </cell>
          <cell r="X78">
            <v>177</v>
          </cell>
          <cell r="Y78">
            <v>225</v>
          </cell>
        </row>
      </sheetData>
      <sheetData sheetId="6">
        <row r="65">
          <cell r="B65">
            <v>944</v>
          </cell>
          <cell r="C65">
            <v>960</v>
          </cell>
          <cell r="D65">
            <v>972.5</v>
          </cell>
          <cell r="E65">
            <v>971.5</v>
          </cell>
          <cell r="F65">
            <v>972.1</v>
          </cell>
          <cell r="G65">
            <v>969.1</v>
          </cell>
          <cell r="H65">
            <v>951</v>
          </cell>
          <cell r="I65">
            <v>932</v>
          </cell>
          <cell r="J65">
            <v>903.02</v>
          </cell>
          <cell r="K65">
            <v>972.5</v>
          </cell>
          <cell r="L65">
            <v>875.5</v>
          </cell>
          <cell r="M65">
            <v>849.5</v>
          </cell>
          <cell r="N65">
            <v>832.5</v>
          </cell>
          <cell r="O65">
            <v>719</v>
          </cell>
          <cell r="P65">
            <v>777</v>
          </cell>
          <cell r="Q65">
            <v>778</v>
          </cell>
          <cell r="R65">
            <v>794</v>
          </cell>
          <cell r="S65">
            <v>797</v>
          </cell>
          <cell r="T65">
            <v>732</v>
          </cell>
          <cell r="U65">
            <v>734</v>
          </cell>
          <cell r="V65">
            <v>736</v>
          </cell>
          <cell r="W65">
            <v>762</v>
          </cell>
          <cell r="X65">
            <v>757</v>
          </cell>
          <cell r="Y65">
            <v>922</v>
          </cell>
        </row>
        <row r="66">
          <cell r="B66">
            <v>819.09600000000023</v>
          </cell>
          <cell r="C66">
            <v>774.63400000000013</v>
          </cell>
          <cell r="D66">
            <v>751.07400000000018</v>
          </cell>
          <cell r="E66">
            <v>739.00000000000011</v>
          </cell>
          <cell r="F66">
            <v>742.80399999999986</v>
          </cell>
          <cell r="G66">
            <v>770.73900000000003</v>
          </cell>
          <cell r="H66">
            <v>839.98099999999988</v>
          </cell>
          <cell r="I66">
            <v>929.63900000000012</v>
          </cell>
          <cell r="J66">
            <v>1019.2859999999999</v>
          </cell>
          <cell r="K66">
            <v>1100.5070000000001</v>
          </cell>
          <cell r="L66">
            <v>1150.394</v>
          </cell>
          <cell r="M66">
            <v>1187.1609999999996</v>
          </cell>
          <cell r="N66">
            <v>1206.0589999999997</v>
          </cell>
          <cell r="O66">
            <v>1208.1990000000003</v>
          </cell>
          <cell r="P66">
            <v>1176.3190000000004</v>
          </cell>
          <cell r="Q66">
            <v>1123.9299999999998</v>
          </cell>
          <cell r="R66">
            <v>1081.9950000000001</v>
          </cell>
          <cell r="S66">
            <v>1061.6130000000001</v>
          </cell>
          <cell r="T66">
            <v>1048.261</v>
          </cell>
          <cell r="U66">
            <v>1030.624</v>
          </cell>
          <cell r="V66">
            <v>1017.4830000000001</v>
          </cell>
          <cell r="W66">
            <v>987.92500000000007</v>
          </cell>
          <cell r="X66">
            <v>927.50700000000006</v>
          </cell>
          <cell r="Y66">
            <v>860.59300000000019</v>
          </cell>
        </row>
        <row r="67">
          <cell r="B67">
            <v>3223.4130000000005</v>
          </cell>
          <cell r="C67">
            <v>2907.6220000000003</v>
          </cell>
          <cell r="D67">
            <v>2727.6019999999999</v>
          </cell>
          <cell r="E67">
            <v>2630.1639999999993</v>
          </cell>
          <cell r="F67">
            <v>2575.1610000000001</v>
          </cell>
          <cell r="G67">
            <v>2572.7510000000007</v>
          </cell>
          <cell r="H67">
            <v>2609.5100000000002</v>
          </cell>
          <cell r="I67">
            <v>2822.67</v>
          </cell>
          <cell r="J67">
            <v>3252.5709999999999</v>
          </cell>
          <cell r="K67">
            <v>3680.4500000000003</v>
          </cell>
          <cell r="L67">
            <v>3969.2989999999995</v>
          </cell>
          <cell r="M67">
            <v>4172.3789999999999</v>
          </cell>
          <cell r="N67">
            <v>4330.951</v>
          </cell>
          <cell r="O67">
            <v>4395.491</v>
          </cell>
          <cell r="P67">
            <v>4326.081000000001</v>
          </cell>
          <cell r="Q67">
            <v>4168.7849999999999</v>
          </cell>
          <cell r="R67">
            <v>4051.1240000000003</v>
          </cell>
          <cell r="S67">
            <v>4040.6800000000003</v>
          </cell>
          <cell r="T67">
            <v>4079.694</v>
          </cell>
          <cell r="U67">
            <v>4069.596</v>
          </cell>
          <cell r="V67">
            <v>4177.71</v>
          </cell>
          <cell r="W67">
            <v>4187.7219999999998</v>
          </cell>
          <cell r="X67">
            <v>3885.2580000000007</v>
          </cell>
          <cell r="Y67">
            <v>3512.3290000000002</v>
          </cell>
        </row>
        <row r="69">
          <cell r="B69">
            <v>84</v>
          </cell>
          <cell r="C69">
            <v>79.05</v>
          </cell>
          <cell r="D69">
            <v>75.3</v>
          </cell>
          <cell r="E69">
            <v>73.05</v>
          </cell>
          <cell r="F69">
            <v>72</v>
          </cell>
          <cell r="G69">
            <v>72.3</v>
          </cell>
          <cell r="H69">
            <v>73.95</v>
          </cell>
          <cell r="I69">
            <v>76.8</v>
          </cell>
          <cell r="J69">
            <v>79.5</v>
          </cell>
          <cell r="K69">
            <v>80.55</v>
          </cell>
          <cell r="L69">
            <v>79.5</v>
          </cell>
          <cell r="M69">
            <v>79.05</v>
          </cell>
          <cell r="N69">
            <v>80.400000000000006</v>
          </cell>
          <cell r="O69">
            <v>81.45</v>
          </cell>
          <cell r="P69">
            <v>79.8</v>
          </cell>
          <cell r="Q69">
            <v>79.5</v>
          </cell>
          <cell r="R69">
            <v>82.5</v>
          </cell>
          <cell r="S69">
            <v>88.2</v>
          </cell>
          <cell r="T69">
            <v>95.1</v>
          </cell>
          <cell r="U69">
            <v>99.6</v>
          </cell>
          <cell r="V69">
            <v>102.45</v>
          </cell>
          <cell r="W69">
            <v>102.75</v>
          </cell>
          <cell r="X69">
            <v>94.65</v>
          </cell>
          <cell r="Y69">
            <v>89.55</v>
          </cell>
        </row>
        <row r="73">
          <cell r="I73">
            <v>40</v>
          </cell>
          <cell r="J73">
            <v>80</v>
          </cell>
          <cell r="K73">
            <v>80</v>
          </cell>
          <cell r="L73">
            <v>40</v>
          </cell>
          <cell r="U73">
            <v>40</v>
          </cell>
          <cell r="V73">
            <v>74.92</v>
          </cell>
          <cell r="W73">
            <v>5</v>
          </cell>
        </row>
        <row r="77">
          <cell r="B77">
            <v>90</v>
          </cell>
          <cell r="C77">
            <v>110</v>
          </cell>
          <cell r="D77">
            <v>110</v>
          </cell>
          <cell r="E77">
            <v>95</v>
          </cell>
          <cell r="F77">
            <v>175</v>
          </cell>
          <cell r="G77">
            <v>95</v>
          </cell>
          <cell r="H77">
            <v>80</v>
          </cell>
          <cell r="I77">
            <v>73</v>
          </cell>
          <cell r="J77">
            <v>93</v>
          </cell>
          <cell r="K77">
            <v>53</v>
          </cell>
          <cell r="L77">
            <v>33</v>
          </cell>
          <cell r="M77">
            <v>5</v>
          </cell>
          <cell r="N77">
            <v>5</v>
          </cell>
          <cell r="O77">
            <v>5</v>
          </cell>
          <cell r="R77">
            <v>5</v>
          </cell>
          <cell r="S77">
            <v>5</v>
          </cell>
          <cell r="T77">
            <v>10</v>
          </cell>
          <cell r="U77">
            <v>160</v>
          </cell>
          <cell r="V77">
            <v>160</v>
          </cell>
          <cell r="W77">
            <v>160</v>
          </cell>
          <cell r="X77">
            <v>103</v>
          </cell>
        </row>
      </sheetData>
      <sheetData sheetId="7">
        <row r="7">
          <cell r="B7">
            <v>49.9</v>
          </cell>
          <cell r="C7">
            <v>36.24</v>
          </cell>
          <cell r="D7">
            <v>35.130000000000003</v>
          </cell>
          <cell r="E7">
            <v>35.159999999999997</v>
          </cell>
          <cell r="F7">
            <v>35.25</v>
          </cell>
          <cell r="G7">
            <v>35.14</v>
          </cell>
          <cell r="H7">
            <v>35.14</v>
          </cell>
          <cell r="I7">
            <v>35.01</v>
          </cell>
          <cell r="J7">
            <v>35</v>
          </cell>
          <cell r="K7">
            <v>35.14</v>
          </cell>
          <cell r="L7">
            <v>35.020000000000003</v>
          </cell>
          <cell r="M7">
            <v>35.01</v>
          </cell>
          <cell r="N7">
            <v>35</v>
          </cell>
          <cell r="O7">
            <v>35</v>
          </cell>
          <cell r="P7">
            <v>35.15</v>
          </cell>
          <cell r="Q7">
            <v>35.17</v>
          </cell>
          <cell r="R7">
            <v>37.6</v>
          </cell>
          <cell r="S7">
            <v>40.6</v>
          </cell>
          <cell r="T7">
            <v>51.54</v>
          </cell>
          <cell r="U7">
            <v>49.06</v>
          </cell>
          <cell r="V7">
            <v>42.6</v>
          </cell>
          <cell r="W7">
            <v>49.24</v>
          </cell>
          <cell r="X7">
            <v>44.43</v>
          </cell>
          <cell r="Y7">
            <v>51.46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ELPEDISON</v>
          </cell>
        </row>
        <row r="42">
          <cell r="A42" t="str">
            <v>EPA_THESS</v>
          </cell>
        </row>
        <row r="43">
          <cell r="A43" t="str">
            <v>EUNICE_TRADING</v>
          </cell>
        </row>
        <row r="44">
          <cell r="A44" t="str">
            <v>GEN-I-ATHENS</v>
          </cell>
        </row>
        <row r="45">
          <cell r="A45" t="str">
            <v>GREENENV</v>
          </cell>
        </row>
        <row r="46">
          <cell r="A46" t="str">
            <v>HERON</v>
          </cell>
        </row>
        <row r="47">
          <cell r="A47" t="str">
            <v>KEN</v>
          </cell>
        </row>
        <row r="48">
          <cell r="A48" t="str">
            <v>KVMARKOUSA</v>
          </cell>
        </row>
        <row r="49">
          <cell r="A49" t="str">
            <v>MYTILINEOS</v>
          </cell>
        </row>
        <row r="50">
          <cell r="A50" t="str">
            <v>NRG_TRADING_HOUS</v>
          </cell>
        </row>
        <row r="51">
          <cell r="A51" t="str">
            <v>OTEESTATE</v>
          </cell>
        </row>
        <row r="52">
          <cell r="A52" t="str">
            <v>PETROGAZ</v>
          </cell>
        </row>
        <row r="53">
          <cell r="A53" t="str">
            <v>PPC</v>
          </cell>
        </row>
        <row r="54">
          <cell r="A54" t="str">
            <v>TERNA_ENERGY</v>
          </cell>
        </row>
        <row r="55">
          <cell r="A55" t="str">
            <v>VIENER</v>
          </cell>
        </row>
        <row r="56">
          <cell r="A56" t="str">
            <v>VIOLAR</v>
          </cell>
        </row>
        <row r="57">
          <cell r="A57" t="str">
            <v>VOLTERRA</v>
          </cell>
        </row>
        <row r="58">
          <cell r="A58" t="str">
            <v>VOLTON</v>
          </cell>
        </row>
        <row r="59">
          <cell r="A59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5160.509</v>
      </c>
      <c r="C4" s="18">
        <v>4831.3059999999996</v>
      </c>
      <c r="D4" s="18">
        <v>4636.4759999999997</v>
      </c>
      <c r="E4" s="18">
        <v>4508.7139999999999</v>
      </c>
      <c r="F4" s="18">
        <v>4537.0649999999996</v>
      </c>
      <c r="G4" s="18">
        <v>4479.8900000000003</v>
      </c>
      <c r="H4" s="18">
        <v>4554.4409999999998</v>
      </c>
      <c r="I4" s="18">
        <v>4874.1090000000004</v>
      </c>
      <c r="J4" s="18">
        <v>5427.3770000000004</v>
      </c>
      <c r="K4" s="18">
        <v>5967.0069999999996</v>
      </c>
      <c r="L4" s="18">
        <v>6147.6930000000002</v>
      </c>
      <c r="M4" s="18">
        <v>6293.09</v>
      </c>
      <c r="N4" s="18">
        <v>6454.91</v>
      </c>
      <c r="O4" s="18">
        <v>6409.14</v>
      </c>
      <c r="P4" s="18">
        <v>6359.2</v>
      </c>
      <c r="Q4" s="18">
        <v>6150.2150000000001</v>
      </c>
      <c r="R4" s="18">
        <v>6014.6189999999997</v>
      </c>
      <c r="S4" s="18">
        <v>5992.4930000000004</v>
      </c>
      <c r="T4" s="18">
        <v>5965.0550000000003</v>
      </c>
      <c r="U4" s="18">
        <v>6133.82</v>
      </c>
      <c r="V4" s="18">
        <v>6268.5630000000001</v>
      </c>
      <c r="W4" s="18">
        <v>6205.3969999999999</v>
      </c>
      <c r="X4" s="18">
        <v>5767.415</v>
      </c>
      <c r="Y4" s="18">
        <v>5384.4719999999998</v>
      </c>
      <c r="Z4" s="19"/>
      <c r="AA4" s="20">
        <f>SUM(B4:Z4)</f>
        <v>134522.976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</v>
      </c>
      <c r="C7" s="28">
        <v>36.24</v>
      </c>
      <c r="D7" s="28">
        <v>35.130000000000003</v>
      </c>
      <c r="E7" s="28">
        <v>35.159999999999997</v>
      </c>
      <c r="F7" s="28">
        <v>35.25</v>
      </c>
      <c r="G7" s="28">
        <v>35.14</v>
      </c>
      <c r="H7" s="28">
        <v>35.14</v>
      </c>
      <c r="I7" s="28">
        <v>35.01</v>
      </c>
      <c r="J7" s="28">
        <v>35</v>
      </c>
      <c r="K7" s="28">
        <v>35.14</v>
      </c>
      <c r="L7" s="28">
        <v>35.020000000000003</v>
      </c>
      <c r="M7" s="28">
        <v>35.01</v>
      </c>
      <c r="N7" s="28">
        <v>35</v>
      </c>
      <c r="O7" s="28">
        <v>35</v>
      </c>
      <c r="P7" s="28">
        <v>35.15</v>
      </c>
      <c r="Q7" s="28">
        <v>35.17</v>
      </c>
      <c r="R7" s="28">
        <v>37.6</v>
      </c>
      <c r="S7" s="28">
        <v>40.6</v>
      </c>
      <c r="T7" s="28">
        <v>51.54</v>
      </c>
      <c r="U7" s="28">
        <v>49.06</v>
      </c>
      <c r="V7" s="28">
        <v>42.6</v>
      </c>
      <c r="W7" s="28">
        <v>49.24</v>
      </c>
      <c r="X7" s="28">
        <v>44.43</v>
      </c>
      <c r="Y7" s="28">
        <v>51.46</v>
      </c>
      <c r="Z7" s="29"/>
      <c r="AA7" s="30">
        <f>IF(SUM(GR_MAINLAND_MCP_SUM_SELL)&lt;&gt;0,AVERAGEIF(GR_MAINLAND_MCP_SUM_SELL,"&lt;&gt;"""),"")</f>
        <v>39.332916666666669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3074.087</v>
      </c>
      <c r="C11" s="47">
        <v>2667.7129999999997</v>
      </c>
      <c r="D11" s="47">
        <v>2321.52</v>
      </c>
      <c r="E11" s="47">
        <v>2089.4659999999999</v>
      </c>
      <c r="F11" s="47">
        <v>2084.88</v>
      </c>
      <c r="G11" s="47">
        <v>1922.1889999999999</v>
      </c>
      <c r="H11" s="47">
        <v>1926.8159999999998</v>
      </c>
      <c r="I11" s="47">
        <v>1805.8039999999999</v>
      </c>
      <c r="J11" s="47">
        <v>1956.8409999999999</v>
      </c>
      <c r="K11" s="47">
        <v>2188.6959999999999</v>
      </c>
      <c r="L11" s="47">
        <v>2162.1779999999999</v>
      </c>
      <c r="M11" s="47">
        <v>2210.5910000000003</v>
      </c>
      <c r="N11" s="47">
        <v>2359.7460000000001</v>
      </c>
      <c r="O11" s="47">
        <v>2415.6860000000001</v>
      </c>
      <c r="P11" s="47">
        <v>2450.0709999999999</v>
      </c>
      <c r="Q11" s="47">
        <v>2478.6219999999998</v>
      </c>
      <c r="R11" s="47">
        <v>2665.4</v>
      </c>
      <c r="S11" s="47">
        <v>2673.4</v>
      </c>
      <c r="T11" s="47">
        <v>3166.8789999999999</v>
      </c>
      <c r="U11" s="47">
        <v>2708.9</v>
      </c>
      <c r="V11" s="47">
        <v>2830.4</v>
      </c>
      <c r="W11" s="47">
        <v>2955.1990000000001</v>
      </c>
      <c r="X11" s="47">
        <v>2853.5030000000002</v>
      </c>
      <c r="Y11" s="47">
        <v>3162.547</v>
      </c>
      <c r="Z11" s="48"/>
      <c r="AA11" s="49">
        <f>SUM(B11:Z11)</f>
        <v>59131.134000000005</v>
      </c>
    </row>
    <row r="12" spans="1:27" ht="24.95" customHeight="1" x14ac:dyDescent="0.2">
      <c r="A12" s="45" t="s">
        <v>8</v>
      </c>
      <c r="B12" s="46">
        <v>121</v>
      </c>
      <c r="C12" s="47">
        <v>76</v>
      </c>
      <c r="D12" s="47">
        <v>76</v>
      </c>
      <c r="E12" s="47">
        <v>76</v>
      </c>
      <c r="F12" s="47">
        <v>76</v>
      </c>
      <c r="G12" s="47">
        <v>76</v>
      </c>
      <c r="H12" s="47">
        <v>76</v>
      </c>
      <c r="I12" s="47">
        <v>221</v>
      </c>
      <c r="J12" s="47">
        <v>221</v>
      </c>
      <c r="K12" s="47">
        <v>221</v>
      </c>
      <c r="L12" s="47">
        <v>186</v>
      </c>
      <c r="M12" s="47">
        <v>141</v>
      </c>
      <c r="N12" s="47">
        <v>126</v>
      </c>
      <c r="O12" s="47">
        <v>102</v>
      </c>
      <c r="P12" s="47">
        <v>60</v>
      </c>
      <c r="Q12" s="47">
        <v>60</v>
      </c>
      <c r="R12" s="47">
        <v>100</v>
      </c>
      <c r="S12" s="47">
        <v>622</v>
      </c>
      <c r="T12" s="47">
        <v>658</v>
      </c>
      <c r="U12" s="47">
        <v>1688</v>
      </c>
      <c r="V12" s="47">
        <v>1742</v>
      </c>
      <c r="W12" s="47">
        <v>1347</v>
      </c>
      <c r="X12" s="47">
        <v>850</v>
      </c>
      <c r="Y12" s="47">
        <v>121</v>
      </c>
      <c r="Z12" s="48"/>
      <c r="AA12" s="49">
        <f>SUM(B12:Z12)</f>
        <v>9043</v>
      </c>
    </row>
    <row r="13" spans="1:27" ht="24.95" customHeight="1" x14ac:dyDescent="0.2">
      <c r="A13" s="50" t="s">
        <v>9</v>
      </c>
      <c r="B13" s="51">
        <v>644.42199999999991</v>
      </c>
      <c r="C13" s="52">
        <v>756.59300000000007</v>
      </c>
      <c r="D13" s="52">
        <v>893.95600000000002</v>
      </c>
      <c r="E13" s="52">
        <v>996.24799999999993</v>
      </c>
      <c r="F13" s="52">
        <v>1082.1849999999999</v>
      </c>
      <c r="G13" s="52">
        <v>1102.701</v>
      </c>
      <c r="H13" s="52">
        <v>1172.6250000000002</v>
      </c>
      <c r="I13" s="52">
        <v>1476.3050000000001</v>
      </c>
      <c r="J13" s="52">
        <v>1892.5360000000001</v>
      </c>
      <c r="K13" s="52">
        <v>2256.3110000000006</v>
      </c>
      <c r="L13" s="52">
        <v>2449.5149999999999</v>
      </c>
      <c r="M13" s="52">
        <v>2501.4989999999998</v>
      </c>
      <c r="N13" s="52">
        <v>2496.1640000000002</v>
      </c>
      <c r="O13" s="52">
        <v>2429.4539999999997</v>
      </c>
      <c r="P13" s="52">
        <v>2279.1289999999999</v>
      </c>
      <c r="Q13" s="52">
        <v>2039.5930000000001</v>
      </c>
      <c r="R13" s="52">
        <v>1689.9499999999998</v>
      </c>
      <c r="S13" s="52">
        <v>1211.194</v>
      </c>
      <c r="T13" s="52">
        <v>790.17599999999982</v>
      </c>
      <c r="U13" s="52">
        <v>628.76600000000008</v>
      </c>
      <c r="V13" s="52">
        <v>629.16299999999978</v>
      </c>
      <c r="W13" s="52">
        <v>656.19799999999998</v>
      </c>
      <c r="X13" s="52">
        <v>696.91199999999992</v>
      </c>
      <c r="Y13" s="52">
        <v>721.92499999999984</v>
      </c>
      <c r="Z13" s="53"/>
      <c r="AA13" s="54">
        <f>SUM(B13:Z13)</f>
        <v>33493.520000000004</v>
      </c>
    </row>
    <row r="14" spans="1:27" ht="30" customHeight="1" thickBot="1" x14ac:dyDescent="0.25">
      <c r="A14" s="55" t="s">
        <v>10</v>
      </c>
      <c r="B14" s="56">
        <f>IF(LEN(B$2)&gt;0,SUM(B10:B13),"")</f>
        <v>4185.509</v>
      </c>
      <c r="C14" s="57">
        <f t="shared" ref="C14:Z14" si="0">IF(LEN(C$2)&gt;0,SUM(C10:C13),"")</f>
        <v>3846.3059999999996</v>
      </c>
      <c r="D14" s="57">
        <f t="shared" si="0"/>
        <v>3637.4760000000001</v>
      </c>
      <c r="E14" s="57">
        <f t="shared" si="0"/>
        <v>3507.7139999999999</v>
      </c>
      <c r="F14" s="57">
        <f t="shared" si="0"/>
        <v>3589.0650000000001</v>
      </c>
      <c r="G14" s="57">
        <f t="shared" si="0"/>
        <v>3446.89</v>
      </c>
      <c r="H14" s="57">
        <f t="shared" si="0"/>
        <v>3521.4409999999998</v>
      </c>
      <c r="I14" s="57">
        <f t="shared" si="0"/>
        <v>3849.1090000000004</v>
      </c>
      <c r="J14" s="57">
        <f t="shared" si="0"/>
        <v>4416.3770000000004</v>
      </c>
      <c r="K14" s="57">
        <f t="shared" si="0"/>
        <v>5012.0070000000005</v>
      </c>
      <c r="L14" s="57">
        <f t="shared" si="0"/>
        <v>5143.6929999999993</v>
      </c>
      <c r="M14" s="57">
        <f t="shared" si="0"/>
        <v>5199.09</v>
      </c>
      <c r="N14" s="57">
        <f t="shared" si="0"/>
        <v>5327.91</v>
      </c>
      <c r="O14" s="57">
        <f t="shared" si="0"/>
        <v>5293.1399999999994</v>
      </c>
      <c r="P14" s="57">
        <f t="shared" si="0"/>
        <v>5135.2</v>
      </c>
      <c r="Q14" s="57">
        <f t="shared" si="0"/>
        <v>4924.2150000000001</v>
      </c>
      <c r="R14" s="57">
        <f t="shared" si="0"/>
        <v>4801.3500000000004</v>
      </c>
      <c r="S14" s="57">
        <f t="shared" si="0"/>
        <v>4852.5940000000001</v>
      </c>
      <c r="T14" s="57">
        <f t="shared" si="0"/>
        <v>4961.0549999999994</v>
      </c>
      <c r="U14" s="57">
        <f t="shared" si="0"/>
        <v>5371.6659999999993</v>
      </c>
      <c r="V14" s="57">
        <f t="shared" si="0"/>
        <v>5547.5629999999992</v>
      </c>
      <c r="W14" s="57">
        <f t="shared" si="0"/>
        <v>5304.3970000000008</v>
      </c>
      <c r="X14" s="57">
        <f t="shared" si="0"/>
        <v>4746.415</v>
      </c>
      <c r="Y14" s="57">
        <f t="shared" si="0"/>
        <v>4351.4719999999998</v>
      </c>
      <c r="Z14" s="58" t="str">
        <f t="shared" si="0"/>
        <v/>
      </c>
      <c r="AA14" s="59">
        <f>SUM(AA9:AA13)</f>
        <v>109971.65400000001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1891.9</v>
      </c>
      <c r="C25" s="66">
        <v>1944.9</v>
      </c>
      <c r="D25" s="66">
        <v>2067.9</v>
      </c>
      <c r="E25" s="66">
        <v>2157.9</v>
      </c>
      <c r="F25" s="66">
        <v>2229.9</v>
      </c>
      <c r="G25" s="66">
        <v>2235.9</v>
      </c>
      <c r="H25" s="66">
        <v>2296.9</v>
      </c>
      <c r="I25" s="66">
        <v>2743.9</v>
      </c>
      <c r="J25" s="66">
        <v>3144.9</v>
      </c>
      <c r="K25" s="66">
        <v>3494.9</v>
      </c>
      <c r="L25" s="66">
        <v>3666.9</v>
      </c>
      <c r="M25" s="66">
        <v>3682.9</v>
      </c>
      <c r="N25" s="66">
        <v>3669.9</v>
      </c>
      <c r="O25" s="66">
        <v>3577.9</v>
      </c>
      <c r="P25" s="66">
        <v>3385.9</v>
      </c>
      <c r="Q25" s="66">
        <v>3148.9</v>
      </c>
      <c r="R25" s="66">
        <v>2842.9</v>
      </c>
      <c r="S25" s="66">
        <v>2904.9</v>
      </c>
      <c r="T25" s="66">
        <v>2500.9</v>
      </c>
      <c r="U25" s="66">
        <v>3368.9</v>
      </c>
      <c r="V25" s="66">
        <v>3427.9</v>
      </c>
      <c r="W25" s="66">
        <v>3080.9</v>
      </c>
      <c r="X25" s="66">
        <v>2653.9</v>
      </c>
      <c r="Y25" s="66">
        <v>1984.9</v>
      </c>
      <c r="Z25" s="67"/>
      <c r="AA25" s="68">
        <f>SUM(B25:Z25)</f>
        <v>68106.600000000006</v>
      </c>
    </row>
    <row r="26" spans="1:27" ht="24.95" customHeight="1" x14ac:dyDescent="0.2">
      <c r="A26" s="69" t="s">
        <v>20</v>
      </c>
      <c r="B26" s="70">
        <v>1631.6089999999999</v>
      </c>
      <c r="C26" s="71">
        <v>1249.4059999999999</v>
      </c>
      <c r="D26" s="71">
        <v>931.57600000000002</v>
      </c>
      <c r="E26" s="71">
        <v>933.81399999999996</v>
      </c>
      <c r="F26" s="71">
        <v>990.16499999999996</v>
      </c>
      <c r="G26" s="71">
        <v>1176.99</v>
      </c>
      <c r="H26" s="71">
        <v>1056.5409999999999</v>
      </c>
      <c r="I26" s="71">
        <v>748.20899999999995</v>
      </c>
      <c r="J26" s="71">
        <v>900.47699999999998</v>
      </c>
      <c r="K26" s="71">
        <v>1090.107</v>
      </c>
      <c r="L26" s="71">
        <v>998.79300000000001</v>
      </c>
      <c r="M26" s="71">
        <v>878.19</v>
      </c>
      <c r="N26" s="71">
        <v>1053.01</v>
      </c>
      <c r="O26" s="71">
        <v>1099.24</v>
      </c>
      <c r="P26" s="71">
        <v>1241.3</v>
      </c>
      <c r="Q26" s="71">
        <v>1269.3150000000001</v>
      </c>
      <c r="R26" s="71">
        <v>1439.7190000000001</v>
      </c>
      <c r="S26" s="71">
        <v>1355.5930000000001</v>
      </c>
      <c r="T26" s="71">
        <v>1732.155</v>
      </c>
      <c r="U26" s="71">
        <v>1032.92</v>
      </c>
      <c r="V26" s="71">
        <v>1108.663</v>
      </c>
      <c r="W26" s="71">
        <v>1392.4970000000001</v>
      </c>
      <c r="X26" s="71">
        <v>1381.5150000000001</v>
      </c>
      <c r="Y26" s="71">
        <v>1667.5719999999999</v>
      </c>
      <c r="Z26" s="72"/>
      <c r="AA26" s="73">
        <f>SUM(B26:Z26)</f>
        <v>28359.376</v>
      </c>
    </row>
    <row r="27" spans="1:27" ht="24.95" customHeight="1" x14ac:dyDescent="0.2">
      <c r="A27" s="76" t="s">
        <v>21</v>
      </c>
      <c r="B27" s="74">
        <v>1637</v>
      </c>
      <c r="C27" s="75">
        <v>1637</v>
      </c>
      <c r="D27" s="75">
        <v>1637</v>
      </c>
      <c r="E27" s="75">
        <v>1417</v>
      </c>
      <c r="F27" s="75">
        <v>1317</v>
      </c>
      <c r="G27" s="75">
        <v>1067</v>
      </c>
      <c r="H27" s="75">
        <v>1201</v>
      </c>
      <c r="I27" s="75">
        <v>1382</v>
      </c>
      <c r="J27" s="75">
        <v>1382</v>
      </c>
      <c r="K27" s="75">
        <v>1382</v>
      </c>
      <c r="L27" s="75">
        <v>1482</v>
      </c>
      <c r="M27" s="75">
        <v>1732</v>
      </c>
      <c r="N27" s="75">
        <v>1732</v>
      </c>
      <c r="O27" s="75">
        <v>1732</v>
      </c>
      <c r="P27" s="75">
        <v>1732</v>
      </c>
      <c r="Q27" s="75">
        <v>1732</v>
      </c>
      <c r="R27" s="75">
        <v>1732</v>
      </c>
      <c r="S27" s="75">
        <v>1732</v>
      </c>
      <c r="T27" s="75">
        <v>1732</v>
      </c>
      <c r="U27" s="75">
        <v>1732</v>
      </c>
      <c r="V27" s="75">
        <v>1732</v>
      </c>
      <c r="W27" s="75">
        <v>1732</v>
      </c>
      <c r="X27" s="75">
        <v>1732</v>
      </c>
      <c r="Y27" s="75">
        <v>1732</v>
      </c>
      <c r="Z27" s="77"/>
      <c r="AA27" s="78">
        <f>SUM(B27:Z27)</f>
        <v>38057</v>
      </c>
    </row>
    <row r="28" spans="1:27" ht="30" customHeight="1" thickBot="1" x14ac:dyDescent="0.25">
      <c r="A28" s="55" t="s">
        <v>22</v>
      </c>
      <c r="B28" s="56">
        <f>IF(LEN(B$2)&gt;0,SUM(B25:B27),"")</f>
        <v>5160.509</v>
      </c>
      <c r="C28" s="57">
        <f t="shared" ref="C28:Z28" si="2">IF(LEN(C$2)&gt;0,SUM(C25:C27),"")</f>
        <v>4831.3060000000005</v>
      </c>
      <c r="D28" s="57">
        <f t="shared" si="2"/>
        <v>4636.4760000000006</v>
      </c>
      <c r="E28" s="57">
        <f t="shared" si="2"/>
        <v>4508.7139999999999</v>
      </c>
      <c r="F28" s="57">
        <f t="shared" si="2"/>
        <v>4537.0650000000005</v>
      </c>
      <c r="G28" s="57">
        <f t="shared" si="2"/>
        <v>4479.8900000000003</v>
      </c>
      <c r="H28" s="57">
        <f t="shared" si="2"/>
        <v>4554.4409999999998</v>
      </c>
      <c r="I28" s="57">
        <f t="shared" si="2"/>
        <v>4874.1090000000004</v>
      </c>
      <c r="J28" s="57">
        <f t="shared" si="2"/>
        <v>5427.3770000000004</v>
      </c>
      <c r="K28" s="57">
        <f t="shared" si="2"/>
        <v>5967.0069999999996</v>
      </c>
      <c r="L28" s="57">
        <f t="shared" si="2"/>
        <v>6147.6930000000002</v>
      </c>
      <c r="M28" s="57">
        <f t="shared" si="2"/>
        <v>6293.09</v>
      </c>
      <c r="N28" s="57">
        <f t="shared" si="2"/>
        <v>6454.91</v>
      </c>
      <c r="O28" s="57">
        <f t="shared" si="2"/>
        <v>6409.14</v>
      </c>
      <c r="P28" s="57">
        <f t="shared" si="2"/>
        <v>6359.2</v>
      </c>
      <c r="Q28" s="57">
        <f t="shared" si="2"/>
        <v>6150.2150000000001</v>
      </c>
      <c r="R28" s="57">
        <f t="shared" si="2"/>
        <v>6014.6190000000006</v>
      </c>
      <c r="S28" s="57">
        <f t="shared" si="2"/>
        <v>5992.4930000000004</v>
      </c>
      <c r="T28" s="57">
        <f t="shared" si="2"/>
        <v>5965.0550000000003</v>
      </c>
      <c r="U28" s="57">
        <f t="shared" si="2"/>
        <v>6133.82</v>
      </c>
      <c r="V28" s="57">
        <f t="shared" si="2"/>
        <v>6268.5630000000001</v>
      </c>
      <c r="W28" s="57">
        <f t="shared" si="2"/>
        <v>6205.3969999999999</v>
      </c>
      <c r="X28" s="57">
        <f t="shared" si="2"/>
        <v>5767.415</v>
      </c>
      <c r="Y28" s="57">
        <f t="shared" si="2"/>
        <v>5384.4719999999998</v>
      </c>
      <c r="Z28" s="58" t="str">
        <f t="shared" si="2"/>
        <v/>
      </c>
      <c r="AA28" s="59">
        <f>SUM(AA25:AA27)</f>
        <v>134522.97600000002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220</v>
      </c>
      <c r="C31" s="89">
        <v>222</v>
      </c>
      <c r="D31" s="89">
        <v>222</v>
      </c>
      <c r="E31" s="89">
        <v>223</v>
      </c>
      <c r="F31" s="89">
        <v>222</v>
      </c>
      <c r="G31" s="89">
        <v>221</v>
      </c>
      <c r="H31" s="89">
        <v>209</v>
      </c>
      <c r="I31" s="89">
        <v>177</v>
      </c>
      <c r="J31" s="89">
        <v>210</v>
      </c>
      <c r="K31" s="89">
        <v>218</v>
      </c>
      <c r="L31" s="89">
        <v>210</v>
      </c>
      <c r="M31" s="89">
        <v>245</v>
      </c>
      <c r="N31" s="89">
        <v>245</v>
      </c>
      <c r="O31" s="89">
        <v>243</v>
      </c>
      <c r="P31" s="89">
        <v>263</v>
      </c>
      <c r="Q31" s="89">
        <v>271</v>
      </c>
      <c r="R31" s="89">
        <v>272</v>
      </c>
      <c r="S31" s="89">
        <v>297</v>
      </c>
      <c r="T31" s="89">
        <v>272</v>
      </c>
      <c r="U31" s="89">
        <v>206.154</v>
      </c>
      <c r="V31" s="89">
        <v>154</v>
      </c>
      <c r="W31" s="89">
        <v>262</v>
      </c>
      <c r="X31" s="89">
        <v>258</v>
      </c>
      <c r="Y31" s="89">
        <v>266</v>
      </c>
      <c r="Z31" s="90"/>
      <c r="AA31" s="68">
        <f t="shared" ref="AA31:AA36" si="3">SUM(B31:Z31)</f>
        <v>5608.1540000000005</v>
      </c>
    </row>
    <row r="32" spans="1:27" ht="24.95" customHeight="1" x14ac:dyDescent="0.2">
      <c r="A32" s="91" t="s">
        <v>25</v>
      </c>
      <c r="B32" s="92">
        <v>269</v>
      </c>
      <c r="C32" s="93">
        <v>274</v>
      </c>
      <c r="D32" s="93">
        <v>274</v>
      </c>
      <c r="E32" s="93">
        <v>254</v>
      </c>
      <c r="F32" s="93">
        <v>258</v>
      </c>
      <c r="G32" s="93">
        <v>258</v>
      </c>
      <c r="H32" s="93">
        <v>280</v>
      </c>
      <c r="I32" s="93">
        <v>257</v>
      </c>
      <c r="J32" s="93">
        <v>255</v>
      </c>
      <c r="K32" s="93">
        <v>255</v>
      </c>
      <c r="L32" s="93">
        <v>249</v>
      </c>
      <c r="M32" s="93">
        <v>291</v>
      </c>
      <c r="N32" s="93">
        <v>293</v>
      </c>
      <c r="O32" s="93">
        <v>293</v>
      </c>
      <c r="P32" s="93">
        <v>291</v>
      </c>
      <c r="Q32" s="93">
        <v>312</v>
      </c>
      <c r="R32" s="93">
        <v>259</v>
      </c>
      <c r="S32" s="93">
        <v>260</v>
      </c>
      <c r="T32" s="93">
        <v>223</v>
      </c>
      <c r="U32" s="93">
        <v>238</v>
      </c>
      <c r="V32" s="93">
        <v>249</v>
      </c>
      <c r="W32" s="93">
        <v>288</v>
      </c>
      <c r="X32" s="93">
        <v>267</v>
      </c>
      <c r="Y32" s="93">
        <v>237</v>
      </c>
      <c r="Z32" s="94"/>
      <c r="AA32" s="73">
        <f t="shared" si="3"/>
        <v>6384</v>
      </c>
    </row>
    <row r="33" spans="1:27" ht="24.95" customHeight="1" x14ac:dyDescent="0.2">
      <c r="A33" s="91" t="s">
        <v>26</v>
      </c>
      <c r="B33" s="92">
        <v>262</v>
      </c>
      <c r="C33" s="93">
        <v>250</v>
      </c>
      <c r="D33" s="93">
        <v>244</v>
      </c>
      <c r="E33" s="93">
        <v>269</v>
      </c>
      <c r="F33" s="93">
        <v>295</v>
      </c>
      <c r="G33" s="93">
        <v>305</v>
      </c>
      <c r="H33" s="93">
        <v>320</v>
      </c>
      <c r="I33" s="93">
        <v>317</v>
      </c>
      <c r="J33" s="93">
        <v>302</v>
      </c>
      <c r="K33" s="93">
        <v>285</v>
      </c>
      <c r="L33" s="93">
        <v>285</v>
      </c>
      <c r="M33" s="93">
        <v>305</v>
      </c>
      <c r="N33" s="93">
        <v>300</v>
      </c>
      <c r="O33" s="93">
        <v>295</v>
      </c>
      <c r="P33" s="93">
        <v>320</v>
      </c>
      <c r="Q33" s="93">
        <v>320</v>
      </c>
      <c r="R33" s="93">
        <v>279</v>
      </c>
      <c r="S33" s="93">
        <v>265</v>
      </c>
      <c r="T33" s="93">
        <v>245</v>
      </c>
      <c r="U33" s="93">
        <v>239</v>
      </c>
      <c r="V33" s="93">
        <v>239</v>
      </c>
      <c r="W33" s="93">
        <v>279</v>
      </c>
      <c r="X33" s="93">
        <v>289</v>
      </c>
      <c r="Y33" s="93">
        <v>271</v>
      </c>
      <c r="Z33" s="94"/>
      <c r="AA33" s="73">
        <f t="shared" si="3"/>
        <v>6780</v>
      </c>
    </row>
    <row r="34" spans="1:27" ht="24.95" customHeight="1" x14ac:dyDescent="0.2">
      <c r="A34" s="91" t="s">
        <v>27</v>
      </c>
      <c r="B34" s="92">
        <v>34</v>
      </c>
      <c r="C34" s="93">
        <v>37</v>
      </c>
      <c r="D34" s="93">
        <v>34</v>
      </c>
      <c r="E34" s="93">
        <v>35</v>
      </c>
      <c r="F34" s="93">
        <v>35</v>
      </c>
      <c r="G34" s="93">
        <v>35</v>
      </c>
      <c r="H34" s="93">
        <v>29</v>
      </c>
      <c r="I34" s="93">
        <v>29</v>
      </c>
      <c r="J34" s="93">
        <v>29</v>
      </c>
      <c r="K34" s="93">
        <v>29</v>
      </c>
      <c r="L34" s="93">
        <v>30</v>
      </c>
      <c r="M34" s="93">
        <v>34</v>
      </c>
      <c r="N34" s="93">
        <v>20</v>
      </c>
      <c r="O34" s="93">
        <v>20</v>
      </c>
      <c r="P34" s="93">
        <v>42</v>
      </c>
      <c r="Q34" s="93">
        <v>20</v>
      </c>
      <c r="R34" s="93">
        <v>40</v>
      </c>
      <c r="S34" s="93">
        <v>38</v>
      </c>
      <c r="T34" s="93">
        <v>34</v>
      </c>
      <c r="U34" s="93">
        <v>34</v>
      </c>
      <c r="V34" s="93">
        <v>34</v>
      </c>
      <c r="W34" s="93">
        <v>34</v>
      </c>
      <c r="X34" s="93">
        <v>30</v>
      </c>
      <c r="Y34" s="93">
        <v>34</v>
      </c>
      <c r="Z34" s="94"/>
      <c r="AA34" s="73">
        <f t="shared" si="3"/>
        <v>770</v>
      </c>
    </row>
    <row r="35" spans="1:27" ht="24.95" customHeight="1" x14ac:dyDescent="0.2">
      <c r="A35" s="91" t="s">
        <v>28</v>
      </c>
      <c r="B35" s="92">
        <v>190</v>
      </c>
      <c r="C35" s="93">
        <v>202</v>
      </c>
      <c r="D35" s="93">
        <v>225</v>
      </c>
      <c r="E35" s="93">
        <v>220</v>
      </c>
      <c r="F35" s="93">
        <v>138</v>
      </c>
      <c r="G35" s="93">
        <v>214</v>
      </c>
      <c r="H35" s="93">
        <v>195</v>
      </c>
      <c r="I35" s="93">
        <v>245</v>
      </c>
      <c r="J35" s="93">
        <v>215</v>
      </c>
      <c r="K35" s="93">
        <v>168</v>
      </c>
      <c r="L35" s="93">
        <v>230</v>
      </c>
      <c r="M35" s="93">
        <v>219</v>
      </c>
      <c r="N35" s="93">
        <v>269</v>
      </c>
      <c r="O35" s="93">
        <v>265</v>
      </c>
      <c r="P35" s="93">
        <v>308</v>
      </c>
      <c r="Q35" s="93">
        <v>303</v>
      </c>
      <c r="R35" s="93">
        <v>363.26900000000001</v>
      </c>
      <c r="S35" s="93">
        <v>279.899</v>
      </c>
      <c r="T35" s="93">
        <v>230</v>
      </c>
      <c r="U35" s="93">
        <v>45</v>
      </c>
      <c r="V35" s="93">
        <v>45</v>
      </c>
      <c r="W35" s="93">
        <v>38</v>
      </c>
      <c r="X35" s="93">
        <v>177</v>
      </c>
      <c r="Y35" s="93">
        <v>225</v>
      </c>
      <c r="Z35" s="94"/>
      <c r="AA35" s="73">
        <f t="shared" si="3"/>
        <v>5009.1680000000006</v>
      </c>
    </row>
    <row r="36" spans="1:27" ht="30" customHeight="1" thickBot="1" x14ac:dyDescent="0.25">
      <c r="A36" s="80" t="s">
        <v>29</v>
      </c>
      <c r="B36" s="81">
        <f>IF(LEN(B$2)&gt;0,SUM(B31:B35),"")</f>
        <v>975</v>
      </c>
      <c r="C36" s="82">
        <f t="shared" ref="C36:Z36" si="4">IF(LEN(C$2)&gt;0,SUM(C31:C35),"")</f>
        <v>985</v>
      </c>
      <c r="D36" s="82">
        <f t="shared" si="4"/>
        <v>999</v>
      </c>
      <c r="E36" s="82">
        <f t="shared" si="4"/>
        <v>1001</v>
      </c>
      <c r="F36" s="82">
        <f t="shared" si="4"/>
        <v>948</v>
      </c>
      <c r="G36" s="82">
        <f t="shared" si="4"/>
        <v>1033</v>
      </c>
      <c r="H36" s="82">
        <f t="shared" si="4"/>
        <v>1033</v>
      </c>
      <c r="I36" s="82">
        <f t="shared" si="4"/>
        <v>1025</v>
      </c>
      <c r="J36" s="82">
        <f t="shared" si="4"/>
        <v>1011</v>
      </c>
      <c r="K36" s="82">
        <f t="shared" si="4"/>
        <v>955</v>
      </c>
      <c r="L36" s="82">
        <f t="shared" si="4"/>
        <v>1004</v>
      </c>
      <c r="M36" s="82">
        <f t="shared" si="4"/>
        <v>1094</v>
      </c>
      <c r="N36" s="82">
        <f t="shared" si="4"/>
        <v>1127</v>
      </c>
      <c r="O36" s="82">
        <f t="shared" si="4"/>
        <v>1116</v>
      </c>
      <c r="P36" s="82">
        <f t="shared" si="4"/>
        <v>1224</v>
      </c>
      <c r="Q36" s="82">
        <f t="shared" si="4"/>
        <v>1226</v>
      </c>
      <c r="R36" s="82">
        <f t="shared" si="4"/>
        <v>1213.269</v>
      </c>
      <c r="S36" s="82">
        <f t="shared" si="4"/>
        <v>1139.8989999999999</v>
      </c>
      <c r="T36" s="82">
        <f t="shared" si="4"/>
        <v>1004</v>
      </c>
      <c r="U36" s="82">
        <f t="shared" si="4"/>
        <v>762.154</v>
      </c>
      <c r="V36" s="82">
        <f t="shared" si="4"/>
        <v>721</v>
      </c>
      <c r="W36" s="82">
        <f t="shared" si="4"/>
        <v>901</v>
      </c>
      <c r="X36" s="82">
        <f t="shared" si="4"/>
        <v>1021</v>
      </c>
      <c r="Y36" s="82">
        <f t="shared" si="4"/>
        <v>1033</v>
      </c>
      <c r="Z36" s="83" t="str">
        <f t="shared" si="4"/>
        <v/>
      </c>
      <c r="AA36" s="84">
        <f t="shared" si="3"/>
        <v>24551.322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5160.509</v>
      </c>
      <c r="C39" s="82">
        <f t="shared" ref="C39:Z39" si="6">IF(LEN(C$2)&gt;0,C14+C22+C36,"")</f>
        <v>4831.3059999999996</v>
      </c>
      <c r="D39" s="82">
        <f t="shared" si="6"/>
        <v>4636.4760000000006</v>
      </c>
      <c r="E39" s="82">
        <f t="shared" si="6"/>
        <v>4508.7139999999999</v>
      </c>
      <c r="F39" s="82">
        <f t="shared" si="6"/>
        <v>4537.0650000000005</v>
      </c>
      <c r="G39" s="82">
        <f t="shared" si="6"/>
        <v>4479.8899999999994</v>
      </c>
      <c r="H39" s="82">
        <f t="shared" si="6"/>
        <v>4554.4409999999998</v>
      </c>
      <c r="I39" s="82">
        <f t="shared" si="6"/>
        <v>4874.1090000000004</v>
      </c>
      <c r="J39" s="82">
        <f t="shared" si="6"/>
        <v>5427.3770000000004</v>
      </c>
      <c r="K39" s="82">
        <f t="shared" si="6"/>
        <v>5967.0070000000005</v>
      </c>
      <c r="L39" s="82">
        <f t="shared" si="6"/>
        <v>6147.6929999999993</v>
      </c>
      <c r="M39" s="82">
        <f t="shared" si="6"/>
        <v>6293.09</v>
      </c>
      <c r="N39" s="82">
        <f t="shared" si="6"/>
        <v>6454.91</v>
      </c>
      <c r="O39" s="82">
        <f t="shared" si="6"/>
        <v>6409.1399999999994</v>
      </c>
      <c r="P39" s="82">
        <f t="shared" si="6"/>
        <v>6359.2</v>
      </c>
      <c r="Q39" s="82">
        <f t="shared" si="6"/>
        <v>6150.2150000000001</v>
      </c>
      <c r="R39" s="82">
        <f t="shared" si="6"/>
        <v>6014.6190000000006</v>
      </c>
      <c r="S39" s="82">
        <f t="shared" si="6"/>
        <v>5992.4930000000004</v>
      </c>
      <c r="T39" s="82">
        <f t="shared" si="6"/>
        <v>5965.0549999999994</v>
      </c>
      <c r="U39" s="82">
        <f t="shared" si="6"/>
        <v>6133.82</v>
      </c>
      <c r="V39" s="82">
        <f t="shared" si="6"/>
        <v>6268.5629999999992</v>
      </c>
      <c r="W39" s="82">
        <f t="shared" si="6"/>
        <v>6205.3970000000008</v>
      </c>
      <c r="X39" s="82">
        <f t="shared" si="6"/>
        <v>5767.415</v>
      </c>
      <c r="Y39" s="82">
        <f t="shared" si="6"/>
        <v>5384.4719999999998</v>
      </c>
      <c r="Z39" s="83" t="str">
        <f t="shared" si="6"/>
        <v/>
      </c>
      <c r="AA39" s="95">
        <f>SUM(B39:Z39)</f>
        <v>134522.97599999997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5160.509</v>
      </c>
      <c r="C4" s="18">
        <v>4831.3059999999996</v>
      </c>
      <c r="D4" s="18">
        <v>4636.4759999999997</v>
      </c>
      <c r="E4" s="18">
        <v>4508.7139999999999</v>
      </c>
      <c r="F4" s="18">
        <v>4537.0649999999996</v>
      </c>
      <c r="G4" s="18">
        <v>4479.8900000000003</v>
      </c>
      <c r="H4" s="18">
        <v>4554.4409999999998</v>
      </c>
      <c r="I4" s="18">
        <v>4874.1090000000004</v>
      </c>
      <c r="J4" s="18">
        <v>5427.3770000000004</v>
      </c>
      <c r="K4" s="18">
        <v>5967.0069999999996</v>
      </c>
      <c r="L4" s="18">
        <v>6147.6930000000002</v>
      </c>
      <c r="M4" s="18">
        <v>6293.09</v>
      </c>
      <c r="N4" s="18">
        <v>6454.91</v>
      </c>
      <c r="O4" s="18">
        <v>6409.14</v>
      </c>
      <c r="P4" s="18">
        <v>6359.2</v>
      </c>
      <c r="Q4" s="18">
        <v>6150.2150000000001</v>
      </c>
      <c r="R4" s="18">
        <v>6014.6189999999997</v>
      </c>
      <c r="S4" s="18">
        <v>5992.4930000000004</v>
      </c>
      <c r="T4" s="18">
        <v>5965.0550000000003</v>
      </c>
      <c r="U4" s="18">
        <v>6133.82</v>
      </c>
      <c r="V4" s="18">
        <v>6268.5630000000001</v>
      </c>
      <c r="W4" s="18">
        <v>6205.3969999999999</v>
      </c>
      <c r="X4" s="18">
        <v>5767.415</v>
      </c>
      <c r="Y4" s="18">
        <v>5384.4719999999998</v>
      </c>
      <c r="Z4" s="19"/>
      <c r="AA4" s="20">
        <f>SUM(B4:Z4)</f>
        <v>134522.976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49.9</v>
      </c>
      <c r="C7" s="28">
        <v>36.24</v>
      </c>
      <c r="D7" s="28">
        <v>35.130000000000003</v>
      </c>
      <c r="E7" s="28">
        <v>35.159999999999997</v>
      </c>
      <c r="F7" s="28">
        <v>35.25</v>
      </c>
      <c r="G7" s="28">
        <v>35.14</v>
      </c>
      <c r="H7" s="28">
        <v>35.14</v>
      </c>
      <c r="I7" s="28">
        <v>35.01</v>
      </c>
      <c r="J7" s="28">
        <v>35</v>
      </c>
      <c r="K7" s="28">
        <v>35.14</v>
      </c>
      <c r="L7" s="28">
        <v>35.020000000000003</v>
      </c>
      <c r="M7" s="28">
        <v>35.01</v>
      </c>
      <c r="N7" s="28">
        <v>35</v>
      </c>
      <c r="O7" s="28">
        <v>35</v>
      </c>
      <c r="P7" s="28">
        <v>35.15</v>
      </c>
      <c r="Q7" s="28">
        <v>35.17</v>
      </c>
      <c r="R7" s="28">
        <v>37.6</v>
      </c>
      <c r="S7" s="28">
        <v>40.6</v>
      </c>
      <c r="T7" s="28">
        <v>51.54</v>
      </c>
      <c r="U7" s="28">
        <v>49.06</v>
      </c>
      <c r="V7" s="28">
        <v>42.6</v>
      </c>
      <c r="W7" s="28">
        <v>49.24</v>
      </c>
      <c r="X7" s="28">
        <v>44.43</v>
      </c>
      <c r="Y7" s="28">
        <v>51.46</v>
      </c>
      <c r="Z7" s="29"/>
      <c r="AA7" s="30">
        <v>39.332916666666669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944</v>
      </c>
      <c r="C17" s="66">
        <v>960</v>
      </c>
      <c r="D17" s="66">
        <v>972.5</v>
      </c>
      <c r="E17" s="66">
        <v>971.5</v>
      </c>
      <c r="F17" s="66">
        <v>972.1</v>
      </c>
      <c r="G17" s="66">
        <v>969.1</v>
      </c>
      <c r="H17" s="66">
        <v>951</v>
      </c>
      <c r="I17" s="66">
        <v>932</v>
      </c>
      <c r="J17" s="66">
        <v>903.02</v>
      </c>
      <c r="K17" s="66">
        <v>972.5</v>
      </c>
      <c r="L17" s="66">
        <v>875.5</v>
      </c>
      <c r="M17" s="66">
        <v>849.5</v>
      </c>
      <c r="N17" s="66">
        <v>832.5</v>
      </c>
      <c r="O17" s="66">
        <v>719</v>
      </c>
      <c r="P17" s="66">
        <v>777</v>
      </c>
      <c r="Q17" s="66">
        <v>778</v>
      </c>
      <c r="R17" s="66">
        <v>794</v>
      </c>
      <c r="S17" s="66">
        <v>797</v>
      </c>
      <c r="T17" s="66">
        <v>732</v>
      </c>
      <c r="U17" s="66">
        <v>734</v>
      </c>
      <c r="V17" s="66">
        <v>736</v>
      </c>
      <c r="W17" s="66">
        <v>762</v>
      </c>
      <c r="X17" s="66">
        <v>757</v>
      </c>
      <c r="Y17" s="66">
        <v>922</v>
      </c>
      <c r="Z17" s="67"/>
      <c r="AA17" s="68">
        <f>SUM(B17:Z17)</f>
        <v>20613.22</v>
      </c>
    </row>
    <row r="18" spans="1:27" ht="24.95" customHeight="1" x14ac:dyDescent="0.2">
      <c r="A18" s="69" t="s">
        <v>13</v>
      </c>
      <c r="B18" s="70">
        <v>819.09600000000023</v>
      </c>
      <c r="C18" s="71">
        <v>774.63400000000013</v>
      </c>
      <c r="D18" s="71">
        <v>751.07400000000018</v>
      </c>
      <c r="E18" s="71">
        <v>739.00000000000011</v>
      </c>
      <c r="F18" s="71">
        <v>742.80399999999986</v>
      </c>
      <c r="G18" s="71">
        <v>770.73900000000003</v>
      </c>
      <c r="H18" s="71">
        <v>839.98099999999988</v>
      </c>
      <c r="I18" s="71">
        <v>929.63900000000012</v>
      </c>
      <c r="J18" s="71">
        <v>1019.2859999999999</v>
      </c>
      <c r="K18" s="71">
        <v>1100.5070000000001</v>
      </c>
      <c r="L18" s="71">
        <v>1150.394</v>
      </c>
      <c r="M18" s="71">
        <v>1187.1609999999996</v>
      </c>
      <c r="N18" s="71">
        <v>1206.0589999999997</v>
      </c>
      <c r="O18" s="71">
        <v>1208.1990000000003</v>
      </c>
      <c r="P18" s="71">
        <v>1176.3190000000004</v>
      </c>
      <c r="Q18" s="71">
        <v>1123.9299999999998</v>
      </c>
      <c r="R18" s="71">
        <v>1081.9950000000001</v>
      </c>
      <c r="S18" s="71">
        <v>1061.6130000000001</v>
      </c>
      <c r="T18" s="71">
        <v>1048.261</v>
      </c>
      <c r="U18" s="71">
        <v>1030.624</v>
      </c>
      <c r="V18" s="71">
        <v>1017.4830000000001</v>
      </c>
      <c r="W18" s="71">
        <v>987.92500000000007</v>
      </c>
      <c r="X18" s="71">
        <v>927.50700000000006</v>
      </c>
      <c r="Y18" s="71">
        <v>860.59300000000019</v>
      </c>
      <c r="Z18" s="72"/>
      <c r="AA18" s="73">
        <f>SUM(B18:Z18)</f>
        <v>23554.823</v>
      </c>
    </row>
    <row r="19" spans="1:27" ht="24.95" customHeight="1" x14ac:dyDescent="0.2">
      <c r="A19" s="69" t="s">
        <v>14</v>
      </c>
      <c r="B19" s="74">
        <v>3223.4130000000005</v>
      </c>
      <c r="C19" s="75">
        <v>2907.6220000000003</v>
      </c>
      <c r="D19" s="75">
        <v>2727.6019999999999</v>
      </c>
      <c r="E19" s="75">
        <v>2630.1639999999993</v>
      </c>
      <c r="F19" s="75">
        <v>2575.1610000000001</v>
      </c>
      <c r="G19" s="75">
        <v>2572.7510000000007</v>
      </c>
      <c r="H19" s="75">
        <v>2609.5100000000002</v>
      </c>
      <c r="I19" s="75">
        <v>2822.67</v>
      </c>
      <c r="J19" s="75">
        <v>3252.5709999999999</v>
      </c>
      <c r="K19" s="75">
        <v>3680.4500000000003</v>
      </c>
      <c r="L19" s="75">
        <v>3969.2989999999995</v>
      </c>
      <c r="M19" s="75">
        <v>4172.3789999999999</v>
      </c>
      <c r="N19" s="75">
        <v>4330.951</v>
      </c>
      <c r="O19" s="75">
        <v>4395.491</v>
      </c>
      <c r="P19" s="75">
        <v>4326.081000000001</v>
      </c>
      <c r="Q19" s="75">
        <v>4168.7849999999999</v>
      </c>
      <c r="R19" s="75">
        <v>4051.1240000000003</v>
      </c>
      <c r="S19" s="75">
        <v>4040.6800000000003</v>
      </c>
      <c r="T19" s="75">
        <v>4079.694</v>
      </c>
      <c r="U19" s="75">
        <v>4069.596</v>
      </c>
      <c r="V19" s="75">
        <v>4177.71</v>
      </c>
      <c r="W19" s="75">
        <v>4187.7219999999998</v>
      </c>
      <c r="X19" s="75">
        <v>3885.2580000000007</v>
      </c>
      <c r="Y19" s="75">
        <v>3512.3290000000002</v>
      </c>
      <c r="Z19" s="72"/>
      <c r="AA19" s="73">
        <f>SUM(B19:Z19)</f>
        <v>86369.013000000006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84</v>
      </c>
      <c r="C21" s="71">
        <v>79.05</v>
      </c>
      <c r="D21" s="71">
        <v>75.3</v>
      </c>
      <c r="E21" s="71">
        <v>73.05</v>
      </c>
      <c r="F21" s="71">
        <v>72</v>
      </c>
      <c r="G21" s="71">
        <v>72.3</v>
      </c>
      <c r="H21" s="71">
        <v>73.95</v>
      </c>
      <c r="I21" s="71">
        <v>76.8</v>
      </c>
      <c r="J21" s="71">
        <v>79.5</v>
      </c>
      <c r="K21" s="71">
        <v>80.55</v>
      </c>
      <c r="L21" s="71">
        <v>79.5</v>
      </c>
      <c r="M21" s="71">
        <v>79.05</v>
      </c>
      <c r="N21" s="71">
        <v>80.400000000000006</v>
      </c>
      <c r="O21" s="71">
        <v>81.45</v>
      </c>
      <c r="P21" s="71">
        <v>79.8</v>
      </c>
      <c r="Q21" s="71">
        <v>79.5</v>
      </c>
      <c r="R21" s="71">
        <v>82.5</v>
      </c>
      <c r="S21" s="71">
        <v>88.2</v>
      </c>
      <c r="T21" s="71">
        <v>95.1</v>
      </c>
      <c r="U21" s="71">
        <v>99.6</v>
      </c>
      <c r="V21" s="71">
        <v>102.45</v>
      </c>
      <c r="W21" s="71">
        <v>102.75</v>
      </c>
      <c r="X21" s="71">
        <v>94.65</v>
      </c>
      <c r="Y21" s="71">
        <v>89.55</v>
      </c>
      <c r="Z21" s="71"/>
      <c r="AA21" s="73">
        <f>SUM(B21:Z21)</f>
        <v>2000.9999999999998</v>
      </c>
    </row>
    <row r="22" spans="1:27" ht="30" customHeight="1" thickBot="1" x14ac:dyDescent="0.25">
      <c r="A22" s="80" t="s">
        <v>17</v>
      </c>
      <c r="B22" s="81">
        <f t="shared" ref="B22:AA22" si="1">SUM(B17:B21)</f>
        <v>5070.5090000000009</v>
      </c>
      <c r="C22" s="82">
        <f t="shared" si="1"/>
        <v>4721.3060000000005</v>
      </c>
      <c r="D22" s="82">
        <f t="shared" si="1"/>
        <v>4526.4759999999997</v>
      </c>
      <c r="E22" s="82">
        <f t="shared" si="1"/>
        <v>4413.713999999999</v>
      </c>
      <c r="F22" s="82">
        <f t="shared" si="1"/>
        <v>4362.0650000000005</v>
      </c>
      <c r="G22" s="82">
        <f t="shared" si="1"/>
        <v>4384.8900000000003</v>
      </c>
      <c r="H22" s="82">
        <f t="shared" si="1"/>
        <v>4474.4409999999998</v>
      </c>
      <c r="I22" s="82">
        <f t="shared" si="1"/>
        <v>4761.1090000000004</v>
      </c>
      <c r="J22" s="82">
        <f t="shared" si="1"/>
        <v>5254.3770000000004</v>
      </c>
      <c r="K22" s="82">
        <f t="shared" si="1"/>
        <v>5834.0070000000005</v>
      </c>
      <c r="L22" s="82">
        <f t="shared" si="1"/>
        <v>6074.6929999999993</v>
      </c>
      <c r="M22" s="82">
        <f t="shared" si="1"/>
        <v>6288.0899999999992</v>
      </c>
      <c r="N22" s="82">
        <f t="shared" si="1"/>
        <v>6449.91</v>
      </c>
      <c r="O22" s="82">
        <f t="shared" si="1"/>
        <v>6404.14</v>
      </c>
      <c r="P22" s="82">
        <f t="shared" si="1"/>
        <v>6359.2000000000016</v>
      </c>
      <c r="Q22" s="82">
        <f t="shared" si="1"/>
        <v>6150.2150000000001</v>
      </c>
      <c r="R22" s="82">
        <f t="shared" si="1"/>
        <v>6009.6190000000006</v>
      </c>
      <c r="S22" s="82">
        <f t="shared" si="1"/>
        <v>5987.4930000000004</v>
      </c>
      <c r="T22" s="82">
        <f t="shared" si="1"/>
        <v>5955.0550000000003</v>
      </c>
      <c r="U22" s="82">
        <f t="shared" si="1"/>
        <v>5933.8200000000006</v>
      </c>
      <c r="V22" s="82">
        <f t="shared" si="1"/>
        <v>6033.643</v>
      </c>
      <c r="W22" s="82">
        <f t="shared" si="1"/>
        <v>6040.3969999999999</v>
      </c>
      <c r="X22" s="82">
        <f t="shared" si="1"/>
        <v>5664.4150000000009</v>
      </c>
      <c r="Y22" s="82">
        <f t="shared" si="1"/>
        <v>5384.4720000000007</v>
      </c>
      <c r="Z22" s="83">
        <f t="shared" si="1"/>
        <v>0</v>
      </c>
      <c r="AA22" s="84">
        <f t="shared" si="1"/>
        <v>132538.05600000001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595</v>
      </c>
      <c r="C25" s="66">
        <v>590.04999999999995</v>
      </c>
      <c r="D25" s="66">
        <v>586.29999999999995</v>
      </c>
      <c r="E25" s="66">
        <v>584.04999999999995</v>
      </c>
      <c r="F25" s="66">
        <v>583</v>
      </c>
      <c r="G25" s="66">
        <v>583.29999999999995</v>
      </c>
      <c r="H25" s="66">
        <v>584.95000000000005</v>
      </c>
      <c r="I25" s="66">
        <v>587.79999999999995</v>
      </c>
      <c r="J25" s="66">
        <v>590.5</v>
      </c>
      <c r="K25" s="66">
        <v>591.54999999999995</v>
      </c>
      <c r="L25" s="66">
        <v>590.5</v>
      </c>
      <c r="M25" s="66">
        <v>590.04999999999995</v>
      </c>
      <c r="N25" s="66">
        <v>591.4</v>
      </c>
      <c r="O25" s="66">
        <v>592.45000000000005</v>
      </c>
      <c r="P25" s="66">
        <v>590.79999999999995</v>
      </c>
      <c r="Q25" s="66">
        <v>590.5</v>
      </c>
      <c r="R25" s="66">
        <v>593.5</v>
      </c>
      <c r="S25" s="66">
        <v>599.20000000000005</v>
      </c>
      <c r="T25" s="66">
        <v>606.1</v>
      </c>
      <c r="U25" s="66">
        <v>610.6</v>
      </c>
      <c r="V25" s="66">
        <v>613.45000000000005</v>
      </c>
      <c r="W25" s="66">
        <v>613.75</v>
      </c>
      <c r="X25" s="66">
        <v>605.65</v>
      </c>
      <c r="Y25" s="66">
        <v>600.54999999999995</v>
      </c>
      <c r="Z25" s="67"/>
      <c r="AA25" s="68">
        <f>SUM(B25:Z25)</f>
        <v>14265</v>
      </c>
    </row>
    <row r="26" spans="1:27" ht="24.95" customHeight="1" x14ac:dyDescent="0.2">
      <c r="A26" s="69" t="s">
        <v>20</v>
      </c>
      <c r="B26" s="70">
        <v>4565.509</v>
      </c>
      <c r="C26" s="71">
        <v>4241.2560000000003</v>
      </c>
      <c r="D26" s="71">
        <v>4050.1759999999999</v>
      </c>
      <c r="E26" s="71">
        <v>3924.6640000000002</v>
      </c>
      <c r="F26" s="71">
        <v>3954.0650000000001</v>
      </c>
      <c r="G26" s="71">
        <v>3896.59</v>
      </c>
      <c r="H26" s="71">
        <v>3969.491</v>
      </c>
      <c r="I26" s="71">
        <v>4286.3090000000002</v>
      </c>
      <c r="J26" s="71">
        <v>4836.8770000000004</v>
      </c>
      <c r="K26" s="71">
        <v>5375.4570000000003</v>
      </c>
      <c r="L26" s="71">
        <v>5557.1930000000002</v>
      </c>
      <c r="M26" s="71">
        <v>5703.04</v>
      </c>
      <c r="N26" s="71">
        <v>5863.51</v>
      </c>
      <c r="O26" s="71">
        <v>5816.69</v>
      </c>
      <c r="P26" s="71">
        <v>5768.4</v>
      </c>
      <c r="Q26" s="71">
        <v>5559.7150000000001</v>
      </c>
      <c r="R26" s="71">
        <v>5421.1189999999997</v>
      </c>
      <c r="S26" s="71">
        <v>5393.2929999999997</v>
      </c>
      <c r="T26" s="71">
        <v>5358.9549999999999</v>
      </c>
      <c r="U26" s="71">
        <v>5523.22</v>
      </c>
      <c r="V26" s="71">
        <v>5655.1130000000003</v>
      </c>
      <c r="W26" s="71">
        <v>5591.6469999999999</v>
      </c>
      <c r="X26" s="71">
        <v>5161.7650000000003</v>
      </c>
      <c r="Y26" s="71">
        <v>4783.9219999999996</v>
      </c>
      <c r="Z26" s="72"/>
      <c r="AA26" s="73">
        <f>SUM(B26:Z26)</f>
        <v>120257.97600000001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5160.509</v>
      </c>
      <c r="C28" s="57">
        <f t="shared" si="2"/>
        <v>4831.3060000000005</v>
      </c>
      <c r="D28" s="57">
        <f t="shared" si="2"/>
        <v>4636.4759999999997</v>
      </c>
      <c r="E28" s="57">
        <f t="shared" si="2"/>
        <v>4508.7139999999999</v>
      </c>
      <c r="F28" s="57">
        <f t="shared" si="2"/>
        <v>4537.0650000000005</v>
      </c>
      <c r="G28" s="57">
        <f t="shared" si="2"/>
        <v>4479.8900000000003</v>
      </c>
      <c r="H28" s="57">
        <f t="shared" si="2"/>
        <v>4554.4409999999998</v>
      </c>
      <c r="I28" s="57">
        <f t="shared" si="2"/>
        <v>4874.1090000000004</v>
      </c>
      <c r="J28" s="57">
        <f t="shared" si="2"/>
        <v>5427.3770000000004</v>
      </c>
      <c r="K28" s="57">
        <f t="shared" si="2"/>
        <v>5967.0070000000005</v>
      </c>
      <c r="L28" s="57">
        <f t="shared" si="2"/>
        <v>6147.6930000000002</v>
      </c>
      <c r="M28" s="57">
        <f t="shared" si="2"/>
        <v>6293.09</v>
      </c>
      <c r="N28" s="57">
        <f t="shared" si="2"/>
        <v>6454.91</v>
      </c>
      <c r="O28" s="57">
        <f t="shared" si="2"/>
        <v>6409.1399999999994</v>
      </c>
      <c r="P28" s="57">
        <f t="shared" si="2"/>
        <v>6359.2</v>
      </c>
      <c r="Q28" s="57">
        <f t="shared" si="2"/>
        <v>6150.2150000000001</v>
      </c>
      <c r="R28" s="57">
        <f t="shared" si="2"/>
        <v>6014.6189999999997</v>
      </c>
      <c r="S28" s="57">
        <f t="shared" si="2"/>
        <v>5992.4929999999995</v>
      </c>
      <c r="T28" s="57">
        <f t="shared" si="2"/>
        <v>5965.0550000000003</v>
      </c>
      <c r="U28" s="57">
        <f t="shared" si="2"/>
        <v>6133.8200000000006</v>
      </c>
      <c r="V28" s="57">
        <f t="shared" si="2"/>
        <v>6268.5630000000001</v>
      </c>
      <c r="W28" s="57">
        <f t="shared" si="2"/>
        <v>6205.3969999999999</v>
      </c>
      <c r="X28" s="57">
        <f t="shared" si="2"/>
        <v>5767.415</v>
      </c>
      <c r="Y28" s="57">
        <f t="shared" si="2"/>
        <v>5384.4719999999998</v>
      </c>
      <c r="Z28" s="58">
        <f t="shared" si="2"/>
        <v>0</v>
      </c>
      <c r="AA28" s="59">
        <f t="shared" si="2"/>
        <v>134522.97600000002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40</v>
      </c>
      <c r="J31" s="89">
        <v>80</v>
      </c>
      <c r="K31" s="89">
        <v>80</v>
      </c>
      <c r="L31" s="89">
        <v>40</v>
      </c>
      <c r="M31" s="89"/>
      <c r="N31" s="89"/>
      <c r="O31" s="89"/>
      <c r="P31" s="89"/>
      <c r="Q31" s="89"/>
      <c r="R31" s="89"/>
      <c r="S31" s="89"/>
      <c r="T31" s="89"/>
      <c r="U31" s="89">
        <v>40</v>
      </c>
      <c r="V31" s="89">
        <v>74.92</v>
      </c>
      <c r="W31" s="89">
        <v>5</v>
      </c>
      <c r="X31" s="89"/>
      <c r="Y31" s="89"/>
      <c r="Z31" s="90"/>
      <c r="AA31" s="68">
        <f t="shared" ref="AA31:AA36" si="3">SUM(B31:Z31)</f>
        <v>359.92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90</v>
      </c>
      <c r="C35" s="93">
        <v>110</v>
      </c>
      <c r="D35" s="93">
        <v>110</v>
      </c>
      <c r="E35" s="93">
        <v>95</v>
      </c>
      <c r="F35" s="93">
        <v>175</v>
      </c>
      <c r="G35" s="93">
        <v>95</v>
      </c>
      <c r="H35" s="93">
        <v>80</v>
      </c>
      <c r="I35" s="93">
        <v>73</v>
      </c>
      <c r="J35" s="93">
        <v>93</v>
      </c>
      <c r="K35" s="93">
        <v>53</v>
      </c>
      <c r="L35" s="93">
        <v>33</v>
      </c>
      <c r="M35" s="93">
        <v>5</v>
      </c>
      <c r="N35" s="93">
        <v>5</v>
      </c>
      <c r="O35" s="93">
        <v>5</v>
      </c>
      <c r="P35" s="93"/>
      <c r="Q35" s="93"/>
      <c r="R35" s="93">
        <v>5</v>
      </c>
      <c r="S35" s="93">
        <v>5</v>
      </c>
      <c r="T35" s="93">
        <v>10</v>
      </c>
      <c r="U35" s="93">
        <v>160</v>
      </c>
      <c r="V35" s="93">
        <v>160</v>
      </c>
      <c r="W35" s="93">
        <v>160</v>
      </c>
      <c r="X35" s="93">
        <v>103</v>
      </c>
      <c r="Y35" s="93"/>
      <c r="Z35" s="94"/>
      <c r="AA35" s="73">
        <f t="shared" si="3"/>
        <v>1625</v>
      </c>
    </row>
    <row r="36" spans="1:27" ht="30" customHeight="1" thickBot="1" x14ac:dyDescent="0.25">
      <c r="A36" s="80" t="s">
        <v>39</v>
      </c>
      <c r="B36" s="81">
        <f>SUM(B31:B35)</f>
        <v>90</v>
      </c>
      <c r="C36" s="82">
        <f t="shared" ref="C36:Z36" si="4">SUM(C31:C35)</f>
        <v>110</v>
      </c>
      <c r="D36" s="82">
        <f t="shared" si="4"/>
        <v>110</v>
      </c>
      <c r="E36" s="82">
        <f t="shared" si="4"/>
        <v>95</v>
      </c>
      <c r="F36" s="82">
        <f t="shared" si="4"/>
        <v>175</v>
      </c>
      <c r="G36" s="82">
        <f t="shared" si="4"/>
        <v>95</v>
      </c>
      <c r="H36" s="82">
        <f t="shared" si="4"/>
        <v>80</v>
      </c>
      <c r="I36" s="82">
        <f t="shared" si="4"/>
        <v>113</v>
      </c>
      <c r="J36" s="82">
        <f t="shared" si="4"/>
        <v>173</v>
      </c>
      <c r="K36" s="82">
        <f t="shared" si="4"/>
        <v>133</v>
      </c>
      <c r="L36" s="82">
        <f t="shared" si="4"/>
        <v>73</v>
      </c>
      <c r="M36" s="82">
        <f t="shared" si="4"/>
        <v>5</v>
      </c>
      <c r="N36" s="82">
        <f t="shared" si="4"/>
        <v>5</v>
      </c>
      <c r="O36" s="82">
        <f t="shared" si="4"/>
        <v>5</v>
      </c>
      <c r="P36" s="82">
        <f t="shared" si="4"/>
        <v>0</v>
      </c>
      <c r="Q36" s="82">
        <f t="shared" si="4"/>
        <v>0</v>
      </c>
      <c r="R36" s="82">
        <f t="shared" si="4"/>
        <v>5</v>
      </c>
      <c r="S36" s="82">
        <f t="shared" si="4"/>
        <v>5</v>
      </c>
      <c r="T36" s="82">
        <f t="shared" si="4"/>
        <v>10</v>
      </c>
      <c r="U36" s="82">
        <f t="shared" si="4"/>
        <v>200</v>
      </c>
      <c r="V36" s="82">
        <f t="shared" si="4"/>
        <v>234.92000000000002</v>
      </c>
      <c r="W36" s="82">
        <f t="shared" si="4"/>
        <v>165</v>
      </c>
      <c r="X36" s="82">
        <f t="shared" si="4"/>
        <v>103</v>
      </c>
      <c r="Y36" s="82">
        <f t="shared" si="4"/>
        <v>0</v>
      </c>
      <c r="Z36" s="83">
        <f t="shared" si="4"/>
        <v>0</v>
      </c>
      <c r="AA36" s="84">
        <f t="shared" si="3"/>
        <v>1984.92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5160.5090000000009</v>
      </c>
      <c r="C39" s="82">
        <f t="shared" ref="C39:Z39" si="6">SUM(C10:C13)+C22+C36</f>
        <v>4831.3060000000005</v>
      </c>
      <c r="D39" s="82">
        <f t="shared" si="6"/>
        <v>4636.4759999999997</v>
      </c>
      <c r="E39" s="82">
        <f t="shared" si="6"/>
        <v>4508.713999999999</v>
      </c>
      <c r="F39" s="82">
        <f t="shared" si="6"/>
        <v>4537.0650000000005</v>
      </c>
      <c r="G39" s="82">
        <f t="shared" si="6"/>
        <v>4479.8900000000003</v>
      </c>
      <c r="H39" s="82">
        <f t="shared" si="6"/>
        <v>4554.4409999999998</v>
      </c>
      <c r="I39" s="82">
        <f t="shared" si="6"/>
        <v>4874.1090000000004</v>
      </c>
      <c r="J39" s="82">
        <f t="shared" si="6"/>
        <v>5427.3770000000004</v>
      </c>
      <c r="K39" s="82">
        <f t="shared" si="6"/>
        <v>5967.0070000000005</v>
      </c>
      <c r="L39" s="82">
        <f t="shared" si="6"/>
        <v>6147.6929999999993</v>
      </c>
      <c r="M39" s="82">
        <f t="shared" si="6"/>
        <v>6293.0899999999992</v>
      </c>
      <c r="N39" s="82">
        <f t="shared" si="6"/>
        <v>6454.91</v>
      </c>
      <c r="O39" s="82">
        <f t="shared" si="6"/>
        <v>6409.14</v>
      </c>
      <c r="P39" s="82">
        <f t="shared" si="6"/>
        <v>6359.2000000000016</v>
      </c>
      <c r="Q39" s="82">
        <f t="shared" si="6"/>
        <v>6150.2150000000001</v>
      </c>
      <c r="R39" s="82">
        <f t="shared" si="6"/>
        <v>6014.6190000000006</v>
      </c>
      <c r="S39" s="82">
        <f t="shared" si="6"/>
        <v>5992.4930000000004</v>
      </c>
      <c r="T39" s="82">
        <f t="shared" si="6"/>
        <v>5965.0550000000003</v>
      </c>
      <c r="U39" s="82">
        <f t="shared" si="6"/>
        <v>6133.8200000000006</v>
      </c>
      <c r="V39" s="82">
        <f t="shared" si="6"/>
        <v>6268.5630000000001</v>
      </c>
      <c r="W39" s="82">
        <f t="shared" si="6"/>
        <v>6205.3969999999999</v>
      </c>
      <c r="X39" s="82">
        <f t="shared" si="6"/>
        <v>5767.4150000000009</v>
      </c>
      <c r="Y39" s="82">
        <f t="shared" si="6"/>
        <v>5384.4720000000007</v>
      </c>
      <c r="Z39" s="83">
        <f t="shared" si="6"/>
        <v>0</v>
      </c>
      <c r="AA39" s="95">
        <f>SUM(B39:Z39)</f>
        <v>134522.976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2020-09-06T01:56:43Z</dcterms:created>
  <dcterms:modified xsi:type="dcterms:W3CDTF">2020-09-06T01:56:43Z</dcterms:modified>
</cp:coreProperties>
</file>