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[1]SPOT_Orders_OverView_01!$A$43:$A$63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S39" i="4"/>
  <c r="K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V39" i="4" s="1"/>
  <c r="U36" i="4"/>
  <c r="T36" i="4"/>
  <c r="S36" i="4"/>
  <c r="R36" i="4"/>
  <c r="Q36" i="4"/>
  <c r="P36" i="4"/>
  <c r="O36" i="4"/>
  <c r="N36" i="4"/>
  <c r="N39" i="4" s="1"/>
  <c r="M36" i="4"/>
  <c r="L36" i="4"/>
  <c r="K36" i="4"/>
  <c r="J36" i="4"/>
  <c r="I36" i="4"/>
  <c r="H36" i="4"/>
  <c r="G36" i="4"/>
  <c r="F36" i="4"/>
  <c r="F39" i="4" s="1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<sst xmlns="http://schemas.openxmlformats.org/spreadsheetml/2006/main" count="74" uniqueCount="41">
  <si>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04:54:25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</si>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</sst>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496</c:v>
                </c:pt>
                <c:pt idx="1">
                  <c:v>496</c:v>
                </c:pt>
                <c:pt idx="2">
                  <c:v>496</c:v>
                </c:pt>
                <c:pt idx="3">
                  <c:v>496</c:v>
                </c:pt>
                <c:pt idx="4">
                  <c:v>496</c:v>
                </c:pt>
                <c:pt idx="5">
                  <c:v>496</c:v>
                </c:pt>
                <c:pt idx="6">
                  <c:v>496</c:v>
                </c:pt>
                <c:pt idx="7">
                  <c:v>496</c:v>
                </c:pt>
                <c:pt idx="8">
                  <c:v>496</c:v>
                </c:pt>
                <c:pt idx="9">
                  <c:v>496</c:v>
                </c:pt>
                <c:pt idx="10">
                  <c:v>496</c:v>
                </c:pt>
                <c:pt idx="11">
                  <c:v>496</c:v>
                </c:pt>
                <c:pt idx="12">
                  <c:v>496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496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496</c:v>
                </c:pt>
                <c:pt idx="22">
                  <c:v>496</c:v>
                </c:pt>
                <c:pt idx="23">
                  <c:v>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8B-416A-B4CE-A1EDA884BC67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3028.1460000000002</c:v>
                </c:pt>
                <c:pt idx="1">
                  <c:v>2844.5480000000002</c:v>
                </c:pt>
                <c:pt idx="2">
                  <c:v>2674.252</c:v>
                </c:pt>
                <c:pt idx="3">
                  <c:v>2595.3290000000002</c:v>
                </c:pt>
                <c:pt idx="4">
                  <c:v>2523.1859999999997</c:v>
                </c:pt>
                <c:pt idx="5">
                  <c:v>2586.1489999999999</c:v>
                </c:pt>
                <c:pt idx="6">
                  <c:v>2606.4490000000001</c:v>
                </c:pt>
                <c:pt idx="7">
                  <c:v>2916.152</c:v>
                </c:pt>
                <c:pt idx="8">
                  <c:v>2911.0349999999999</c:v>
                </c:pt>
                <c:pt idx="9">
                  <c:v>3088.0380000000005</c:v>
                </c:pt>
                <c:pt idx="10">
                  <c:v>3121.8470000000002</c:v>
                </c:pt>
                <c:pt idx="11">
                  <c:v>2848.837</c:v>
                </c:pt>
                <c:pt idx="12">
                  <c:v>2878.8150000000001</c:v>
                </c:pt>
                <c:pt idx="13">
                  <c:v>3128.8620000000001</c:v>
                </c:pt>
                <c:pt idx="14">
                  <c:v>3021.0140000000001</c:v>
                </c:pt>
                <c:pt idx="15">
                  <c:v>2915.9120000000003</c:v>
                </c:pt>
                <c:pt idx="16">
                  <c:v>2750.4760000000001</c:v>
                </c:pt>
                <c:pt idx="17">
                  <c:v>2896.6760000000004</c:v>
                </c:pt>
                <c:pt idx="18">
                  <c:v>3055.0730000000003</c:v>
                </c:pt>
                <c:pt idx="19">
                  <c:v>3110.944</c:v>
                </c:pt>
                <c:pt idx="20">
                  <c:v>3365.4630000000002</c:v>
                </c:pt>
                <c:pt idx="21">
                  <c:v>3510.9749999999999</c:v>
                </c:pt>
                <c:pt idx="22">
                  <c:v>3352.3910000000001</c:v>
                </c:pt>
                <c:pt idx="23">
                  <c:v>2893.9490000000001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B-416A-B4CE-A1EDA884BC67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1005</c:v>
                </c:pt>
                <c:pt idx="1">
                  <c:v>1040</c:v>
                </c:pt>
                <c:pt idx="2">
                  <c:v>1061</c:v>
                </c:pt>
                <c:pt idx="3">
                  <c:v>1023</c:v>
                </c:pt>
                <c:pt idx="4">
                  <c:v>1063</c:v>
                </c:pt>
                <c:pt idx="5">
                  <c:v>1023</c:v>
                </c:pt>
                <c:pt idx="6">
                  <c:v>1068</c:v>
                </c:pt>
                <c:pt idx="7">
                  <c:v>797.678</c:v>
                </c:pt>
                <c:pt idx="8">
                  <c:v>874.73199999999997</c:v>
                </c:pt>
                <c:pt idx="9">
                  <c:v>1057</c:v>
                </c:pt>
                <c:pt idx="10">
                  <c:v>888</c:v>
                </c:pt>
                <c:pt idx="11">
                  <c:v>894</c:v>
                </c:pt>
                <c:pt idx="12">
                  <c:v>1138.453</c:v>
                </c:pt>
                <c:pt idx="13">
                  <c:v>1184</c:v>
                </c:pt>
                <c:pt idx="14">
                  <c:v>1165.365</c:v>
                </c:pt>
                <c:pt idx="15">
                  <c:v>1167</c:v>
                </c:pt>
                <c:pt idx="16">
                  <c:v>924</c:v>
                </c:pt>
                <c:pt idx="17">
                  <c:v>950</c:v>
                </c:pt>
                <c:pt idx="18">
                  <c:v>949.49900000000002</c:v>
                </c:pt>
                <c:pt idx="19">
                  <c:v>738</c:v>
                </c:pt>
                <c:pt idx="20">
                  <c:v>813</c:v>
                </c:pt>
                <c:pt idx="21">
                  <c:v>897</c:v>
                </c:pt>
                <c:pt idx="22">
                  <c:v>908</c:v>
                </c:pt>
                <c:pt idx="23">
                  <c:v>1044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8B-416A-B4CE-A1EDA884BC67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257.15299999999996</c:v>
                </c:pt>
                <c:pt idx="1">
                  <c:v>251.495</c:v>
                </c:pt>
                <c:pt idx="2">
                  <c:v>257.25599999999997</c:v>
                </c:pt>
                <c:pt idx="3">
                  <c:v>265.93399999999997</c:v>
                </c:pt>
                <c:pt idx="4">
                  <c:v>266.79599999999999</c:v>
                </c:pt>
                <c:pt idx="5">
                  <c:v>278.959</c:v>
                </c:pt>
                <c:pt idx="6">
                  <c:v>348.29500000000002</c:v>
                </c:pt>
                <c:pt idx="7">
                  <c:v>671.58100000000002</c:v>
                </c:pt>
                <c:pt idx="8">
                  <c:v>1089.3339999999998</c:v>
                </c:pt>
                <c:pt idx="9">
                  <c:v>1457.096</c:v>
                </c:pt>
                <c:pt idx="10">
                  <c:v>1724.1690000000001</c:v>
                </c:pt>
                <c:pt idx="11">
                  <c:v>1880.2749999999999</c:v>
                </c:pt>
                <c:pt idx="12">
                  <c:v>1957.8230000000003</c:v>
                </c:pt>
                <c:pt idx="13">
                  <c:v>1969.8849999999998</c:v>
                </c:pt>
                <c:pt idx="14">
                  <c:v>1871.9600000000003</c:v>
                </c:pt>
                <c:pt idx="15">
                  <c:v>1689.201</c:v>
                </c:pt>
                <c:pt idx="16">
                  <c:v>1375.242</c:v>
                </c:pt>
                <c:pt idx="17">
                  <c:v>980.75399999999991</c:v>
                </c:pt>
                <c:pt idx="18">
                  <c:v>645.79999999999973</c:v>
                </c:pt>
                <c:pt idx="19">
                  <c:v>555.49199999999996</c:v>
                </c:pt>
                <c:pt idx="20">
                  <c:v>541.43899999999996</c:v>
                </c:pt>
                <c:pt idx="21">
                  <c:v>547.14499999999998</c:v>
                </c:pt>
                <c:pt idx="22">
                  <c:v>571.31099999999992</c:v>
                </c:pt>
                <c:pt idx="23">
                  <c:v>586.07600000000014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8B-416A-B4CE-A1EDA884BC67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255</c:v>
                </c:pt>
                <c:pt idx="1">
                  <c:v>210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96</c:v>
                </c:pt>
                <c:pt idx="6">
                  <c:v>96</c:v>
                </c:pt>
                <c:pt idx="7">
                  <c:v>241</c:v>
                </c:pt>
                <c:pt idx="8">
                  <c:v>241</c:v>
                </c:pt>
                <c:pt idx="9">
                  <c:v>241</c:v>
                </c:pt>
                <c:pt idx="10">
                  <c:v>206</c:v>
                </c:pt>
                <c:pt idx="11">
                  <c:v>161</c:v>
                </c:pt>
                <c:pt idx="12">
                  <c:v>146</c:v>
                </c:pt>
                <c:pt idx="13">
                  <c:v>122</c:v>
                </c:pt>
                <c:pt idx="14">
                  <c:v>80</c:v>
                </c:pt>
                <c:pt idx="15">
                  <c:v>160</c:v>
                </c:pt>
                <c:pt idx="16">
                  <c:v>493</c:v>
                </c:pt>
                <c:pt idx="17">
                  <c:v>895</c:v>
                </c:pt>
                <c:pt idx="18">
                  <c:v>1081</c:v>
                </c:pt>
                <c:pt idx="19">
                  <c:v>1314</c:v>
                </c:pt>
                <c:pt idx="20">
                  <c:v>1104</c:v>
                </c:pt>
                <c:pt idx="21">
                  <c:v>805</c:v>
                </c:pt>
                <c:pt idx="22">
                  <c:v>399</c:v>
                </c:pt>
                <c:pt idx="23">
                  <c:v>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8B-416A-B4CE-A1EDA884B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5041.299</c:v>
                </c:pt>
                <c:pt idx="1">
                  <c:v>4842.0429999999997</c:v>
                </c:pt>
                <c:pt idx="2">
                  <c:v>4564.5079999999998</c:v>
                </c:pt>
                <c:pt idx="3">
                  <c:v>4456.2629999999999</c:v>
                </c:pt>
                <c:pt idx="4">
                  <c:v>4424.982</c:v>
                </c:pt>
                <c:pt idx="5">
                  <c:v>4480.1080000000002</c:v>
                </c:pt>
                <c:pt idx="6">
                  <c:v>4614.7439999999997</c:v>
                </c:pt>
                <c:pt idx="7">
                  <c:v>5122.4110000000001</c:v>
                </c:pt>
                <c:pt idx="8">
                  <c:v>5612.1009999999997</c:v>
                </c:pt>
                <c:pt idx="9">
                  <c:v>6339.134</c:v>
                </c:pt>
                <c:pt idx="10">
                  <c:v>6436.0159999999996</c:v>
                </c:pt>
                <c:pt idx="11">
                  <c:v>6280.1120000000001</c:v>
                </c:pt>
                <c:pt idx="12">
                  <c:v>6617.0910000000003</c:v>
                </c:pt>
                <c:pt idx="13">
                  <c:v>6900.7470000000003</c:v>
                </c:pt>
                <c:pt idx="14">
                  <c:v>6634.3389999999999</c:v>
                </c:pt>
                <c:pt idx="15">
                  <c:v>6428.1130000000003</c:v>
                </c:pt>
                <c:pt idx="16">
                  <c:v>6038.7179999999998</c:v>
                </c:pt>
                <c:pt idx="17">
                  <c:v>6218.43</c:v>
                </c:pt>
                <c:pt idx="18">
                  <c:v>6227.3720000000003</c:v>
                </c:pt>
                <c:pt idx="19">
                  <c:v>6214.4359999999997</c:v>
                </c:pt>
                <c:pt idx="20">
                  <c:v>6319.902</c:v>
                </c:pt>
                <c:pt idx="21">
                  <c:v>6256.12</c:v>
                </c:pt>
                <c:pt idx="22">
                  <c:v>5726.7020000000002</c:v>
                </c:pt>
                <c:pt idx="23">
                  <c:v>5489.0249999999996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8B-416A-B4CE-A1EDA884B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43.75</c:v>
                </c:pt>
                <c:pt idx="1">
                  <c:v>37.950000000000003</c:v>
                </c:pt>
                <c:pt idx="2">
                  <c:v>44.41</c:v>
                </c:pt>
                <c:pt idx="3">
                  <c:v>36.909999999999997</c:v>
                </c:pt>
                <c:pt idx="4">
                  <c:v>45</c:v>
                </c:pt>
                <c:pt idx="5">
                  <c:v>45</c:v>
                </c:pt>
                <c:pt idx="6">
                  <c:v>39.11</c:v>
                </c:pt>
                <c:pt idx="7">
                  <c:v>38</c:v>
                </c:pt>
                <c:pt idx="8">
                  <c:v>38.450000000000003</c:v>
                </c:pt>
                <c:pt idx="9">
                  <c:v>45</c:v>
                </c:pt>
                <c:pt idx="10">
                  <c:v>37.450000000000003</c:v>
                </c:pt>
                <c:pt idx="11">
                  <c:v>35.979999999999997</c:v>
                </c:pt>
                <c:pt idx="12">
                  <c:v>37.11</c:v>
                </c:pt>
                <c:pt idx="13">
                  <c:v>45</c:v>
                </c:pt>
                <c:pt idx="14">
                  <c:v>41.5</c:v>
                </c:pt>
                <c:pt idx="15">
                  <c:v>36.9</c:v>
                </c:pt>
                <c:pt idx="16">
                  <c:v>35.94</c:v>
                </c:pt>
                <c:pt idx="17">
                  <c:v>38.6</c:v>
                </c:pt>
                <c:pt idx="18">
                  <c:v>43.39</c:v>
                </c:pt>
                <c:pt idx="19">
                  <c:v>45</c:v>
                </c:pt>
                <c:pt idx="20">
                  <c:v>45</c:v>
                </c:pt>
                <c:pt idx="21">
                  <c:v>46.37</c:v>
                </c:pt>
                <c:pt idx="22">
                  <c:v>45</c:v>
                </c:pt>
                <c:pt idx="23">
                  <c:v>36.9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D8B-416A-B4CE-A1EDA884B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44062</v>
          </cell>
        </row>
        <row r="4">
          <cell r="C4" t="str">
            <v>DAM</v>
          </cell>
        </row>
        <row r="18">
          <cell r="C18">
            <v>11904</v>
          </cell>
        </row>
        <row r="19">
          <cell r="C19">
            <v>70624.51800000004</v>
          </cell>
        </row>
        <row r="20">
          <cell r="C20">
            <v>9043</v>
          </cell>
        </row>
        <row r="21">
          <cell r="C21">
            <v>23672.727000000003</v>
          </cell>
        </row>
        <row r="22">
          <cell r="C22">
            <v>22040.470999999998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22316.596999999998</v>
          </cell>
        </row>
        <row r="31">
          <cell r="C31">
            <v>28823.994999999999</v>
          </cell>
        </row>
        <row r="32">
          <cell r="C32">
            <v>82347.998000000007</v>
          </cell>
        </row>
        <row r="33">
          <cell r="C33">
            <v>0</v>
          </cell>
        </row>
        <row r="34">
          <cell r="C34">
            <v>1787.4759999999999</v>
          </cell>
        </row>
        <row r="35">
          <cell r="C35">
            <v>2008.65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43.75</v>
          </cell>
          <cell r="C7">
            <v>37.950000000000003</v>
          </cell>
          <cell r="D7">
            <v>44.41</v>
          </cell>
          <cell r="E7">
            <v>36.909999999999997</v>
          </cell>
          <cell r="F7">
            <v>45</v>
          </cell>
          <cell r="G7">
            <v>45</v>
          </cell>
          <cell r="H7">
            <v>39.11</v>
          </cell>
          <cell r="I7">
            <v>38</v>
          </cell>
          <cell r="J7">
            <v>38.450000000000003</v>
          </cell>
          <cell r="K7">
            <v>45</v>
          </cell>
          <cell r="L7">
            <v>37.450000000000003</v>
          </cell>
          <cell r="M7">
            <v>35.979999999999997</v>
          </cell>
          <cell r="N7">
            <v>37.11</v>
          </cell>
          <cell r="O7">
            <v>45</v>
          </cell>
          <cell r="P7">
            <v>41.5</v>
          </cell>
          <cell r="Q7">
            <v>36.9</v>
          </cell>
          <cell r="R7">
            <v>35.94</v>
          </cell>
          <cell r="S7">
            <v>38.6</v>
          </cell>
          <cell r="T7">
            <v>43.39</v>
          </cell>
          <cell r="U7">
            <v>45</v>
          </cell>
          <cell r="V7">
            <v>45</v>
          </cell>
          <cell r="W7">
            <v>46.37</v>
          </cell>
          <cell r="X7">
            <v>45</v>
          </cell>
          <cell r="Y7">
            <v>36.9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400</v>
          </cell>
          <cell r="I25">
            <v>395</v>
          </cell>
          <cell r="J25">
            <v>390</v>
          </cell>
          <cell r="K25">
            <v>385</v>
          </cell>
          <cell r="L25">
            <v>380</v>
          </cell>
          <cell r="M25">
            <v>182</v>
          </cell>
          <cell r="N25">
            <v>380</v>
          </cell>
          <cell r="O25">
            <v>380</v>
          </cell>
          <cell r="P25">
            <v>380</v>
          </cell>
          <cell r="Q25">
            <v>292.45800000000003</v>
          </cell>
          <cell r="R25">
            <v>182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400</v>
          </cell>
          <cell r="Y25">
            <v>360.899</v>
          </cell>
        </row>
        <row r="26">
          <cell r="B26">
            <v>331</v>
          </cell>
          <cell r="C26">
            <v>331</v>
          </cell>
          <cell r="D26">
            <v>331</v>
          </cell>
          <cell r="E26">
            <v>331</v>
          </cell>
          <cell r="F26">
            <v>331</v>
          </cell>
          <cell r="G26">
            <v>329</v>
          </cell>
          <cell r="H26">
            <v>326</v>
          </cell>
          <cell r="I26">
            <v>323</v>
          </cell>
          <cell r="J26">
            <v>320</v>
          </cell>
          <cell r="K26">
            <v>399</v>
          </cell>
          <cell r="L26">
            <v>409</v>
          </cell>
          <cell r="M26">
            <v>379</v>
          </cell>
          <cell r="N26">
            <v>319</v>
          </cell>
          <cell r="O26">
            <v>319</v>
          </cell>
          <cell r="P26">
            <v>319</v>
          </cell>
          <cell r="Q26">
            <v>319</v>
          </cell>
          <cell r="R26">
            <v>319</v>
          </cell>
          <cell r="S26">
            <v>321</v>
          </cell>
          <cell r="T26">
            <v>323</v>
          </cell>
          <cell r="U26">
            <v>326</v>
          </cell>
          <cell r="V26">
            <v>328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344.17599999999999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265</v>
          </cell>
          <cell r="I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265</v>
          </cell>
          <cell r="T28">
            <v>265</v>
          </cell>
          <cell r="U28">
            <v>265</v>
          </cell>
          <cell r="V28">
            <v>265</v>
          </cell>
          <cell r="W28">
            <v>407.94099999999997</v>
          </cell>
          <cell r="X28">
            <v>265</v>
          </cell>
          <cell r="Y28">
            <v>265</v>
          </cell>
        </row>
        <row r="29">
          <cell r="F29">
            <v>16.056999999999999</v>
          </cell>
          <cell r="G29">
            <v>86.02</v>
          </cell>
          <cell r="K29">
            <v>3.3490000000000002</v>
          </cell>
          <cell r="O29">
            <v>199.97800000000001</v>
          </cell>
          <cell r="U29">
            <v>41.758000000000003</v>
          </cell>
          <cell r="V29">
            <v>294.14299999999997</v>
          </cell>
          <cell r="W29">
            <v>382</v>
          </cell>
          <cell r="X29">
            <v>371.77300000000002</v>
          </cell>
        </row>
        <row r="33">
          <cell r="B33">
            <v>380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344</v>
          </cell>
          <cell r="J33">
            <v>380</v>
          </cell>
          <cell r="K33">
            <v>380</v>
          </cell>
          <cell r="L33">
            <v>380</v>
          </cell>
          <cell r="M33">
            <v>350</v>
          </cell>
          <cell r="N33">
            <v>380</v>
          </cell>
          <cell r="O33">
            <v>380</v>
          </cell>
          <cell r="P33">
            <v>380</v>
          </cell>
          <cell r="Q33">
            <v>380</v>
          </cell>
          <cell r="R33">
            <v>322.84399999999999</v>
          </cell>
          <cell r="S33">
            <v>380</v>
          </cell>
          <cell r="T33">
            <v>380</v>
          </cell>
          <cell r="U33">
            <v>380</v>
          </cell>
          <cell r="V33">
            <v>380</v>
          </cell>
          <cell r="W33">
            <v>380</v>
          </cell>
          <cell r="X33">
            <v>380</v>
          </cell>
          <cell r="Y33">
            <v>380</v>
          </cell>
        </row>
        <row r="34">
          <cell r="B34">
            <v>345.30599999999998</v>
          </cell>
          <cell r="C34">
            <v>321.64800000000002</v>
          </cell>
          <cell r="D34">
            <v>348.94299999999998</v>
          </cell>
          <cell r="E34">
            <v>317.25299999999999</v>
          </cell>
          <cell r="F34">
            <v>353.22899999999998</v>
          </cell>
          <cell r="G34">
            <v>353.22899999999998</v>
          </cell>
          <cell r="H34">
            <v>326.54899999999998</v>
          </cell>
          <cell r="I34">
            <v>321.25200000000001</v>
          </cell>
          <cell r="J34">
            <v>323.13499999999999</v>
          </cell>
          <cell r="K34">
            <v>346.95400000000001</v>
          </cell>
          <cell r="L34">
            <v>311.947</v>
          </cell>
          <cell r="M34">
            <v>304.43700000000001</v>
          </cell>
          <cell r="N34">
            <v>308.41500000000002</v>
          </cell>
          <cell r="O34">
            <v>335.3</v>
          </cell>
          <cell r="P34">
            <v>322.37</v>
          </cell>
          <cell r="Q34">
            <v>306.55399999999997</v>
          </cell>
          <cell r="R34">
            <v>302.73200000000003</v>
          </cell>
          <cell r="S34">
            <v>311.77600000000001</v>
          </cell>
          <cell r="T34">
            <v>328.86799999999999</v>
          </cell>
          <cell r="U34">
            <v>335.3</v>
          </cell>
          <cell r="V34">
            <v>336.197</v>
          </cell>
          <cell r="W34">
            <v>341.97399999999999</v>
          </cell>
          <cell r="X34">
            <v>339.78199999999998</v>
          </cell>
          <cell r="Y34">
            <v>316.64999999999998</v>
          </cell>
        </row>
        <row r="35">
          <cell r="B35">
            <v>314.94</v>
          </cell>
          <cell r="C35">
            <v>230</v>
          </cell>
          <cell r="H35">
            <v>41</v>
          </cell>
          <cell r="I35">
            <v>320</v>
          </cell>
          <cell r="J35">
            <v>285</v>
          </cell>
          <cell r="K35">
            <v>310.83499999999998</v>
          </cell>
          <cell r="L35">
            <v>281</v>
          </cell>
          <cell r="M35">
            <v>279.5</v>
          </cell>
          <cell r="N35">
            <v>278.5</v>
          </cell>
          <cell r="O35">
            <v>301.68400000000003</v>
          </cell>
          <cell r="P35">
            <v>285.74400000000003</v>
          </cell>
          <cell r="Q35">
            <v>277</v>
          </cell>
          <cell r="R35">
            <v>277</v>
          </cell>
          <cell r="S35">
            <v>281</v>
          </cell>
          <cell r="T35">
            <v>305.30500000000001</v>
          </cell>
          <cell r="U35">
            <v>319.98599999999999</v>
          </cell>
          <cell r="V35">
            <v>319.22300000000001</v>
          </cell>
          <cell r="W35">
            <v>326.16000000000003</v>
          </cell>
          <cell r="X35">
            <v>316.93599999999998</v>
          </cell>
          <cell r="Y35">
            <v>292.5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300</v>
          </cell>
          <cell r="C37">
            <v>300</v>
          </cell>
          <cell r="D37">
            <v>332.40899999999999</v>
          </cell>
          <cell r="E37">
            <v>300</v>
          </cell>
          <cell r="F37">
            <v>300</v>
          </cell>
          <cell r="G37">
            <v>300</v>
          </cell>
          <cell r="H37">
            <v>300</v>
          </cell>
          <cell r="I37">
            <v>300</v>
          </cell>
          <cell r="J37">
            <v>300</v>
          </cell>
          <cell r="K37">
            <v>350</v>
          </cell>
          <cell r="L37">
            <v>382</v>
          </cell>
          <cell r="M37">
            <v>381</v>
          </cell>
          <cell r="N37">
            <v>300</v>
          </cell>
          <cell r="O37">
            <v>300</v>
          </cell>
          <cell r="P37">
            <v>375</v>
          </cell>
          <cell r="Q37">
            <v>377</v>
          </cell>
          <cell r="R37">
            <v>378</v>
          </cell>
          <cell r="S37">
            <v>300</v>
          </cell>
          <cell r="T37">
            <v>365</v>
          </cell>
          <cell r="U37">
            <v>350</v>
          </cell>
          <cell r="V37">
            <v>350</v>
          </cell>
          <cell r="W37">
            <v>300</v>
          </cell>
          <cell r="X37">
            <v>300</v>
          </cell>
          <cell r="Y37">
            <v>300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365</v>
          </cell>
          <cell r="M38">
            <v>360</v>
          </cell>
          <cell r="N38">
            <v>300</v>
          </cell>
          <cell r="O38">
            <v>300</v>
          </cell>
          <cell r="P38">
            <v>346</v>
          </cell>
          <cell r="Q38">
            <v>351</v>
          </cell>
          <cell r="R38">
            <v>356</v>
          </cell>
          <cell r="S38">
            <v>300</v>
          </cell>
          <cell r="T38">
            <v>350</v>
          </cell>
          <cell r="U38">
            <v>350</v>
          </cell>
          <cell r="V38">
            <v>350</v>
          </cell>
          <cell r="W38">
            <v>300</v>
          </cell>
          <cell r="X38">
            <v>300</v>
          </cell>
          <cell r="Y38">
            <v>300</v>
          </cell>
        </row>
        <row r="42">
          <cell r="B42">
            <v>94</v>
          </cell>
          <cell r="C42">
            <v>94</v>
          </cell>
          <cell r="G42">
            <v>20</v>
          </cell>
          <cell r="H42">
            <v>20</v>
          </cell>
          <cell r="I42">
            <v>20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188</v>
          </cell>
          <cell r="S42">
            <v>188</v>
          </cell>
          <cell r="T42">
            <v>220</v>
          </cell>
          <cell r="U42">
            <v>188</v>
          </cell>
          <cell r="V42">
            <v>188</v>
          </cell>
          <cell r="W42">
            <v>188</v>
          </cell>
          <cell r="X42">
            <v>94</v>
          </cell>
          <cell r="Y42">
            <v>188</v>
          </cell>
        </row>
        <row r="43">
          <cell r="B43">
            <v>40</v>
          </cell>
          <cell r="C43">
            <v>40</v>
          </cell>
          <cell r="Q43">
            <v>80</v>
          </cell>
          <cell r="R43">
            <v>80</v>
          </cell>
          <cell r="S43">
            <v>142</v>
          </cell>
          <cell r="T43">
            <v>160</v>
          </cell>
          <cell r="U43">
            <v>227</v>
          </cell>
          <cell r="V43">
            <v>160</v>
          </cell>
          <cell r="W43">
            <v>131</v>
          </cell>
          <cell r="X43">
            <v>80</v>
          </cell>
          <cell r="Y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S45">
            <v>60</v>
          </cell>
          <cell r="T45">
            <v>60</v>
          </cell>
          <cell r="U45">
            <v>27</v>
          </cell>
        </row>
        <row r="46">
          <cell r="R46">
            <v>165</v>
          </cell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120</v>
          </cell>
          <cell r="X46">
            <v>25</v>
          </cell>
        </row>
        <row r="47">
          <cell r="S47">
            <v>105</v>
          </cell>
          <cell r="T47">
            <v>105</v>
          </cell>
          <cell r="U47">
            <v>105</v>
          </cell>
          <cell r="V47">
            <v>105</v>
          </cell>
          <cell r="W47">
            <v>105</v>
          </cell>
          <cell r="X47">
            <v>65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45</v>
          </cell>
          <cell r="V48">
            <v>45</v>
          </cell>
          <cell r="W48">
            <v>45</v>
          </cell>
          <cell r="X48">
            <v>15</v>
          </cell>
        </row>
        <row r="49">
          <cell r="U49">
            <v>126</v>
          </cell>
        </row>
        <row r="50">
          <cell r="T50">
            <v>126</v>
          </cell>
          <cell r="U50">
            <v>126</v>
          </cell>
          <cell r="V50">
            <v>126</v>
          </cell>
          <cell r="W50">
            <v>96</v>
          </cell>
        </row>
        <row r="53">
          <cell r="T53">
            <v>100</v>
          </cell>
          <cell r="U53">
            <v>100</v>
          </cell>
          <cell r="V53">
            <v>50</v>
          </cell>
        </row>
        <row r="55">
          <cell r="S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76</v>
          </cell>
          <cell r="C57">
            <v>76</v>
          </cell>
          <cell r="D57">
            <v>76</v>
          </cell>
          <cell r="E57">
            <v>76</v>
          </cell>
          <cell r="F57">
            <v>76</v>
          </cell>
          <cell r="G57">
            <v>76</v>
          </cell>
          <cell r="H57">
            <v>76</v>
          </cell>
          <cell r="I57">
            <v>76</v>
          </cell>
          <cell r="J57">
            <v>76</v>
          </cell>
          <cell r="K57">
            <v>76</v>
          </cell>
          <cell r="L57">
            <v>76</v>
          </cell>
          <cell r="M57">
            <v>76</v>
          </cell>
          <cell r="N57">
            <v>76</v>
          </cell>
          <cell r="O57">
            <v>62</v>
          </cell>
          <cell r="P57">
            <v>60</v>
          </cell>
          <cell r="Q57">
            <v>60</v>
          </cell>
          <cell r="R57">
            <v>60</v>
          </cell>
          <cell r="S57">
            <v>60</v>
          </cell>
          <cell r="T57">
            <v>60</v>
          </cell>
          <cell r="U57">
            <v>60</v>
          </cell>
          <cell r="V57">
            <v>60</v>
          </cell>
          <cell r="W57">
            <v>60</v>
          </cell>
          <cell r="X57">
            <v>60</v>
          </cell>
          <cell r="Y57">
            <v>76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257.15299999999996</v>
          </cell>
          <cell r="C61">
            <v>251.495</v>
          </cell>
          <cell r="D61">
            <v>257.25599999999997</v>
          </cell>
          <cell r="E61">
            <v>265.93399999999997</v>
          </cell>
          <cell r="F61">
            <v>266.79599999999999</v>
          </cell>
          <cell r="G61">
            <v>278.959</v>
          </cell>
          <cell r="H61">
            <v>348.29500000000002</v>
          </cell>
          <cell r="I61">
            <v>671.58100000000002</v>
          </cell>
          <cell r="J61">
            <v>1089.3339999999998</v>
          </cell>
          <cell r="K61">
            <v>1457.096</v>
          </cell>
          <cell r="L61">
            <v>1724.1690000000001</v>
          </cell>
          <cell r="M61">
            <v>1880.2749999999999</v>
          </cell>
          <cell r="N61">
            <v>1957.8230000000003</v>
          </cell>
          <cell r="O61">
            <v>1969.8849999999998</v>
          </cell>
          <cell r="P61">
            <v>1871.9600000000003</v>
          </cell>
          <cell r="Q61">
            <v>1689.201</v>
          </cell>
          <cell r="R61">
            <v>1375.242</v>
          </cell>
          <cell r="S61">
            <v>980.75399999999991</v>
          </cell>
          <cell r="T61">
            <v>645.79999999999973</v>
          </cell>
          <cell r="U61">
            <v>555.49199999999996</v>
          </cell>
          <cell r="V61">
            <v>541.43899999999996</v>
          </cell>
          <cell r="W61">
            <v>547.14499999999998</v>
          </cell>
          <cell r="X61">
            <v>571.31099999999992</v>
          </cell>
          <cell r="Y61">
            <v>586.07600000000014</v>
          </cell>
        </row>
        <row r="74">
          <cell r="B74">
            <v>203</v>
          </cell>
          <cell r="C74">
            <v>207</v>
          </cell>
          <cell r="D74">
            <v>207</v>
          </cell>
          <cell r="E74">
            <v>205</v>
          </cell>
          <cell r="F74">
            <v>205</v>
          </cell>
          <cell r="G74">
            <v>204</v>
          </cell>
          <cell r="H74">
            <v>219</v>
          </cell>
          <cell r="I74">
            <v>133</v>
          </cell>
          <cell r="J74">
            <v>189</v>
          </cell>
          <cell r="K74">
            <v>262</v>
          </cell>
          <cell r="L74">
            <v>182</v>
          </cell>
          <cell r="M74">
            <v>181</v>
          </cell>
          <cell r="N74">
            <v>226</v>
          </cell>
          <cell r="O74">
            <v>227</v>
          </cell>
          <cell r="P74">
            <v>253</v>
          </cell>
          <cell r="Q74">
            <v>265</v>
          </cell>
          <cell r="R74">
            <v>174</v>
          </cell>
          <cell r="S74">
            <v>179</v>
          </cell>
          <cell r="T74">
            <v>297</v>
          </cell>
          <cell r="U74">
            <v>140</v>
          </cell>
          <cell r="V74">
            <v>132</v>
          </cell>
          <cell r="W74">
            <v>275</v>
          </cell>
          <cell r="X74">
            <v>200</v>
          </cell>
          <cell r="Y74">
            <v>226</v>
          </cell>
        </row>
        <row r="75">
          <cell r="B75">
            <v>231</v>
          </cell>
          <cell r="C75">
            <v>231</v>
          </cell>
          <cell r="D75">
            <v>251</v>
          </cell>
          <cell r="E75">
            <v>232</v>
          </cell>
          <cell r="F75">
            <v>232</v>
          </cell>
          <cell r="G75">
            <v>232</v>
          </cell>
          <cell r="H75">
            <v>251</v>
          </cell>
          <cell r="I75">
            <v>206</v>
          </cell>
          <cell r="J75">
            <v>218</v>
          </cell>
          <cell r="K75">
            <v>233</v>
          </cell>
          <cell r="L75">
            <v>218</v>
          </cell>
          <cell r="M75">
            <v>218</v>
          </cell>
          <cell r="N75">
            <v>239.453</v>
          </cell>
          <cell r="O75">
            <v>249</v>
          </cell>
          <cell r="P75">
            <v>250</v>
          </cell>
          <cell r="Q75">
            <v>249</v>
          </cell>
          <cell r="R75">
            <v>220</v>
          </cell>
          <cell r="S75">
            <v>214</v>
          </cell>
          <cell r="T75">
            <v>227.499</v>
          </cell>
          <cell r="U75">
            <v>211</v>
          </cell>
          <cell r="V75">
            <v>206</v>
          </cell>
          <cell r="W75">
            <v>211</v>
          </cell>
          <cell r="X75">
            <v>217</v>
          </cell>
          <cell r="Y75">
            <v>217</v>
          </cell>
        </row>
        <row r="76">
          <cell r="B76">
            <v>289</v>
          </cell>
          <cell r="C76">
            <v>303</v>
          </cell>
          <cell r="D76">
            <v>325</v>
          </cell>
          <cell r="E76">
            <v>308</v>
          </cell>
          <cell r="F76">
            <v>323</v>
          </cell>
          <cell r="G76">
            <v>311</v>
          </cell>
          <cell r="H76">
            <v>320</v>
          </cell>
          <cell r="I76">
            <v>239.678</v>
          </cell>
          <cell r="J76">
            <v>289</v>
          </cell>
          <cell r="K76">
            <v>284</v>
          </cell>
          <cell r="L76">
            <v>299</v>
          </cell>
          <cell r="M76">
            <v>289</v>
          </cell>
          <cell r="N76">
            <v>317</v>
          </cell>
          <cell r="O76">
            <v>324</v>
          </cell>
          <cell r="P76">
            <v>314</v>
          </cell>
          <cell r="Q76">
            <v>335</v>
          </cell>
          <cell r="R76">
            <v>330</v>
          </cell>
          <cell r="S76">
            <v>310</v>
          </cell>
          <cell r="T76">
            <v>270</v>
          </cell>
          <cell r="U76">
            <v>260</v>
          </cell>
          <cell r="V76">
            <v>280</v>
          </cell>
          <cell r="W76">
            <v>268</v>
          </cell>
          <cell r="X76">
            <v>280</v>
          </cell>
          <cell r="Y76">
            <v>311</v>
          </cell>
        </row>
        <row r="77">
          <cell r="B77">
            <v>40</v>
          </cell>
          <cell r="C77">
            <v>40</v>
          </cell>
          <cell r="D77">
            <v>40</v>
          </cell>
          <cell r="E77">
            <v>40</v>
          </cell>
          <cell r="F77">
            <v>40</v>
          </cell>
          <cell r="G77">
            <v>37</v>
          </cell>
          <cell r="H77">
            <v>37</v>
          </cell>
          <cell r="I77">
            <v>40</v>
          </cell>
          <cell r="J77">
            <v>37</v>
          </cell>
          <cell r="K77">
            <v>37</v>
          </cell>
          <cell r="L77">
            <v>37</v>
          </cell>
          <cell r="M77">
            <v>39</v>
          </cell>
          <cell r="N77">
            <v>33</v>
          </cell>
          <cell r="O77">
            <v>29</v>
          </cell>
          <cell r="P77">
            <v>39</v>
          </cell>
          <cell r="Q77">
            <v>39</v>
          </cell>
          <cell r="R77">
            <v>43</v>
          </cell>
          <cell r="S77">
            <v>43</v>
          </cell>
          <cell r="T77">
            <v>45</v>
          </cell>
          <cell r="U77">
            <v>45</v>
          </cell>
          <cell r="V77">
            <v>50</v>
          </cell>
          <cell r="W77">
            <v>47</v>
          </cell>
          <cell r="X77">
            <v>43</v>
          </cell>
          <cell r="Y77">
            <v>42</v>
          </cell>
        </row>
        <row r="78">
          <cell r="B78">
            <v>242</v>
          </cell>
          <cell r="C78">
            <v>259</v>
          </cell>
          <cell r="D78">
            <v>238</v>
          </cell>
          <cell r="E78">
            <v>238</v>
          </cell>
          <cell r="F78">
            <v>263</v>
          </cell>
          <cell r="G78">
            <v>239</v>
          </cell>
          <cell r="H78">
            <v>241</v>
          </cell>
          <cell r="I78">
            <v>179</v>
          </cell>
          <cell r="J78">
            <v>141.732</v>
          </cell>
          <cell r="K78">
            <v>241</v>
          </cell>
          <cell r="L78">
            <v>152</v>
          </cell>
          <cell r="M78">
            <v>167</v>
          </cell>
          <cell r="N78">
            <v>323</v>
          </cell>
          <cell r="O78">
            <v>355</v>
          </cell>
          <cell r="P78">
            <v>309.36500000000001</v>
          </cell>
          <cell r="Q78">
            <v>279</v>
          </cell>
          <cell r="R78">
            <v>157</v>
          </cell>
          <cell r="S78">
            <v>204</v>
          </cell>
          <cell r="T78">
            <v>110</v>
          </cell>
          <cell r="U78">
            <v>82</v>
          </cell>
          <cell r="V78">
            <v>145</v>
          </cell>
          <cell r="W78">
            <v>96</v>
          </cell>
          <cell r="X78">
            <v>168</v>
          </cell>
          <cell r="Y78">
            <v>248</v>
          </cell>
        </row>
      </sheetData>
      <sheetData sheetId="6">
        <row r="65">
          <cell r="B65">
            <v>992.72</v>
          </cell>
          <cell r="C65">
            <v>1008.72</v>
          </cell>
          <cell r="D65">
            <v>1018.72</v>
          </cell>
          <cell r="E65">
            <v>1019.52</v>
          </cell>
          <cell r="F65">
            <v>1020.09</v>
          </cell>
          <cell r="G65">
            <v>1018.245</v>
          </cell>
          <cell r="H65">
            <v>1000.77</v>
          </cell>
          <cell r="I65">
            <v>975.47</v>
          </cell>
          <cell r="J65">
            <v>946.47</v>
          </cell>
          <cell r="K65">
            <v>1359.201</v>
          </cell>
          <cell r="L65">
            <v>996.74599999999998</v>
          </cell>
          <cell r="M65">
            <v>637.97</v>
          </cell>
          <cell r="N65">
            <v>878.27</v>
          </cell>
          <cell r="O65">
            <v>1120.4349999999999</v>
          </cell>
          <cell r="P65">
            <v>971.22500000000002</v>
          </cell>
          <cell r="Q65">
            <v>971.33500000000004</v>
          </cell>
          <cell r="R65">
            <v>634.72</v>
          </cell>
          <cell r="S65">
            <v>840.15499999999997</v>
          </cell>
          <cell r="T65">
            <v>775.15499999999997</v>
          </cell>
          <cell r="U65">
            <v>777.15499999999997</v>
          </cell>
          <cell r="V65">
            <v>779.15499999999997</v>
          </cell>
          <cell r="W65">
            <v>804.52499999999998</v>
          </cell>
          <cell r="X65">
            <v>799.52499999999998</v>
          </cell>
          <cell r="Y65">
            <v>970.3</v>
          </cell>
        </row>
        <row r="66">
          <cell r="B66">
            <v>990.33499999999992</v>
          </cell>
          <cell r="C66">
            <v>943.24800000000005</v>
          </cell>
          <cell r="D66">
            <v>917.71400000000006</v>
          </cell>
          <cell r="E66">
            <v>906.3889999999999</v>
          </cell>
          <cell r="F66">
            <v>915.32500000000005</v>
          </cell>
          <cell r="G66">
            <v>959.45999999999981</v>
          </cell>
          <cell r="H66">
            <v>1053.4379999999999</v>
          </cell>
          <cell r="I66">
            <v>1164.8460000000002</v>
          </cell>
          <cell r="J66">
            <v>1272.617</v>
          </cell>
          <cell r="K66">
            <v>1361.6770000000001</v>
          </cell>
          <cell r="L66">
            <v>1417.9039999999995</v>
          </cell>
          <cell r="M66">
            <v>1449.3879999999999</v>
          </cell>
          <cell r="N66">
            <v>1470.2169999999999</v>
          </cell>
          <cell r="O66">
            <v>1470.1729999999998</v>
          </cell>
          <cell r="P66">
            <v>1434.0889999999999</v>
          </cell>
          <cell r="Q66">
            <v>1383.577</v>
          </cell>
          <cell r="R66">
            <v>1336.8929999999998</v>
          </cell>
          <cell r="S66">
            <v>1300.7640000000001</v>
          </cell>
          <cell r="T66">
            <v>1275.9769999999999</v>
          </cell>
          <cell r="U66">
            <v>1248.3020000000001</v>
          </cell>
          <cell r="V66">
            <v>1216.4540000000002</v>
          </cell>
          <cell r="W66">
            <v>1171.643</v>
          </cell>
          <cell r="X66">
            <v>1117.1849999999999</v>
          </cell>
          <cell r="Y66">
            <v>1046.3799999999999</v>
          </cell>
        </row>
        <row r="67">
          <cell r="B67">
            <v>2975.4940000000001</v>
          </cell>
          <cell r="C67">
            <v>2695.6110000000003</v>
          </cell>
          <cell r="D67">
            <v>2554.2740000000003</v>
          </cell>
          <cell r="E67">
            <v>2458.5040000000004</v>
          </cell>
          <cell r="F67">
            <v>2419.067</v>
          </cell>
          <cell r="G67">
            <v>2431.0030000000006</v>
          </cell>
          <cell r="H67">
            <v>2479.4590000000003</v>
          </cell>
          <cell r="I67">
            <v>2700.7450000000008</v>
          </cell>
          <cell r="J67">
            <v>3132.9140000000002</v>
          </cell>
          <cell r="K67">
            <v>3537.1059999999998</v>
          </cell>
          <cell r="L67">
            <v>3820.6400000000003</v>
          </cell>
          <cell r="M67">
            <v>4032.4949999999994</v>
          </cell>
          <cell r="N67">
            <v>4187.3040000000001</v>
          </cell>
          <cell r="O67">
            <v>4226.7390000000005</v>
          </cell>
          <cell r="P67">
            <v>4145.3249999999998</v>
          </cell>
          <cell r="Q67">
            <v>3989.9510000000005</v>
          </cell>
          <cell r="R67">
            <v>3897.0550000000007</v>
          </cell>
          <cell r="S67">
            <v>3866.511</v>
          </cell>
          <cell r="T67">
            <v>3880.9900000000007</v>
          </cell>
          <cell r="U67">
            <v>3864.9790000000003</v>
          </cell>
          <cell r="V67">
            <v>3982.2929999999997</v>
          </cell>
          <cell r="W67">
            <v>3973.3519999999999</v>
          </cell>
          <cell r="X67">
            <v>3714.2920000000004</v>
          </cell>
          <cell r="Y67">
            <v>3381.895</v>
          </cell>
        </row>
        <row r="69">
          <cell r="B69">
            <v>81.75</v>
          </cell>
          <cell r="C69">
            <v>76.8</v>
          </cell>
          <cell r="D69">
            <v>73.8</v>
          </cell>
          <cell r="E69">
            <v>71.849999999999994</v>
          </cell>
          <cell r="F69">
            <v>70.5</v>
          </cell>
          <cell r="G69">
            <v>71.400000000000006</v>
          </cell>
          <cell r="H69">
            <v>73.349999999999994</v>
          </cell>
          <cell r="I69">
            <v>76.349999999999994</v>
          </cell>
          <cell r="J69">
            <v>80.099999999999994</v>
          </cell>
          <cell r="K69">
            <v>81.150000000000006</v>
          </cell>
          <cell r="L69">
            <v>79.95</v>
          </cell>
          <cell r="M69">
            <v>79.95</v>
          </cell>
          <cell r="N69">
            <v>81.3</v>
          </cell>
          <cell r="O69">
            <v>83.4</v>
          </cell>
          <cell r="P69">
            <v>83.7</v>
          </cell>
          <cell r="Q69">
            <v>83.25</v>
          </cell>
          <cell r="R69">
            <v>85.05</v>
          </cell>
          <cell r="S69">
            <v>90</v>
          </cell>
          <cell r="T69">
            <v>95.25</v>
          </cell>
          <cell r="U69">
            <v>99</v>
          </cell>
          <cell r="V69">
            <v>102</v>
          </cell>
          <cell r="W69">
            <v>102.6</v>
          </cell>
          <cell r="X69">
            <v>95.7</v>
          </cell>
          <cell r="Y69">
            <v>90.45</v>
          </cell>
        </row>
        <row r="73">
          <cell r="I73">
            <v>77</v>
          </cell>
          <cell r="J73">
            <v>45</v>
          </cell>
          <cell r="S73">
            <v>35</v>
          </cell>
          <cell r="T73">
            <v>25</v>
          </cell>
          <cell r="V73">
            <v>45</v>
          </cell>
        </row>
        <row r="75">
          <cell r="B75">
            <v>1</v>
          </cell>
        </row>
        <row r="77">
          <cell r="C77">
            <v>117.664</v>
          </cell>
          <cell r="H77">
            <v>7.7270000000000003</v>
          </cell>
          <cell r="I77">
            <v>128</v>
          </cell>
          <cell r="J77">
            <v>135</v>
          </cell>
          <cell r="L77">
            <v>120.776</v>
          </cell>
          <cell r="M77">
            <v>80.308999999999997</v>
          </cell>
          <cell r="R77">
            <v>85</v>
          </cell>
          <cell r="S77">
            <v>86</v>
          </cell>
          <cell r="T77">
            <v>175</v>
          </cell>
          <cell r="U77">
            <v>225</v>
          </cell>
          <cell r="V77">
            <v>195</v>
          </cell>
          <cell r="W77">
            <v>204</v>
          </cell>
        </row>
      </sheetData>
      <sheetData sheetId="7">
        <row r="7">
          <cell r="B7">
            <v>43.75</v>
          </cell>
          <cell r="C7">
            <v>37.950000000000003</v>
          </cell>
          <cell r="D7">
            <v>44.41</v>
          </cell>
          <cell r="E7">
            <v>36.909999999999997</v>
          </cell>
          <cell r="F7">
            <v>45</v>
          </cell>
          <cell r="G7">
            <v>45</v>
          </cell>
          <cell r="H7">
            <v>39.11</v>
          </cell>
          <cell r="I7">
            <v>38</v>
          </cell>
          <cell r="J7">
            <v>38.450000000000003</v>
          </cell>
          <cell r="K7">
            <v>45</v>
          </cell>
          <cell r="L7">
            <v>37.450000000000003</v>
          </cell>
          <cell r="M7">
            <v>35.979999999999997</v>
          </cell>
          <cell r="N7">
            <v>37.11</v>
          </cell>
          <cell r="O7">
            <v>45</v>
          </cell>
          <cell r="P7">
            <v>41.5</v>
          </cell>
          <cell r="Q7">
            <v>36.9</v>
          </cell>
          <cell r="R7">
            <v>35.94</v>
          </cell>
          <cell r="S7">
            <v>38.6</v>
          </cell>
          <cell r="T7">
            <v>43.39</v>
          </cell>
          <cell r="U7">
            <v>45</v>
          </cell>
          <cell r="V7">
            <v>45</v>
          </cell>
          <cell r="W7">
            <v>46.37</v>
          </cell>
          <cell r="X7">
            <v>45</v>
          </cell>
          <cell r="Y7">
            <v>36.9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MOCK_PARTY2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CEZ_AS</v>
          </cell>
        </row>
        <row r="45">
          <cell r="A45" t="str">
            <v>DANSKECOM</v>
          </cell>
        </row>
        <row r="46">
          <cell r="A46" t="str">
            <v>EFT_SLOVENIA</v>
          </cell>
        </row>
        <row r="47">
          <cell r="A47" t="str">
            <v>ELPEDISON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HERON</v>
          </cell>
        </row>
        <row r="52">
          <cell r="A52" t="str">
            <v>KEN</v>
          </cell>
        </row>
        <row r="53">
          <cell r="A53" t="str">
            <v>KVMARKOUSA</v>
          </cell>
        </row>
        <row r="54">
          <cell r="A54" t="str">
            <v>MYTILINEOS</v>
          </cell>
        </row>
        <row r="55">
          <cell r="A55" t="str">
            <v>NRG_TRADING_HOUS</v>
          </cell>
        </row>
        <row r="56">
          <cell r="A56" t="str">
            <v>OTEESTATE</v>
          </cell>
        </row>
        <row r="57">
          <cell r="A57" t="str">
            <v>PETROGAZ</v>
          </cell>
        </row>
        <row r="58">
          <cell r="A58" t="str">
            <v>PPC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5041.299</v>
      </c>
      <c r="C4" s="18">
        <v>4842.0429999999997</v>
      </c>
      <c r="D4" s="18">
        <v>4564.5079999999998</v>
      </c>
      <c r="E4" s="18">
        <v>4456.2629999999999</v>
      </c>
      <c r="F4" s="18">
        <v>4424.982</v>
      </c>
      <c r="G4" s="18">
        <v>4480.1080000000002</v>
      </c>
      <c r="H4" s="18">
        <v>4614.7439999999997</v>
      </c>
      <c r="I4" s="18">
        <v>5122.4110000000001</v>
      </c>
      <c r="J4" s="18">
        <v>5612.1009999999997</v>
      </c>
      <c r="K4" s="18">
        <v>6339.134</v>
      </c>
      <c r="L4" s="18">
        <v>6436.0159999999996</v>
      </c>
      <c r="M4" s="18">
        <v>6280.1120000000001</v>
      </c>
      <c r="N4" s="18">
        <v>6617.0910000000003</v>
      </c>
      <c r="O4" s="18">
        <v>6900.7470000000003</v>
      </c>
      <c r="P4" s="18">
        <v>6634.3389999999999</v>
      </c>
      <c r="Q4" s="18">
        <v>6428.1130000000003</v>
      </c>
      <c r="R4" s="18">
        <v>6038.7179999999998</v>
      </c>
      <c r="S4" s="18">
        <v>6218.43</v>
      </c>
      <c r="T4" s="18">
        <v>6227.3720000000003</v>
      </c>
      <c r="U4" s="18">
        <v>6214.4359999999997</v>
      </c>
      <c r="V4" s="18">
        <v>6319.902</v>
      </c>
      <c r="W4" s="18">
        <v>6256.12</v>
      </c>
      <c r="X4" s="18">
        <v>5726.7020000000002</v>
      </c>
      <c r="Y4" s="18">
        <v>5489.0249999999996</v>
      </c>
      <c r="Z4" s="19"/>
      <c r="AA4" s="20">
        <f>SUM(B4:Z4)</f>
        <v>137284.71600000001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43.75</v>
      </c>
      <c r="C7" s="28">
        <v>37.950000000000003</v>
      </c>
      <c r="D7" s="28">
        <v>44.41</v>
      </c>
      <c r="E7" s="28">
        <v>36.909999999999997</v>
      </c>
      <c r="F7" s="28">
        <v>45</v>
      </c>
      <c r="G7" s="28">
        <v>45</v>
      </c>
      <c r="H7" s="28">
        <v>39.11</v>
      </c>
      <c r="I7" s="28">
        <v>38</v>
      </c>
      <c r="J7" s="28">
        <v>38.450000000000003</v>
      </c>
      <c r="K7" s="28">
        <v>45</v>
      </c>
      <c r="L7" s="28">
        <v>37.450000000000003</v>
      </c>
      <c r="M7" s="28">
        <v>35.979999999999997</v>
      </c>
      <c r="N7" s="28">
        <v>37.11</v>
      </c>
      <c r="O7" s="28">
        <v>45</v>
      </c>
      <c r="P7" s="28">
        <v>41.5</v>
      </c>
      <c r="Q7" s="28">
        <v>36.9</v>
      </c>
      <c r="R7" s="28">
        <v>35.94</v>
      </c>
      <c r="S7" s="28">
        <v>38.6</v>
      </c>
      <c r="T7" s="28">
        <v>43.39</v>
      </c>
      <c r="U7" s="28">
        <v>45</v>
      </c>
      <c r="V7" s="28">
        <v>45</v>
      </c>
      <c r="W7" s="28">
        <v>46.37</v>
      </c>
      <c r="X7" s="28">
        <v>45</v>
      </c>
      <c r="Y7" s="28">
        <v>36.9</v>
      </c>
      <c r="Z7" s="29"/>
      <c r="AA7" s="30">
        <f>IF(SUM(GR_MAINLAND_MCP_SUM_SELL)&lt;&gt;0,AVERAGEIF(GR_MAINLAND_MCP_SUM_SELL,"&lt;&gt;"""),"")</f>
        <v>40.988333333333337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496</v>
      </c>
      <c r="C10" s="42">
        <v>496</v>
      </c>
      <c r="D10" s="42">
        <v>496</v>
      </c>
      <c r="E10" s="42">
        <v>496</v>
      </c>
      <c r="F10" s="42">
        <v>496</v>
      </c>
      <c r="G10" s="42">
        <v>496</v>
      </c>
      <c r="H10" s="42">
        <v>496</v>
      </c>
      <c r="I10" s="42">
        <v>496</v>
      </c>
      <c r="J10" s="42">
        <v>496</v>
      </c>
      <c r="K10" s="42">
        <v>496</v>
      </c>
      <c r="L10" s="42">
        <v>496</v>
      </c>
      <c r="M10" s="42">
        <v>496</v>
      </c>
      <c r="N10" s="42">
        <v>496</v>
      </c>
      <c r="O10" s="42">
        <v>496</v>
      </c>
      <c r="P10" s="42">
        <v>496</v>
      </c>
      <c r="Q10" s="42">
        <v>496</v>
      </c>
      <c r="R10" s="42">
        <v>496</v>
      </c>
      <c r="S10" s="42">
        <v>496</v>
      </c>
      <c r="T10" s="42">
        <v>496</v>
      </c>
      <c r="U10" s="42">
        <v>496</v>
      </c>
      <c r="V10" s="42">
        <v>496</v>
      </c>
      <c r="W10" s="42">
        <v>496</v>
      </c>
      <c r="X10" s="42">
        <v>496</v>
      </c>
      <c r="Y10" s="42">
        <v>496</v>
      </c>
      <c r="Z10" s="43"/>
      <c r="AA10" s="44">
        <f>SUM(B10:Z10)</f>
        <v>11904</v>
      </c>
    </row>
    <row r="11" spans="1:27" ht="24.95" customHeight="1" x14ac:dyDescent="0.2">
      <c r="A11" s="45" t="s">
        <v>7</v>
      </c>
      <c r="B11" s="46">
        <v>3028.1460000000002</v>
      </c>
      <c r="C11" s="47">
        <v>2844.5480000000002</v>
      </c>
      <c r="D11" s="47">
        <v>2674.252</v>
      </c>
      <c r="E11" s="47">
        <v>2595.3290000000002</v>
      </c>
      <c r="F11" s="47">
        <v>2523.1859999999997</v>
      </c>
      <c r="G11" s="47">
        <v>2586.1489999999999</v>
      </c>
      <c r="H11" s="47">
        <v>2606.4490000000001</v>
      </c>
      <c r="I11" s="47">
        <v>2916.152</v>
      </c>
      <c r="J11" s="47">
        <v>2911.0349999999999</v>
      </c>
      <c r="K11" s="47">
        <v>3088.0380000000005</v>
      </c>
      <c r="L11" s="47">
        <v>3121.8470000000002</v>
      </c>
      <c r="M11" s="47">
        <v>2848.837</v>
      </c>
      <c r="N11" s="47">
        <v>2878.8150000000001</v>
      </c>
      <c r="O11" s="47">
        <v>3128.8620000000001</v>
      </c>
      <c r="P11" s="47">
        <v>3021.0140000000001</v>
      </c>
      <c r="Q11" s="47">
        <v>2915.9120000000003</v>
      </c>
      <c r="R11" s="47">
        <v>2750.4760000000001</v>
      </c>
      <c r="S11" s="47">
        <v>2896.6760000000004</v>
      </c>
      <c r="T11" s="47">
        <v>3055.0730000000003</v>
      </c>
      <c r="U11" s="47">
        <v>3110.944</v>
      </c>
      <c r="V11" s="47">
        <v>3365.4630000000002</v>
      </c>
      <c r="W11" s="47">
        <v>3510.9749999999999</v>
      </c>
      <c r="X11" s="47">
        <v>3352.3910000000001</v>
      </c>
      <c r="Y11" s="47">
        <v>2893.9490000000001</v>
      </c>
      <c r="Z11" s="48"/>
      <c r="AA11" s="49">
        <f>SUM(B11:Z11)</f>
        <v>70624.518000000011</v>
      </c>
    </row>
    <row r="12" spans="1:27" ht="24.95" customHeight="1" x14ac:dyDescent="0.2">
      <c r="A12" s="45" t="s">
        <v>8</v>
      </c>
      <c r="B12" s="46">
        <v>255</v>
      </c>
      <c r="C12" s="47">
        <v>210</v>
      </c>
      <c r="D12" s="47">
        <v>76</v>
      </c>
      <c r="E12" s="47">
        <v>76</v>
      </c>
      <c r="F12" s="47">
        <v>76</v>
      </c>
      <c r="G12" s="47">
        <v>96</v>
      </c>
      <c r="H12" s="47">
        <v>96</v>
      </c>
      <c r="I12" s="47">
        <v>241</v>
      </c>
      <c r="J12" s="47">
        <v>241</v>
      </c>
      <c r="K12" s="47">
        <v>241</v>
      </c>
      <c r="L12" s="47">
        <v>206</v>
      </c>
      <c r="M12" s="47">
        <v>161</v>
      </c>
      <c r="N12" s="47">
        <v>146</v>
      </c>
      <c r="O12" s="47">
        <v>122</v>
      </c>
      <c r="P12" s="47">
        <v>80</v>
      </c>
      <c r="Q12" s="47">
        <v>160</v>
      </c>
      <c r="R12" s="47">
        <v>493</v>
      </c>
      <c r="S12" s="47">
        <v>895</v>
      </c>
      <c r="T12" s="47">
        <v>1081</v>
      </c>
      <c r="U12" s="47">
        <v>1314</v>
      </c>
      <c r="V12" s="47">
        <v>1104</v>
      </c>
      <c r="W12" s="47">
        <v>805</v>
      </c>
      <c r="X12" s="47">
        <v>399</v>
      </c>
      <c r="Y12" s="47">
        <v>469</v>
      </c>
      <c r="Z12" s="48"/>
      <c r="AA12" s="49">
        <f>SUM(B12:Z12)</f>
        <v>9043</v>
      </c>
    </row>
    <row r="13" spans="1:27" ht="24.95" customHeight="1" x14ac:dyDescent="0.2">
      <c r="A13" s="50" t="s">
        <v>9</v>
      </c>
      <c r="B13" s="51">
        <v>257.15299999999996</v>
      </c>
      <c r="C13" s="52">
        <v>251.495</v>
      </c>
      <c r="D13" s="52">
        <v>257.25599999999997</v>
      </c>
      <c r="E13" s="52">
        <v>265.93399999999997</v>
      </c>
      <c r="F13" s="52">
        <v>266.79599999999999</v>
      </c>
      <c r="G13" s="52">
        <v>278.959</v>
      </c>
      <c r="H13" s="52">
        <v>348.29500000000002</v>
      </c>
      <c r="I13" s="52">
        <v>671.58100000000002</v>
      </c>
      <c r="J13" s="52">
        <v>1089.3339999999998</v>
      </c>
      <c r="K13" s="52">
        <v>1457.096</v>
      </c>
      <c r="L13" s="52">
        <v>1724.1690000000001</v>
      </c>
      <c r="M13" s="52">
        <v>1880.2749999999999</v>
      </c>
      <c r="N13" s="52">
        <v>1957.8230000000003</v>
      </c>
      <c r="O13" s="52">
        <v>1969.8849999999998</v>
      </c>
      <c r="P13" s="52">
        <v>1871.9600000000003</v>
      </c>
      <c r="Q13" s="52">
        <v>1689.201</v>
      </c>
      <c r="R13" s="52">
        <v>1375.242</v>
      </c>
      <c r="S13" s="52">
        <v>980.75399999999991</v>
      </c>
      <c r="T13" s="52">
        <v>645.79999999999973</v>
      </c>
      <c r="U13" s="52">
        <v>555.49199999999996</v>
      </c>
      <c r="V13" s="52">
        <v>541.43899999999996</v>
      </c>
      <c r="W13" s="52">
        <v>547.14499999999998</v>
      </c>
      <c r="X13" s="52">
        <v>571.31099999999992</v>
      </c>
      <c r="Y13" s="52">
        <v>586.07600000000014</v>
      </c>
      <c r="Z13" s="53"/>
      <c r="AA13" s="54">
        <f>SUM(B13:Z13)</f>
        <v>22040.470999999998</v>
      </c>
    </row>
    <row r="14" spans="1:27" ht="30" customHeight="1" thickBot="1" x14ac:dyDescent="0.25">
      <c r="A14" s="55" t="s">
        <v>10</v>
      </c>
      <c r="B14" s="56">
        <f>IF(LEN(B$2)&gt;0,SUM(B10:B13),"")</f>
        <v>4036.299</v>
      </c>
      <c r="C14" s="57">
        <f t="shared" ref="C14:Z14" si="0">IF(LEN(C$2)&gt;0,SUM(C10:C13),"")</f>
        <v>3802.0430000000001</v>
      </c>
      <c r="D14" s="57">
        <f t="shared" si="0"/>
        <v>3503.5079999999998</v>
      </c>
      <c r="E14" s="57">
        <f t="shared" si="0"/>
        <v>3433.2629999999999</v>
      </c>
      <c r="F14" s="57">
        <f t="shared" si="0"/>
        <v>3361.9819999999995</v>
      </c>
      <c r="G14" s="57">
        <f t="shared" si="0"/>
        <v>3457.1079999999997</v>
      </c>
      <c r="H14" s="57">
        <f t="shared" si="0"/>
        <v>3546.7440000000001</v>
      </c>
      <c r="I14" s="57">
        <f t="shared" si="0"/>
        <v>4324.7330000000002</v>
      </c>
      <c r="J14" s="57">
        <f t="shared" si="0"/>
        <v>4737.3689999999997</v>
      </c>
      <c r="K14" s="57">
        <f t="shared" si="0"/>
        <v>5282.134</v>
      </c>
      <c r="L14" s="57">
        <f t="shared" si="0"/>
        <v>5548.0160000000005</v>
      </c>
      <c r="M14" s="57">
        <f t="shared" si="0"/>
        <v>5386.1120000000001</v>
      </c>
      <c r="N14" s="57">
        <f t="shared" si="0"/>
        <v>5478.6380000000008</v>
      </c>
      <c r="O14" s="57">
        <f t="shared" si="0"/>
        <v>5716.7469999999994</v>
      </c>
      <c r="P14" s="57">
        <f t="shared" si="0"/>
        <v>5468.9740000000002</v>
      </c>
      <c r="Q14" s="57">
        <f t="shared" si="0"/>
        <v>5261.1130000000003</v>
      </c>
      <c r="R14" s="57">
        <f t="shared" si="0"/>
        <v>5114.7179999999998</v>
      </c>
      <c r="S14" s="57">
        <f t="shared" si="0"/>
        <v>5268.43</v>
      </c>
      <c r="T14" s="57">
        <f t="shared" si="0"/>
        <v>5277.8729999999996</v>
      </c>
      <c r="U14" s="57">
        <f t="shared" si="0"/>
        <v>5476.4359999999997</v>
      </c>
      <c r="V14" s="57">
        <f t="shared" si="0"/>
        <v>5506.902</v>
      </c>
      <c r="W14" s="57">
        <f t="shared" si="0"/>
        <v>5359.1200000000008</v>
      </c>
      <c r="X14" s="57">
        <f t="shared" si="0"/>
        <v>4818.7019999999993</v>
      </c>
      <c r="Y14" s="57">
        <f t="shared" si="0"/>
        <v>4445.0250000000005</v>
      </c>
      <c r="Z14" s="58" t="str">
        <f t="shared" si="0"/>
        <v/>
      </c>
      <c r="AA14" s="59">
        <f>SUM(AA9:AA13)</f>
        <v>113611.989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2131.9</v>
      </c>
      <c r="C25" s="66">
        <v>2088.9</v>
      </c>
      <c r="D25" s="66">
        <v>1964.9</v>
      </c>
      <c r="E25" s="66">
        <v>1969.9</v>
      </c>
      <c r="F25" s="66">
        <v>1969.9</v>
      </c>
      <c r="G25" s="66">
        <v>1995.9</v>
      </c>
      <c r="H25" s="66">
        <v>2050.9</v>
      </c>
      <c r="I25" s="66">
        <v>2362.9</v>
      </c>
      <c r="J25" s="66">
        <v>2746.9</v>
      </c>
      <c r="K25" s="66">
        <v>3186.9</v>
      </c>
      <c r="L25" s="66">
        <v>3462.9</v>
      </c>
      <c r="M25" s="66">
        <v>3524.9</v>
      </c>
      <c r="N25" s="66">
        <v>3501.9</v>
      </c>
      <c r="O25" s="66">
        <v>3466.9</v>
      </c>
      <c r="P25" s="66">
        <v>3313.9</v>
      </c>
      <c r="Q25" s="66">
        <v>3207.9</v>
      </c>
      <c r="R25" s="66">
        <v>3233.9</v>
      </c>
      <c r="S25" s="66">
        <v>3232.9</v>
      </c>
      <c r="T25" s="66">
        <v>3068.9</v>
      </c>
      <c r="U25" s="66">
        <v>3224.9</v>
      </c>
      <c r="V25" s="66">
        <v>3015.9</v>
      </c>
      <c r="W25" s="66">
        <v>2730.9</v>
      </c>
      <c r="X25" s="66">
        <v>2413.9</v>
      </c>
      <c r="Y25" s="66">
        <v>2526.9</v>
      </c>
      <c r="Z25" s="67"/>
      <c r="AA25" s="68">
        <f>SUM(B25:Z25)</f>
        <v>66395.60000000002</v>
      </c>
    </row>
    <row r="26" spans="1:27" ht="24.95" customHeight="1" x14ac:dyDescent="0.2">
      <c r="A26" s="69" t="s">
        <v>20</v>
      </c>
      <c r="B26" s="70">
        <v>982.399</v>
      </c>
      <c r="C26" s="71">
        <v>826.14300000000003</v>
      </c>
      <c r="D26" s="71">
        <v>902.60799999999995</v>
      </c>
      <c r="E26" s="71">
        <v>789.36300000000006</v>
      </c>
      <c r="F26" s="71">
        <v>758.08199999999999</v>
      </c>
      <c r="G26" s="71">
        <v>787.20799999999997</v>
      </c>
      <c r="H26" s="71">
        <v>730.84400000000005</v>
      </c>
      <c r="I26" s="71">
        <v>693.51099999999997</v>
      </c>
      <c r="J26" s="71">
        <v>843.20100000000002</v>
      </c>
      <c r="K26" s="71">
        <v>1130.2339999999999</v>
      </c>
      <c r="L26" s="71">
        <v>951.11599999999999</v>
      </c>
      <c r="M26" s="71">
        <v>733.21199999999999</v>
      </c>
      <c r="N26" s="71">
        <v>1093.191</v>
      </c>
      <c r="O26" s="71">
        <v>1411.847</v>
      </c>
      <c r="P26" s="71">
        <v>1298.4390000000001</v>
      </c>
      <c r="Q26" s="71">
        <v>1198.213</v>
      </c>
      <c r="R26" s="71">
        <v>782.81799999999998</v>
      </c>
      <c r="S26" s="71">
        <v>963.53</v>
      </c>
      <c r="T26" s="71">
        <v>1136.472</v>
      </c>
      <c r="U26" s="71">
        <v>967.53599999999994</v>
      </c>
      <c r="V26" s="71">
        <v>1282.002</v>
      </c>
      <c r="W26" s="71">
        <v>1503.22</v>
      </c>
      <c r="X26" s="71">
        <v>1290.8019999999999</v>
      </c>
      <c r="Y26" s="71">
        <v>940.125</v>
      </c>
      <c r="Z26" s="72"/>
      <c r="AA26" s="73">
        <f>SUM(B26:Z26)</f>
        <v>23996.116000000002</v>
      </c>
    </row>
    <row r="27" spans="1:27" ht="24.95" customHeight="1" x14ac:dyDescent="0.2">
      <c r="A27" s="76" t="s">
        <v>21</v>
      </c>
      <c r="B27" s="74">
        <v>1927</v>
      </c>
      <c r="C27" s="75">
        <v>1927</v>
      </c>
      <c r="D27" s="75">
        <v>1697</v>
      </c>
      <c r="E27" s="75">
        <v>1697</v>
      </c>
      <c r="F27" s="75">
        <v>1697</v>
      </c>
      <c r="G27" s="75">
        <v>1697</v>
      </c>
      <c r="H27" s="75">
        <v>1833</v>
      </c>
      <c r="I27" s="75">
        <v>2066</v>
      </c>
      <c r="J27" s="75">
        <v>2022</v>
      </c>
      <c r="K27" s="75">
        <v>2022</v>
      </c>
      <c r="L27" s="75">
        <v>2022</v>
      </c>
      <c r="M27" s="75">
        <v>2022</v>
      </c>
      <c r="N27" s="75">
        <v>2022</v>
      </c>
      <c r="O27" s="75">
        <v>2022</v>
      </c>
      <c r="P27" s="75">
        <v>2022</v>
      </c>
      <c r="Q27" s="75">
        <v>2022</v>
      </c>
      <c r="R27" s="75">
        <v>2022</v>
      </c>
      <c r="S27" s="75">
        <v>2022</v>
      </c>
      <c r="T27" s="75">
        <v>2022</v>
      </c>
      <c r="U27" s="75">
        <v>2022</v>
      </c>
      <c r="V27" s="75">
        <v>2022</v>
      </c>
      <c r="W27" s="75">
        <v>2022</v>
      </c>
      <c r="X27" s="75">
        <v>2022</v>
      </c>
      <c r="Y27" s="75">
        <v>2022</v>
      </c>
      <c r="Z27" s="77"/>
      <c r="AA27" s="78">
        <f>SUM(B27:Z27)</f>
        <v>46893</v>
      </c>
    </row>
    <row r="28" spans="1:27" ht="30" customHeight="1" thickBot="1" x14ac:dyDescent="0.25">
      <c r="A28" s="55" t="s">
        <v>22</v>
      </c>
      <c r="B28" s="56">
        <f>IF(LEN(B$2)&gt;0,SUM(B25:B27),"")</f>
        <v>5041.299</v>
      </c>
      <c r="C28" s="57">
        <f t="shared" ref="C28:Z28" si="2">IF(LEN(C$2)&gt;0,SUM(C25:C27),"")</f>
        <v>4842.0429999999997</v>
      </c>
      <c r="D28" s="57">
        <f t="shared" si="2"/>
        <v>4564.5079999999998</v>
      </c>
      <c r="E28" s="57">
        <f t="shared" si="2"/>
        <v>4456.2629999999999</v>
      </c>
      <c r="F28" s="57">
        <f t="shared" si="2"/>
        <v>4424.982</v>
      </c>
      <c r="G28" s="57">
        <f t="shared" si="2"/>
        <v>4480.1080000000002</v>
      </c>
      <c r="H28" s="57">
        <f t="shared" si="2"/>
        <v>4614.7440000000006</v>
      </c>
      <c r="I28" s="57">
        <f t="shared" si="2"/>
        <v>5122.4110000000001</v>
      </c>
      <c r="J28" s="57">
        <f t="shared" si="2"/>
        <v>5612.1010000000006</v>
      </c>
      <c r="K28" s="57">
        <f t="shared" si="2"/>
        <v>6339.134</v>
      </c>
      <c r="L28" s="57">
        <f t="shared" si="2"/>
        <v>6436.0159999999996</v>
      </c>
      <c r="M28" s="57">
        <f t="shared" si="2"/>
        <v>6280.1120000000001</v>
      </c>
      <c r="N28" s="57">
        <f t="shared" si="2"/>
        <v>6617.0910000000003</v>
      </c>
      <c r="O28" s="57">
        <f t="shared" si="2"/>
        <v>6900.7470000000003</v>
      </c>
      <c r="P28" s="57">
        <f t="shared" si="2"/>
        <v>6634.3389999999999</v>
      </c>
      <c r="Q28" s="57">
        <f t="shared" si="2"/>
        <v>6428.1130000000003</v>
      </c>
      <c r="R28" s="57">
        <f t="shared" si="2"/>
        <v>6038.7179999999998</v>
      </c>
      <c r="S28" s="57">
        <f t="shared" si="2"/>
        <v>6218.43</v>
      </c>
      <c r="T28" s="57">
        <f t="shared" si="2"/>
        <v>6227.3720000000003</v>
      </c>
      <c r="U28" s="57">
        <f t="shared" si="2"/>
        <v>6214.4359999999997</v>
      </c>
      <c r="V28" s="57">
        <f t="shared" si="2"/>
        <v>6319.902</v>
      </c>
      <c r="W28" s="57">
        <f t="shared" si="2"/>
        <v>6256.12</v>
      </c>
      <c r="X28" s="57">
        <f t="shared" si="2"/>
        <v>5726.7020000000002</v>
      </c>
      <c r="Y28" s="57">
        <f t="shared" si="2"/>
        <v>5489.0249999999996</v>
      </c>
      <c r="Z28" s="58" t="str">
        <f t="shared" si="2"/>
        <v/>
      </c>
      <c r="AA28" s="59">
        <f>SUM(AA25:AA27)</f>
        <v>137284.71600000001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203</v>
      </c>
      <c r="C31" s="89">
        <v>207</v>
      </c>
      <c r="D31" s="89">
        <v>207</v>
      </c>
      <c r="E31" s="89">
        <v>205</v>
      </c>
      <c r="F31" s="89">
        <v>205</v>
      </c>
      <c r="G31" s="89">
        <v>204</v>
      </c>
      <c r="H31" s="89">
        <v>219</v>
      </c>
      <c r="I31" s="89">
        <v>133</v>
      </c>
      <c r="J31" s="89">
        <v>189</v>
      </c>
      <c r="K31" s="89">
        <v>262</v>
      </c>
      <c r="L31" s="89">
        <v>182</v>
      </c>
      <c r="M31" s="89">
        <v>181</v>
      </c>
      <c r="N31" s="89">
        <v>226</v>
      </c>
      <c r="O31" s="89">
        <v>227</v>
      </c>
      <c r="P31" s="89">
        <v>253</v>
      </c>
      <c r="Q31" s="89">
        <v>265</v>
      </c>
      <c r="R31" s="89">
        <v>174</v>
      </c>
      <c r="S31" s="89">
        <v>179</v>
      </c>
      <c r="T31" s="89">
        <v>297</v>
      </c>
      <c r="U31" s="89">
        <v>140</v>
      </c>
      <c r="V31" s="89">
        <v>132</v>
      </c>
      <c r="W31" s="89">
        <v>275</v>
      </c>
      <c r="X31" s="89">
        <v>200</v>
      </c>
      <c r="Y31" s="89">
        <v>226</v>
      </c>
      <c r="Z31" s="90"/>
      <c r="AA31" s="68">
        <f t="shared" ref="AA31:AA36" si="3">SUM(B31:Z31)</f>
        <v>4991</v>
      </c>
    </row>
    <row r="32" spans="1:27" ht="24.95" customHeight="1" x14ac:dyDescent="0.2">
      <c r="A32" s="91" t="s">
        <v>25</v>
      </c>
      <c r="B32" s="92">
        <v>231</v>
      </c>
      <c r="C32" s="93">
        <v>231</v>
      </c>
      <c r="D32" s="93">
        <v>251</v>
      </c>
      <c r="E32" s="93">
        <v>232</v>
      </c>
      <c r="F32" s="93">
        <v>232</v>
      </c>
      <c r="G32" s="93">
        <v>232</v>
      </c>
      <c r="H32" s="93">
        <v>251</v>
      </c>
      <c r="I32" s="93">
        <v>206</v>
      </c>
      <c r="J32" s="93">
        <v>218</v>
      </c>
      <c r="K32" s="93">
        <v>233</v>
      </c>
      <c r="L32" s="93">
        <v>218</v>
      </c>
      <c r="M32" s="93">
        <v>218</v>
      </c>
      <c r="N32" s="93">
        <v>239.453</v>
      </c>
      <c r="O32" s="93">
        <v>249</v>
      </c>
      <c r="P32" s="93">
        <v>250</v>
      </c>
      <c r="Q32" s="93">
        <v>249</v>
      </c>
      <c r="R32" s="93">
        <v>220</v>
      </c>
      <c r="S32" s="93">
        <v>214</v>
      </c>
      <c r="T32" s="93">
        <v>227.499</v>
      </c>
      <c r="U32" s="93">
        <v>211</v>
      </c>
      <c r="V32" s="93">
        <v>206</v>
      </c>
      <c r="W32" s="93">
        <v>211</v>
      </c>
      <c r="X32" s="93">
        <v>217</v>
      </c>
      <c r="Y32" s="93">
        <v>217</v>
      </c>
      <c r="Z32" s="94"/>
      <c r="AA32" s="73">
        <f t="shared" si="3"/>
        <v>5463.9519999999993</v>
      </c>
    </row>
    <row r="33" spans="1:27" ht="24.95" customHeight="1" x14ac:dyDescent="0.2">
      <c r="A33" s="91" t="s">
        <v>26</v>
      </c>
      <c r="B33" s="92">
        <v>289</v>
      </c>
      <c r="C33" s="93">
        <v>303</v>
      </c>
      <c r="D33" s="93">
        <v>325</v>
      </c>
      <c r="E33" s="93">
        <v>308</v>
      </c>
      <c r="F33" s="93">
        <v>323</v>
      </c>
      <c r="G33" s="93">
        <v>311</v>
      </c>
      <c r="H33" s="93">
        <v>320</v>
      </c>
      <c r="I33" s="93">
        <v>239.678</v>
      </c>
      <c r="J33" s="93">
        <v>289</v>
      </c>
      <c r="K33" s="93">
        <v>284</v>
      </c>
      <c r="L33" s="93">
        <v>299</v>
      </c>
      <c r="M33" s="93">
        <v>289</v>
      </c>
      <c r="N33" s="93">
        <v>317</v>
      </c>
      <c r="O33" s="93">
        <v>324</v>
      </c>
      <c r="P33" s="93">
        <v>314</v>
      </c>
      <c r="Q33" s="93">
        <v>335</v>
      </c>
      <c r="R33" s="93">
        <v>330</v>
      </c>
      <c r="S33" s="93">
        <v>310</v>
      </c>
      <c r="T33" s="93">
        <v>270</v>
      </c>
      <c r="U33" s="93">
        <v>260</v>
      </c>
      <c r="V33" s="93">
        <v>280</v>
      </c>
      <c r="W33" s="93">
        <v>268</v>
      </c>
      <c r="X33" s="93">
        <v>280</v>
      </c>
      <c r="Y33" s="93">
        <v>311</v>
      </c>
      <c r="Z33" s="94"/>
      <c r="AA33" s="73">
        <f t="shared" si="3"/>
        <v>7178.6779999999999</v>
      </c>
    </row>
    <row r="34" spans="1:27" ht="24.95" customHeight="1" x14ac:dyDescent="0.2">
      <c r="A34" s="91" t="s">
        <v>27</v>
      </c>
      <c r="B34" s="92">
        <v>40</v>
      </c>
      <c r="C34" s="93">
        <v>40</v>
      </c>
      <c r="D34" s="93">
        <v>40</v>
      </c>
      <c r="E34" s="93">
        <v>40</v>
      </c>
      <c r="F34" s="93">
        <v>40</v>
      </c>
      <c r="G34" s="93">
        <v>37</v>
      </c>
      <c r="H34" s="93">
        <v>37</v>
      </c>
      <c r="I34" s="93">
        <v>40</v>
      </c>
      <c r="J34" s="93">
        <v>37</v>
      </c>
      <c r="K34" s="93">
        <v>37</v>
      </c>
      <c r="L34" s="93">
        <v>37</v>
      </c>
      <c r="M34" s="93">
        <v>39</v>
      </c>
      <c r="N34" s="93">
        <v>33</v>
      </c>
      <c r="O34" s="93">
        <v>29</v>
      </c>
      <c r="P34" s="93">
        <v>39</v>
      </c>
      <c r="Q34" s="93">
        <v>39</v>
      </c>
      <c r="R34" s="93">
        <v>43</v>
      </c>
      <c r="S34" s="93">
        <v>43</v>
      </c>
      <c r="T34" s="93">
        <v>45</v>
      </c>
      <c r="U34" s="93">
        <v>45</v>
      </c>
      <c r="V34" s="93">
        <v>50</v>
      </c>
      <c r="W34" s="93">
        <v>47</v>
      </c>
      <c r="X34" s="93">
        <v>43</v>
      </c>
      <c r="Y34" s="93">
        <v>42</v>
      </c>
      <c r="Z34" s="94"/>
      <c r="AA34" s="73">
        <f t="shared" si="3"/>
        <v>962</v>
      </c>
    </row>
    <row r="35" spans="1:27" ht="24.95" customHeight="1" x14ac:dyDescent="0.2">
      <c r="A35" s="91" t="s">
        <v>28</v>
      </c>
      <c r="B35" s="92">
        <v>242</v>
      </c>
      <c r="C35" s="93">
        <v>259</v>
      </c>
      <c r="D35" s="93">
        <v>238</v>
      </c>
      <c r="E35" s="93">
        <v>238</v>
      </c>
      <c r="F35" s="93">
        <v>263</v>
      </c>
      <c r="G35" s="93">
        <v>239</v>
      </c>
      <c r="H35" s="93">
        <v>241</v>
      </c>
      <c r="I35" s="93">
        <v>179</v>
      </c>
      <c r="J35" s="93">
        <v>141.732</v>
      </c>
      <c r="K35" s="93">
        <v>241</v>
      </c>
      <c r="L35" s="93">
        <v>152</v>
      </c>
      <c r="M35" s="93">
        <v>167</v>
      </c>
      <c r="N35" s="93">
        <v>323</v>
      </c>
      <c r="O35" s="93">
        <v>355</v>
      </c>
      <c r="P35" s="93">
        <v>309.36500000000001</v>
      </c>
      <c r="Q35" s="93">
        <v>279</v>
      </c>
      <c r="R35" s="93">
        <v>157</v>
      </c>
      <c r="S35" s="93">
        <v>204</v>
      </c>
      <c r="T35" s="93">
        <v>110</v>
      </c>
      <c r="U35" s="93">
        <v>82</v>
      </c>
      <c r="V35" s="93">
        <v>145</v>
      </c>
      <c r="W35" s="93">
        <v>96</v>
      </c>
      <c r="X35" s="93">
        <v>168</v>
      </c>
      <c r="Y35" s="93">
        <v>248</v>
      </c>
      <c r="Z35" s="94"/>
      <c r="AA35" s="73">
        <f t="shared" si="3"/>
        <v>5077.0969999999998</v>
      </c>
    </row>
    <row r="36" spans="1:27" ht="30" customHeight="1" thickBot="1" x14ac:dyDescent="0.25">
      <c r="A36" s="80" t="s">
        <v>29</v>
      </c>
      <c r="B36" s="81">
        <f>IF(LEN(B$2)&gt;0,SUM(B31:B35),"")</f>
        <v>1005</v>
      </c>
      <c r="C36" s="82">
        <f t="shared" ref="C36:Z36" si="4">IF(LEN(C$2)&gt;0,SUM(C31:C35),"")</f>
        <v>1040</v>
      </c>
      <c r="D36" s="82">
        <f t="shared" si="4"/>
        <v>1061</v>
      </c>
      <c r="E36" s="82">
        <f t="shared" si="4"/>
        <v>1023</v>
      </c>
      <c r="F36" s="82">
        <f t="shared" si="4"/>
        <v>1063</v>
      </c>
      <c r="G36" s="82">
        <f t="shared" si="4"/>
        <v>1023</v>
      </c>
      <c r="H36" s="82">
        <f t="shared" si="4"/>
        <v>1068</v>
      </c>
      <c r="I36" s="82">
        <f t="shared" si="4"/>
        <v>797.678</v>
      </c>
      <c r="J36" s="82">
        <f t="shared" si="4"/>
        <v>874.73199999999997</v>
      </c>
      <c r="K36" s="82">
        <f t="shared" si="4"/>
        <v>1057</v>
      </c>
      <c r="L36" s="82">
        <f t="shared" si="4"/>
        <v>888</v>
      </c>
      <c r="M36" s="82">
        <f t="shared" si="4"/>
        <v>894</v>
      </c>
      <c r="N36" s="82">
        <f t="shared" si="4"/>
        <v>1138.453</v>
      </c>
      <c r="O36" s="82">
        <f t="shared" si="4"/>
        <v>1184</v>
      </c>
      <c r="P36" s="82">
        <f t="shared" si="4"/>
        <v>1165.365</v>
      </c>
      <c r="Q36" s="82">
        <f t="shared" si="4"/>
        <v>1167</v>
      </c>
      <c r="R36" s="82">
        <f t="shared" si="4"/>
        <v>924</v>
      </c>
      <c r="S36" s="82">
        <f t="shared" si="4"/>
        <v>950</v>
      </c>
      <c r="T36" s="82">
        <f t="shared" si="4"/>
        <v>949.49900000000002</v>
      </c>
      <c r="U36" s="82">
        <f t="shared" si="4"/>
        <v>738</v>
      </c>
      <c r="V36" s="82">
        <f t="shared" si="4"/>
        <v>813</v>
      </c>
      <c r="W36" s="82">
        <f t="shared" si="4"/>
        <v>897</v>
      </c>
      <c r="X36" s="82">
        <f t="shared" si="4"/>
        <v>908</v>
      </c>
      <c r="Y36" s="82">
        <f t="shared" si="4"/>
        <v>1044</v>
      </c>
      <c r="Z36" s="83" t="str">
        <f t="shared" si="4"/>
        <v/>
      </c>
      <c r="AA36" s="84">
        <f t="shared" si="3"/>
        <v>23672.726999999999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5041.299</v>
      </c>
      <c r="C39" s="82">
        <f t="shared" ref="C39:Z39" si="6">IF(LEN(C$2)&gt;0,C14+C22+C36,"")</f>
        <v>4842.0429999999997</v>
      </c>
      <c r="D39" s="82">
        <f t="shared" si="6"/>
        <v>4564.5079999999998</v>
      </c>
      <c r="E39" s="82">
        <f t="shared" si="6"/>
        <v>4456.2629999999999</v>
      </c>
      <c r="F39" s="82">
        <f t="shared" si="6"/>
        <v>4424.982</v>
      </c>
      <c r="G39" s="82">
        <f t="shared" si="6"/>
        <v>4480.1080000000002</v>
      </c>
      <c r="H39" s="82">
        <f t="shared" si="6"/>
        <v>4614.7440000000006</v>
      </c>
      <c r="I39" s="82">
        <f t="shared" si="6"/>
        <v>5122.4110000000001</v>
      </c>
      <c r="J39" s="82">
        <f t="shared" si="6"/>
        <v>5612.1009999999997</v>
      </c>
      <c r="K39" s="82">
        <f t="shared" si="6"/>
        <v>6339.134</v>
      </c>
      <c r="L39" s="82">
        <f t="shared" si="6"/>
        <v>6436.0160000000005</v>
      </c>
      <c r="M39" s="82">
        <f t="shared" si="6"/>
        <v>6280.1120000000001</v>
      </c>
      <c r="N39" s="82">
        <f t="shared" si="6"/>
        <v>6617.0910000000003</v>
      </c>
      <c r="O39" s="82">
        <f t="shared" si="6"/>
        <v>6900.7469999999994</v>
      </c>
      <c r="P39" s="82">
        <f t="shared" si="6"/>
        <v>6634.3389999999999</v>
      </c>
      <c r="Q39" s="82">
        <f t="shared" si="6"/>
        <v>6428.1130000000003</v>
      </c>
      <c r="R39" s="82">
        <f t="shared" si="6"/>
        <v>6038.7179999999998</v>
      </c>
      <c r="S39" s="82">
        <f t="shared" si="6"/>
        <v>6218.43</v>
      </c>
      <c r="T39" s="82">
        <f t="shared" si="6"/>
        <v>6227.3719999999994</v>
      </c>
      <c r="U39" s="82">
        <f t="shared" si="6"/>
        <v>6214.4359999999997</v>
      </c>
      <c r="V39" s="82">
        <f t="shared" si="6"/>
        <v>6319.902</v>
      </c>
      <c r="W39" s="82">
        <f t="shared" si="6"/>
        <v>6256.1200000000008</v>
      </c>
      <c r="X39" s="82">
        <f t="shared" si="6"/>
        <v>5726.7019999999993</v>
      </c>
      <c r="Y39" s="82">
        <f t="shared" si="6"/>
        <v>5489.0250000000005</v>
      </c>
      <c r="Z39" s="83" t="str">
        <f t="shared" si="6"/>
        <v/>
      </c>
      <c r="AA39" s="95">
        <f>SUM(B39:Z39)</f>
        <v>137284.71600000001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5041.299</v>
      </c>
      <c r="C4" s="18">
        <v>4842.0429999999997</v>
      </c>
      <c r="D4" s="18">
        <v>4564.5079999999998</v>
      </c>
      <c r="E4" s="18">
        <v>4456.2629999999999</v>
      </c>
      <c r="F4" s="18">
        <v>4424.982</v>
      </c>
      <c r="G4" s="18">
        <v>4480.1080000000002</v>
      </c>
      <c r="H4" s="18">
        <v>4614.7439999999997</v>
      </c>
      <c r="I4" s="18">
        <v>5122.4110000000001</v>
      </c>
      <c r="J4" s="18">
        <v>5612.1009999999997</v>
      </c>
      <c r="K4" s="18">
        <v>6339.134</v>
      </c>
      <c r="L4" s="18">
        <v>6436.0159999999996</v>
      </c>
      <c r="M4" s="18">
        <v>6280.1120000000001</v>
      </c>
      <c r="N4" s="18">
        <v>6617.0910000000003</v>
      </c>
      <c r="O4" s="18">
        <v>6900.7470000000003</v>
      </c>
      <c r="P4" s="18">
        <v>6634.3389999999999</v>
      </c>
      <c r="Q4" s="18">
        <v>6428.1130000000003</v>
      </c>
      <c r="R4" s="18">
        <v>6038.7179999999998</v>
      </c>
      <c r="S4" s="18">
        <v>6218.43</v>
      </c>
      <c r="T4" s="18">
        <v>6227.3720000000003</v>
      </c>
      <c r="U4" s="18">
        <v>6214.4359999999997</v>
      </c>
      <c r="V4" s="18">
        <v>6319.902</v>
      </c>
      <c r="W4" s="18">
        <v>6256.12</v>
      </c>
      <c r="X4" s="18">
        <v>5726.7020000000002</v>
      </c>
      <c r="Y4" s="18">
        <v>5489.0249999999996</v>
      </c>
      <c r="Z4" s="19"/>
      <c r="AA4" s="20">
        <f>SUM(B4:Z4)</f>
        <v>137284.71600000001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43.75</v>
      </c>
      <c r="C7" s="28">
        <v>37.950000000000003</v>
      </c>
      <c r="D7" s="28">
        <v>44.41</v>
      </c>
      <c r="E7" s="28">
        <v>36.909999999999997</v>
      </c>
      <c r="F7" s="28">
        <v>45</v>
      </c>
      <c r="G7" s="28">
        <v>45</v>
      </c>
      <c r="H7" s="28">
        <v>39.11</v>
      </c>
      <c r="I7" s="28">
        <v>38</v>
      </c>
      <c r="J7" s="28">
        <v>38.450000000000003</v>
      </c>
      <c r="K7" s="28">
        <v>45</v>
      </c>
      <c r="L7" s="28">
        <v>37.450000000000003</v>
      </c>
      <c r="M7" s="28">
        <v>35.979999999999997</v>
      </c>
      <c r="N7" s="28">
        <v>37.11</v>
      </c>
      <c r="O7" s="28">
        <v>45</v>
      </c>
      <c r="P7" s="28">
        <v>41.5</v>
      </c>
      <c r="Q7" s="28">
        <v>36.9</v>
      </c>
      <c r="R7" s="28">
        <v>35.94</v>
      </c>
      <c r="S7" s="28">
        <v>38.6</v>
      </c>
      <c r="T7" s="28">
        <v>43.39</v>
      </c>
      <c r="U7" s="28">
        <v>45</v>
      </c>
      <c r="V7" s="28">
        <v>45</v>
      </c>
      <c r="W7" s="28">
        <v>46.37</v>
      </c>
      <c r="X7" s="28">
        <v>45</v>
      </c>
      <c r="Y7" s="28">
        <v>36.9</v>
      </c>
      <c r="Z7" s="29"/>
      <c r="AA7" s="30">
        <v>40.988333333333337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992.72</v>
      </c>
      <c r="C17" s="66">
        <v>1008.72</v>
      </c>
      <c r="D17" s="66">
        <v>1018.72</v>
      </c>
      <c r="E17" s="66">
        <v>1019.52</v>
      </c>
      <c r="F17" s="66">
        <v>1020.09</v>
      </c>
      <c r="G17" s="66">
        <v>1018.245</v>
      </c>
      <c r="H17" s="66">
        <v>1000.77</v>
      </c>
      <c r="I17" s="66">
        <v>975.47</v>
      </c>
      <c r="J17" s="66">
        <v>946.47</v>
      </c>
      <c r="K17" s="66">
        <v>1359.201</v>
      </c>
      <c r="L17" s="66">
        <v>996.74599999999998</v>
      </c>
      <c r="M17" s="66">
        <v>637.97</v>
      </c>
      <c r="N17" s="66">
        <v>878.27</v>
      </c>
      <c r="O17" s="66">
        <v>1120.4349999999999</v>
      </c>
      <c r="P17" s="66">
        <v>971.22500000000002</v>
      </c>
      <c r="Q17" s="66">
        <v>971.33500000000004</v>
      </c>
      <c r="R17" s="66">
        <v>634.72</v>
      </c>
      <c r="S17" s="66">
        <v>840.15499999999997</v>
      </c>
      <c r="T17" s="66">
        <v>775.15499999999997</v>
      </c>
      <c r="U17" s="66">
        <v>777.15499999999997</v>
      </c>
      <c r="V17" s="66">
        <v>779.15499999999997</v>
      </c>
      <c r="W17" s="66">
        <v>804.52499999999998</v>
      </c>
      <c r="X17" s="66">
        <v>799.52499999999998</v>
      </c>
      <c r="Y17" s="66">
        <v>970.3</v>
      </c>
      <c r="Z17" s="67"/>
      <c r="AA17" s="68">
        <f>SUM(B17:Z17)</f>
        <v>22316.596999999998</v>
      </c>
    </row>
    <row r="18" spans="1:27" ht="24.95" customHeight="1" x14ac:dyDescent="0.2">
      <c r="A18" s="69" t="s">
        <v>13</v>
      </c>
      <c r="B18" s="70">
        <v>990.33499999999992</v>
      </c>
      <c r="C18" s="71">
        <v>943.24800000000005</v>
      </c>
      <c r="D18" s="71">
        <v>917.71400000000006</v>
      </c>
      <c r="E18" s="71">
        <v>906.3889999999999</v>
      </c>
      <c r="F18" s="71">
        <v>915.32500000000005</v>
      </c>
      <c r="G18" s="71">
        <v>959.45999999999981</v>
      </c>
      <c r="H18" s="71">
        <v>1053.4379999999999</v>
      </c>
      <c r="I18" s="71">
        <v>1164.8460000000002</v>
      </c>
      <c r="J18" s="71">
        <v>1272.617</v>
      </c>
      <c r="K18" s="71">
        <v>1361.6770000000001</v>
      </c>
      <c r="L18" s="71">
        <v>1417.9039999999995</v>
      </c>
      <c r="M18" s="71">
        <v>1449.3879999999999</v>
      </c>
      <c r="N18" s="71">
        <v>1470.2169999999999</v>
      </c>
      <c r="O18" s="71">
        <v>1470.1729999999998</v>
      </c>
      <c r="P18" s="71">
        <v>1434.0889999999999</v>
      </c>
      <c r="Q18" s="71">
        <v>1383.577</v>
      </c>
      <c r="R18" s="71">
        <v>1336.8929999999998</v>
      </c>
      <c r="S18" s="71">
        <v>1300.7640000000001</v>
      </c>
      <c r="T18" s="71">
        <v>1275.9769999999999</v>
      </c>
      <c r="U18" s="71">
        <v>1248.3020000000001</v>
      </c>
      <c r="V18" s="71">
        <v>1216.4540000000002</v>
      </c>
      <c r="W18" s="71">
        <v>1171.643</v>
      </c>
      <c r="X18" s="71">
        <v>1117.1849999999999</v>
      </c>
      <c r="Y18" s="71">
        <v>1046.3799999999999</v>
      </c>
      <c r="Z18" s="72"/>
      <c r="AA18" s="73">
        <f>SUM(B18:Z18)</f>
        <v>28823.994999999999</v>
      </c>
    </row>
    <row r="19" spans="1:27" ht="24.95" customHeight="1" x14ac:dyDescent="0.2">
      <c r="A19" s="69" t="s">
        <v>14</v>
      </c>
      <c r="B19" s="74">
        <v>2975.4940000000001</v>
      </c>
      <c r="C19" s="75">
        <v>2695.6110000000003</v>
      </c>
      <c r="D19" s="75">
        <v>2554.2740000000003</v>
      </c>
      <c r="E19" s="75">
        <v>2458.5040000000004</v>
      </c>
      <c r="F19" s="75">
        <v>2419.067</v>
      </c>
      <c r="G19" s="75">
        <v>2431.0030000000006</v>
      </c>
      <c r="H19" s="75">
        <v>2479.4590000000003</v>
      </c>
      <c r="I19" s="75">
        <v>2700.7450000000008</v>
      </c>
      <c r="J19" s="75">
        <v>3132.9140000000002</v>
      </c>
      <c r="K19" s="75">
        <v>3537.1059999999998</v>
      </c>
      <c r="L19" s="75">
        <v>3820.6400000000003</v>
      </c>
      <c r="M19" s="75">
        <v>4032.4949999999994</v>
      </c>
      <c r="N19" s="75">
        <v>4187.3040000000001</v>
      </c>
      <c r="O19" s="75">
        <v>4226.7390000000005</v>
      </c>
      <c r="P19" s="75">
        <v>4145.3249999999998</v>
      </c>
      <c r="Q19" s="75">
        <v>3989.9510000000005</v>
      </c>
      <c r="R19" s="75">
        <v>3897.0550000000007</v>
      </c>
      <c r="S19" s="75">
        <v>3866.511</v>
      </c>
      <c r="T19" s="75">
        <v>3880.9900000000007</v>
      </c>
      <c r="U19" s="75">
        <v>3864.9790000000003</v>
      </c>
      <c r="V19" s="75">
        <v>3982.2929999999997</v>
      </c>
      <c r="W19" s="75">
        <v>3973.3519999999999</v>
      </c>
      <c r="X19" s="75">
        <v>3714.2920000000004</v>
      </c>
      <c r="Y19" s="75">
        <v>3381.895</v>
      </c>
      <c r="Z19" s="72"/>
      <c r="AA19" s="73">
        <f>SUM(B19:Z19)</f>
        <v>82347.998000000007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81.75</v>
      </c>
      <c r="C21" s="71">
        <v>76.8</v>
      </c>
      <c r="D21" s="71">
        <v>73.8</v>
      </c>
      <c r="E21" s="71">
        <v>71.849999999999994</v>
      </c>
      <c r="F21" s="71">
        <v>70.5</v>
      </c>
      <c r="G21" s="71">
        <v>71.400000000000006</v>
      </c>
      <c r="H21" s="71">
        <v>73.349999999999994</v>
      </c>
      <c r="I21" s="71">
        <v>76.349999999999994</v>
      </c>
      <c r="J21" s="71">
        <v>80.099999999999994</v>
      </c>
      <c r="K21" s="71">
        <v>81.150000000000006</v>
      </c>
      <c r="L21" s="71">
        <v>79.95</v>
      </c>
      <c r="M21" s="71">
        <v>79.95</v>
      </c>
      <c r="N21" s="71">
        <v>81.3</v>
      </c>
      <c r="O21" s="71">
        <v>83.4</v>
      </c>
      <c r="P21" s="71">
        <v>83.7</v>
      </c>
      <c r="Q21" s="71">
        <v>83.25</v>
      </c>
      <c r="R21" s="71">
        <v>85.05</v>
      </c>
      <c r="S21" s="71">
        <v>90</v>
      </c>
      <c r="T21" s="71">
        <v>95.25</v>
      </c>
      <c r="U21" s="71">
        <v>99</v>
      </c>
      <c r="V21" s="71">
        <v>102</v>
      </c>
      <c r="W21" s="71">
        <v>102.6</v>
      </c>
      <c r="X21" s="71">
        <v>95.7</v>
      </c>
      <c r="Y21" s="71">
        <v>90.45</v>
      </c>
      <c r="Z21" s="71"/>
      <c r="AA21" s="73">
        <f>SUM(B21:Z21)</f>
        <v>2008.65</v>
      </c>
    </row>
    <row r="22" spans="1:27" ht="30" customHeight="1" thickBot="1" x14ac:dyDescent="0.25">
      <c r="A22" s="80" t="s">
        <v>17</v>
      </c>
      <c r="B22" s="81">
        <f t="shared" ref="B22:AA22" si="1">SUM(B17:B21)</f>
        <v>5040.299</v>
      </c>
      <c r="C22" s="82">
        <f t="shared" si="1"/>
        <v>4724.3790000000008</v>
      </c>
      <c r="D22" s="82">
        <f t="shared" si="1"/>
        <v>4564.5080000000007</v>
      </c>
      <c r="E22" s="82">
        <f t="shared" si="1"/>
        <v>4456.2630000000008</v>
      </c>
      <c r="F22" s="82">
        <f t="shared" si="1"/>
        <v>4424.982</v>
      </c>
      <c r="G22" s="82">
        <f t="shared" si="1"/>
        <v>4480.1080000000002</v>
      </c>
      <c r="H22" s="82">
        <f t="shared" si="1"/>
        <v>4607.0169999999998</v>
      </c>
      <c r="I22" s="82">
        <f t="shared" si="1"/>
        <v>4917.4110000000019</v>
      </c>
      <c r="J22" s="82">
        <f t="shared" si="1"/>
        <v>5432.1010000000006</v>
      </c>
      <c r="K22" s="82">
        <f t="shared" si="1"/>
        <v>6339.134</v>
      </c>
      <c r="L22" s="82">
        <f t="shared" si="1"/>
        <v>6315.24</v>
      </c>
      <c r="M22" s="82">
        <f t="shared" si="1"/>
        <v>6199.802999999999</v>
      </c>
      <c r="N22" s="82">
        <f t="shared" si="1"/>
        <v>6617.0910000000003</v>
      </c>
      <c r="O22" s="82">
        <f t="shared" si="1"/>
        <v>6900.7469999999994</v>
      </c>
      <c r="P22" s="82">
        <f t="shared" si="1"/>
        <v>6634.338999999999</v>
      </c>
      <c r="Q22" s="82">
        <f t="shared" si="1"/>
        <v>6428.1130000000012</v>
      </c>
      <c r="R22" s="82">
        <f t="shared" si="1"/>
        <v>5953.7180000000008</v>
      </c>
      <c r="S22" s="82">
        <f t="shared" si="1"/>
        <v>6097.43</v>
      </c>
      <c r="T22" s="82">
        <f t="shared" si="1"/>
        <v>6027.3720000000003</v>
      </c>
      <c r="U22" s="82">
        <f t="shared" si="1"/>
        <v>5989.4360000000006</v>
      </c>
      <c r="V22" s="82">
        <f t="shared" si="1"/>
        <v>6079.902</v>
      </c>
      <c r="W22" s="82">
        <f t="shared" si="1"/>
        <v>6052.1200000000008</v>
      </c>
      <c r="X22" s="82">
        <f t="shared" si="1"/>
        <v>5726.7020000000002</v>
      </c>
      <c r="Y22" s="82">
        <f t="shared" si="1"/>
        <v>5489.0249999999996</v>
      </c>
      <c r="Z22" s="83">
        <f t="shared" si="1"/>
        <v>0</v>
      </c>
      <c r="AA22" s="84">
        <f t="shared" si="1"/>
        <v>135497.24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622.75</v>
      </c>
      <c r="C25" s="66">
        <v>617.79999999999995</v>
      </c>
      <c r="D25" s="66">
        <v>614.79999999999995</v>
      </c>
      <c r="E25" s="66">
        <v>612.85</v>
      </c>
      <c r="F25" s="66">
        <v>611.5</v>
      </c>
      <c r="G25" s="66">
        <v>612.4</v>
      </c>
      <c r="H25" s="66">
        <v>614.35</v>
      </c>
      <c r="I25" s="66">
        <v>617.35</v>
      </c>
      <c r="J25" s="66">
        <v>621.1</v>
      </c>
      <c r="K25" s="66">
        <v>622.15</v>
      </c>
      <c r="L25" s="66">
        <v>620.95000000000005</v>
      </c>
      <c r="M25" s="66">
        <v>620.95000000000005</v>
      </c>
      <c r="N25" s="66">
        <v>622.29999999999995</v>
      </c>
      <c r="O25" s="66">
        <v>624.4</v>
      </c>
      <c r="P25" s="66">
        <v>624.70000000000005</v>
      </c>
      <c r="Q25" s="66">
        <v>624.25</v>
      </c>
      <c r="R25" s="66">
        <v>626.04999999999995</v>
      </c>
      <c r="S25" s="66">
        <v>631</v>
      </c>
      <c r="T25" s="66">
        <v>636.25</v>
      </c>
      <c r="U25" s="66">
        <v>640</v>
      </c>
      <c r="V25" s="66">
        <v>643</v>
      </c>
      <c r="W25" s="66">
        <v>643.6</v>
      </c>
      <c r="X25" s="66">
        <v>636.70000000000005</v>
      </c>
      <c r="Y25" s="66">
        <v>631.45000000000005</v>
      </c>
      <c r="Z25" s="67"/>
      <c r="AA25" s="68">
        <f>SUM(B25:Z25)</f>
        <v>14992.650000000001</v>
      </c>
    </row>
    <row r="26" spans="1:27" ht="24.95" customHeight="1" x14ac:dyDescent="0.2">
      <c r="A26" s="69" t="s">
        <v>20</v>
      </c>
      <c r="B26" s="70">
        <v>4418.549</v>
      </c>
      <c r="C26" s="71">
        <v>4224.2430000000004</v>
      </c>
      <c r="D26" s="71">
        <v>3949.7080000000001</v>
      </c>
      <c r="E26" s="71">
        <v>3843.413</v>
      </c>
      <c r="F26" s="71">
        <v>3813.482</v>
      </c>
      <c r="G26" s="71">
        <v>3867.7080000000001</v>
      </c>
      <c r="H26" s="71">
        <v>4000.3939999999998</v>
      </c>
      <c r="I26" s="71">
        <v>4505.0609999999997</v>
      </c>
      <c r="J26" s="71">
        <v>4991.0010000000002</v>
      </c>
      <c r="K26" s="71">
        <v>5716.9840000000004</v>
      </c>
      <c r="L26" s="71">
        <v>5815.0659999999998</v>
      </c>
      <c r="M26" s="71">
        <v>5659.1620000000003</v>
      </c>
      <c r="N26" s="71">
        <v>5994.7910000000002</v>
      </c>
      <c r="O26" s="71">
        <v>6276.3469999999998</v>
      </c>
      <c r="P26" s="71">
        <v>6009.6390000000001</v>
      </c>
      <c r="Q26" s="71">
        <v>5803.8630000000003</v>
      </c>
      <c r="R26" s="71">
        <v>5412.6679999999997</v>
      </c>
      <c r="S26" s="71">
        <v>5587.43</v>
      </c>
      <c r="T26" s="71">
        <v>5591.1220000000003</v>
      </c>
      <c r="U26" s="71">
        <v>5574.4359999999997</v>
      </c>
      <c r="V26" s="71">
        <v>5676.902</v>
      </c>
      <c r="W26" s="71">
        <v>5612.52</v>
      </c>
      <c r="X26" s="71">
        <v>5090.0020000000004</v>
      </c>
      <c r="Y26" s="71">
        <v>4857.5749999999998</v>
      </c>
      <c r="Z26" s="72"/>
      <c r="AA26" s="73">
        <f>SUM(B26:Z26)</f>
        <v>122292.06600000001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5041.299</v>
      </c>
      <c r="C28" s="57">
        <f t="shared" si="2"/>
        <v>4842.0430000000006</v>
      </c>
      <c r="D28" s="57">
        <f t="shared" si="2"/>
        <v>4564.5079999999998</v>
      </c>
      <c r="E28" s="57">
        <f t="shared" si="2"/>
        <v>4456.2629999999999</v>
      </c>
      <c r="F28" s="57">
        <f t="shared" si="2"/>
        <v>4424.982</v>
      </c>
      <c r="G28" s="57">
        <f t="shared" si="2"/>
        <v>4480.1080000000002</v>
      </c>
      <c r="H28" s="57">
        <f t="shared" si="2"/>
        <v>4614.7439999999997</v>
      </c>
      <c r="I28" s="57">
        <f t="shared" si="2"/>
        <v>5122.4110000000001</v>
      </c>
      <c r="J28" s="57">
        <f t="shared" si="2"/>
        <v>5612.1010000000006</v>
      </c>
      <c r="K28" s="57">
        <f t="shared" si="2"/>
        <v>6339.134</v>
      </c>
      <c r="L28" s="57">
        <f t="shared" si="2"/>
        <v>6436.0159999999996</v>
      </c>
      <c r="M28" s="57">
        <f t="shared" si="2"/>
        <v>6280.1120000000001</v>
      </c>
      <c r="N28" s="57">
        <f t="shared" si="2"/>
        <v>6617.0910000000003</v>
      </c>
      <c r="O28" s="57">
        <f t="shared" si="2"/>
        <v>6900.7469999999994</v>
      </c>
      <c r="P28" s="57">
        <f t="shared" si="2"/>
        <v>6634.3389999999999</v>
      </c>
      <c r="Q28" s="57">
        <f t="shared" si="2"/>
        <v>6428.1130000000003</v>
      </c>
      <c r="R28" s="57">
        <f t="shared" si="2"/>
        <v>6038.7179999999998</v>
      </c>
      <c r="S28" s="57">
        <f t="shared" si="2"/>
        <v>6218.43</v>
      </c>
      <c r="T28" s="57">
        <f t="shared" si="2"/>
        <v>6227.3720000000003</v>
      </c>
      <c r="U28" s="57">
        <f t="shared" si="2"/>
        <v>6214.4359999999997</v>
      </c>
      <c r="V28" s="57">
        <f t="shared" si="2"/>
        <v>6319.902</v>
      </c>
      <c r="W28" s="57">
        <f t="shared" si="2"/>
        <v>6256.1200000000008</v>
      </c>
      <c r="X28" s="57">
        <f t="shared" si="2"/>
        <v>5726.7020000000002</v>
      </c>
      <c r="Y28" s="57">
        <f t="shared" si="2"/>
        <v>5489.0249999999996</v>
      </c>
      <c r="Z28" s="58">
        <f t="shared" si="2"/>
        <v>0</v>
      </c>
      <c r="AA28" s="59">
        <f t="shared" si="2"/>
        <v>137284.71600000001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77</v>
      </c>
      <c r="J31" s="89">
        <v>45</v>
      </c>
      <c r="K31" s="89"/>
      <c r="L31" s="89"/>
      <c r="M31" s="89"/>
      <c r="N31" s="89"/>
      <c r="O31" s="89"/>
      <c r="P31" s="89"/>
      <c r="Q31" s="89"/>
      <c r="R31" s="89"/>
      <c r="S31" s="89">
        <v>35</v>
      </c>
      <c r="T31" s="89">
        <v>25</v>
      </c>
      <c r="U31" s="89"/>
      <c r="V31" s="89">
        <v>45</v>
      </c>
      <c r="W31" s="89"/>
      <c r="X31" s="89"/>
      <c r="Y31" s="89"/>
      <c r="Z31" s="90"/>
      <c r="AA31" s="68">
        <f t="shared" ref="AA31:AA36" si="3">SUM(B31:Z31)</f>
        <v>227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>
        <v>1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1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>
        <v>117.664</v>
      </c>
      <c r="D35" s="93"/>
      <c r="E35" s="93"/>
      <c r="F35" s="93"/>
      <c r="G35" s="93"/>
      <c r="H35" s="93">
        <v>7.7270000000000003</v>
      </c>
      <c r="I35" s="93">
        <v>128</v>
      </c>
      <c r="J35" s="93">
        <v>135</v>
      </c>
      <c r="K35" s="93"/>
      <c r="L35" s="93">
        <v>120.776</v>
      </c>
      <c r="M35" s="93">
        <v>80.308999999999997</v>
      </c>
      <c r="N35" s="93"/>
      <c r="O35" s="93"/>
      <c r="P35" s="93"/>
      <c r="Q35" s="93"/>
      <c r="R35" s="93">
        <v>85</v>
      </c>
      <c r="S35" s="93">
        <v>86</v>
      </c>
      <c r="T35" s="93">
        <v>175</v>
      </c>
      <c r="U35" s="93">
        <v>225</v>
      </c>
      <c r="V35" s="93">
        <v>195</v>
      </c>
      <c r="W35" s="93">
        <v>204</v>
      </c>
      <c r="X35" s="93"/>
      <c r="Y35" s="93"/>
      <c r="Z35" s="94"/>
      <c r="AA35" s="73">
        <f t="shared" si="3"/>
        <v>1559.4760000000001</v>
      </c>
    </row>
    <row r="36" spans="1:27" ht="30" customHeight="1" thickBot="1" x14ac:dyDescent="0.25">
      <c r="A36" s="80" t="s">
        <v>39</v>
      </c>
      <c r="B36" s="81">
        <f>SUM(B31:B35)</f>
        <v>1</v>
      </c>
      <c r="C36" s="82">
        <f t="shared" ref="C36:Z36" si="4">SUM(C31:C35)</f>
        <v>117.664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7.7270000000000003</v>
      </c>
      <c r="I36" s="82">
        <f t="shared" si="4"/>
        <v>205</v>
      </c>
      <c r="J36" s="82">
        <f t="shared" si="4"/>
        <v>180</v>
      </c>
      <c r="K36" s="82">
        <f t="shared" si="4"/>
        <v>0</v>
      </c>
      <c r="L36" s="82">
        <f t="shared" si="4"/>
        <v>120.776</v>
      </c>
      <c r="M36" s="82">
        <f t="shared" si="4"/>
        <v>80.308999999999997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85</v>
      </c>
      <c r="S36" s="82">
        <f t="shared" si="4"/>
        <v>121</v>
      </c>
      <c r="T36" s="82">
        <f t="shared" si="4"/>
        <v>200</v>
      </c>
      <c r="U36" s="82">
        <f t="shared" si="4"/>
        <v>225</v>
      </c>
      <c r="V36" s="82">
        <f t="shared" si="4"/>
        <v>240</v>
      </c>
      <c r="W36" s="82">
        <f t="shared" si="4"/>
        <v>204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1787.4760000000001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5041.299</v>
      </c>
      <c r="C39" s="82">
        <f t="shared" ref="C39:Z39" si="6">SUM(C10:C13)+C22+C36</f>
        <v>4842.0430000000006</v>
      </c>
      <c r="D39" s="82">
        <f t="shared" si="6"/>
        <v>4564.5080000000007</v>
      </c>
      <c r="E39" s="82">
        <f t="shared" si="6"/>
        <v>4456.2630000000008</v>
      </c>
      <c r="F39" s="82">
        <f t="shared" si="6"/>
        <v>4424.982</v>
      </c>
      <c r="G39" s="82">
        <f t="shared" si="6"/>
        <v>4480.1080000000002</v>
      </c>
      <c r="H39" s="82">
        <f t="shared" si="6"/>
        <v>4614.7439999999997</v>
      </c>
      <c r="I39" s="82">
        <f t="shared" si="6"/>
        <v>5122.4110000000019</v>
      </c>
      <c r="J39" s="82">
        <f t="shared" si="6"/>
        <v>5612.1010000000006</v>
      </c>
      <c r="K39" s="82">
        <f t="shared" si="6"/>
        <v>6339.134</v>
      </c>
      <c r="L39" s="82">
        <f t="shared" si="6"/>
        <v>6436.0159999999996</v>
      </c>
      <c r="M39" s="82">
        <f t="shared" si="6"/>
        <v>6280.1119999999992</v>
      </c>
      <c r="N39" s="82">
        <f t="shared" si="6"/>
        <v>6617.0910000000003</v>
      </c>
      <c r="O39" s="82">
        <f t="shared" si="6"/>
        <v>6900.7469999999994</v>
      </c>
      <c r="P39" s="82">
        <f t="shared" si="6"/>
        <v>6634.338999999999</v>
      </c>
      <c r="Q39" s="82">
        <f t="shared" si="6"/>
        <v>6428.1130000000012</v>
      </c>
      <c r="R39" s="82">
        <f t="shared" si="6"/>
        <v>6038.7180000000008</v>
      </c>
      <c r="S39" s="82">
        <f t="shared" si="6"/>
        <v>6218.43</v>
      </c>
      <c r="T39" s="82">
        <f t="shared" si="6"/>
        <v>6227.3720000000003</v>
      </c>
      <c r="U39" s="82">
        <f t="shared" si="6"/>
        <v>6214.4360000000006</v>
      </c>
      <c r="V39" s="82">
        <f t="shared" si="6"/>
        <v>6319.902</v>
      </c>
      <c r="W39" s="82">
        <f t="shared" si="6"/>
        <v>6256.1200000000008</v>
      </c>
      <c r="X39" s="82">
        <f t="shared" si="6"/>
        <v>5726.7020000000002</v>
      </c>
      <c r="Y39" s="82">
        <f t="shared" si="6"/>
        <v>5489.0249999999996</v>
      </c>
      <c r="Z39" s="83">
        <f t="shared" si="6"/>
        <v>0</v>
      </c>
      <c r="AA39" s="95">
        <f>SUM(B39:Z39)</f>
        <v>137284.71599999999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2020-09-06T01:54:25Z</dcterms:created>
  <dcterms:modified xsi:type="dcterms:W3CDTF">2020-09-06T01:54:26Z</dcterms:modified>
</cp:coreProperties>
</file>