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[1]SPOT_Orders_OverView_01!$A$39:$A$56</definedName>
    <definedName name="MKT_OVW_PARTICIPANTS_S">[1]SPOT_Orders_OverView_01!$A$5:$A$35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T39" i="4"/>
  <c r="L39" i="4"/>
  <c r="D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<sst xmlns="http://schemas.openxmlformats.org/spreadsheetml/2006/main" count="74" uniqueCount="41">
  <si>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04:52:05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</si>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</sst>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6C-4D22-84C5-F71668BB4334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2534.9079999999999</c:v>
                </c:pt>
                <c:pt idx="1">
                  <c:v>2290.04</c:v>
                </c:pt>
                <c:pt idx="2">
                  <c:v>2120.9859999999999</c:v>
                </c:pt>
                <c:pt idx="3">
                  <c:v>2014.5140000000001</c:v>
                </c:pt>
                <c:pt idx="4">
                  <c:v>1925.0160000000001</c:v>
                </c:pt>
                <c:pt idx="5">
                  <c:v>2053.3450000000003</c:v>
                </c:pt>
                <c:pt idx="6">
                  <c:v>2174.3310000000001</c:v>
                </c:pt>
                <c:pt idx="7">
                  <c:v>2292.9</c:v>
                </c:pt>
                <c:pt idx="8">
                  <c:v>2529.8119999999999</c:v>
                </c:pt>
                <c:pt idx="9">
                  <c:v>2635.9</c:v>
                </c:pt>
                <c:pt idx="10">
                  <c:v>2625.9</c:v>
                </c:pt>
                <c:pt idx="11">
                  <c:v>2611.9</c:v>
                </c:pt>
                <c:pt idx="12">
                  <c:v>2497.3540000000003</c:v>
                </c:pt>
                <c:pt idx="13">
                  <c:v>2544.4920000000002</c:v>
                </c:pt>
                <c:pt idx="14">
                  <c:v>2423.0730000000003</c:v>
                </c:pt>
                <c:pt idx="15">
                  <c:v>2430.9679999999998</c:v>
                </c:pt>
                <c:pt idx="16">
                  <c:v>2246.9</c:v>
                </c:pt>
                <c:pt idx="17">
                  <c:v>2610.9</c:v>
                </c:pt>
                <c:pt idx="18">
                  <c:v>2679.9</c:v>
                </c:pt>
                <c:pt idx="19">
                  <c:v>2695.9</c:v>
                </c:pt>
                <c:pt idx="20">
                  <c:v>2799.9</c:v>
                </c:pt>
                <c:pt idx="21">
                  <c:v>2814.259</c:v>
                </c:pt>
                <c:pt idx="22">
                  <c:v>2897.4929999999999</c:v>
                </c:pt>
                <c:pt idx="23">
                  <c:v>3003.9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6C-4D22-84C5-F71668BB4334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1117</c:v>
                </c:pt>
                <c:pt idx="1">
                  <c:v>1106</c:v>
                </c:pt>
                <c:pt idx="2">
                  <c:v>1121</c:v>
                </c:pt>
                <c:pt idx="3">
                  <c:v>1140</c:v>
                </c:pt>
                <c:pt idx="4">
                  <c:v>1182</c:v>
                </c:pt>
                <c:pt idx="5">
                  <c:v>1104</c:v>
                </c:pt>
                <c:pt idx="6">
                  <c:v>1012</c:v>
                </c:pt>
                <c:pt idx="7">
                  <c:v>843</c:v>
                </c:pt>
                <c:pt idx="8">
                  <c:v>760</c:v>
                </c:pt>
                <c:pt idx="9">
                  <c:v>717</c:v>
                </c:pt>
                <c:pt idx="10">
                  <c:v>741</c:v>
                </c:pt>
                <c:pt idx="11">
                  <c:v>761.73199999999997</c:v>
                </c:pt>
                <c:pt idx="12">
                  <c:v>659</c:v>
                </c:pt>
                <c:pt idx="13">
                  <c:v>1022</c:v>
                </c:pt>
                <c:pt idx="14">
                  <c:v>1043</c:v>
                </c:pt>
                <c:pt idx="15">
                  <c:v>973</c:v>
                </c:pt>
                <c:pt idx="16">
                  <c:v>893.41599999999994</c:v>
                </c:pt>
                <c:pt idx="17">
                  <c:v>1046.2049999999999</c:v>
                </c:pt>
                <c:pt idx="18">
                  <c:v>984</c:v>
                </c:pt>
                <c:pt idx="19">
                  <c:v>770.43600000000004</c:v>
                </c:pt>
                <c:pt idx="20">
                  <c:v>902.99</c:v>
                </c:pt>
                <c:pt idx="21">
                  <c:v>1190</c:v>
                </c:pt>
                <c:pt idx="22">
                  <c:v>1142</c:v>
                </c:pt>
                <c:pt idx="23">
                  <c:v>1087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6C-4D22-84C5-F71668BB4334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518.98099999999999</c:v>
                </c:pt>
                <c:pt idx="1">
                  <c:v>519.13600000000008</c:v>
                </c:pt>
                <c:pt idx="2">
                  <c:v>513.78300000000002</c:v>
                </c:pt>
                <c:pt idx="3">
                  <c:v>512.02</c:v>
                </c:pt>
                <c:pt idx="4">
                  <c:v>511.53699999999998</c:v>
                </c:pt>
                <c:pt idx="5">
                  <c:v>496.4609999999999</c:v>
                </c:pt>
                <c:pt idx="6">
                  <c:v>564.33899999999994</c:v>
                </c:pt>
                <c:pt idx="7">
                  <c:v>885.3660000000001</c:v>
                </c:pt>
                <c:pt idx="8">
                  <c:v>1320.3630000000001</c:v>
                </c:pt>
                <c:pt idx="9">
                  <c:v>1688.7189999999998</c:v>
                </c:pt>
                <c:pt idx="10">
                  <c:v>1947.9429999999998</c:v>
                </c:pt>
                <c:pt idx="11">
                  <c:v>2059.2810000000004</c:v>
                </c:pt>
                <c:pt idx="12">
                  <c:v>2101.1130000000003</c:v>
                </c:pt>
                <c:pt idx="13">
                  <c:v>2056.2550000000001</c:v>
                </c:pt>
                <c:pt idx="14">
                  <c:v>1909.164</c:v>
                </c:pt>
                <c:pt idx="15">
                  <c:v>1663.5339999999999</c:v>
                </c:pt>
                <c:pt idx="16">
                  <c:v>1298.7200000000003</c:v>
                </c:pt>
                <c:pt idx="17">
                  <c:v>843.02200000000005</c:v>
                </c:pt>
                <c:pt idx="18">
                  <c:v>476.44400000000002</c:v>
                </c:pt>
                <c:pt idx="19">
                  <c:v>348.53499999999997</c:v>
                </c:pt>
                <c:pt idx="20">
                  <c:v>323.12299999999993</c:v>
                </c:pt>
                <c:pt idx="21">
                  <c:v>295.33499999999998</c:v>
                </c:pt>
                <c:pt idx="22">
                  <c:v>267.30599999999998</c:v>
                </c:pt>
                <c:pt idx="23">
                  <c:v>243.09899999999999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6C-4D22-84C5-F71668BB4334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5">
                  <c:v>76</c:v>
                </c:pt>
                <c:pt idx="6">
                  <c:v>76</c:v>
                </c:pt>
                <c:pt idx="7">
                  <c:v>221</c:v>
                </c:pt>
                <c:pt idx="8">
                  <c:v>221</c:v>
                </c:pt>
                <c:pt idx="9">
                  <c:v>221</c:v>
                </c:pt>
                <c:pt idx="10">
                  <c:v>186</c:v>
                </c:pt>
                <c:pt idx="11">
                  <c:v>141</c:v>
                </c:pt>
                <c:pt idx="12">
                  <c:v>226</c:v>
                </c:pt>
                <c:pt idx="13">
                  <c:v>102</c:v>
                </c:pt>
                <c:pt idx="14">
                  <c:v>125</c:v>
                </c:pt>
                <c:pt idx="15">
                  <c:v>300</c:v>
                </c:pt>
                <c:pt idx="16">
                  <c:v>490</c:v>
                </c:pt>
                <c:pt idx="17">
                  <c:v>850</c:v>
                </c:pt>
                <c:pt idx="18">
                  <c:v>1159</c:v>
                </c:pt>
                <c:pt idx="19">
                  <c:v>1457</c:v>
                </c:pt>
                <c:pt idx="20">
                  <c:v>1311</c:v>
                </c:pt>
                <c:pt idx="21">
                  <c:v>850</c:v>
                </c:pt>
                <c:pt idx="22">
                  <c:v>485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6C-4D22-84C5-F71668BB4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4637.8890000000001</c:v>
                </c:pt>
                <c:pt idx="1">
                  <c:v>4337.1760000000004</c:v>
                </c:pt>
                <c:pt idx="2">
                  <c:v>4177.7690000000002</c:v>
                </c:pt>
                <c:pt idx="3">
                  <c:v>4088.5340000000001</c:v>
                </c:pt>
                <c:pt idx="4">
                  <c:v>4040.5529999999999</c:v>
                </c:pt>
                <c:pt idx="5">
                  <c:v>4075.806</c:v>
                </c:pt>
                <c:pt idx="6">
                  <c:v>4172.67</c:v>
                </c:pt>
                <c:pt idx="7">
                  <c:v>4588.2659999999996</c:v>
                </c:pt>
                <c:pt idx="8">
                  <c:v>5177.1750000000002</c:v>
                </c:pt>
                <c:pt idx="9">
                  <c:v>5608.6189999999997</c:v>
                </c:pt>
                <c:pt idx="10">
                  <c:v>5846.8429999999998</c:v>
                </c:pt>
                <c:pt idx="11">
                  <c:v>5919.9129999999996</c:v>
                </c:pt>
                <c:pt idx="12">
                  <c:v>5829.4669999999996</c:v>
                </c:pt>
                <c:pt idx="13">
                  <c:v>6070.7470000000003</c:v>
                </c:pt>
                <c:pt idx="14">
                  <c:v>5846.2370000000001</c:v>
                </c:pt>
                <c:pt idx="15">
                  <c:v>5713.5020000000004</c:v>
                </c:pt>
                <c:pt idx="16">
                  <c:v>5275.0360000000001</c:v>
                </c:pt>
                <c:pt idx="17">
                  <c:v>5696.1270000000004</c:v>
                </c:pt>
                <c:pt idx="18">
                  <c:v>5645.3440000000001</c:v>
                </c:pt>
                <c:pt idx="19">
                  <c:v>5617.8710000000001</c:v>
                </c:pt>
                <c:pt idx="20">
                  <c:v>5683.0129999999999</c:v>
                </c:pt>
                <c:pt idx="21">
                  <c:v>5648.5940000000001</c:v>
                </c:pt>
                <c:pt idx="22">
                  <c:v>5290.799</c:v>
                </c:pt>
                <c:pt idx="23">
                  <c:v>4953.9989999999998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6C-4D22-84C5-F71668BB4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47.87</c:v>
                </c:pt>
                <c:pt idx="1">
                  <c:v>47.87</c:v>
                </c:pt>
                <c:pt idx="2">
                  <c:v>36.909999999999997</c:v>
                </c:pt>
                <c:pt idx="3">
                  <c:v>36.909999999999997</c:v>
                </c:pt>
                <c:pt idx="4">
                  <c:v>36.9</c:v>
                </c:pt>
                <c:pt idx="5">
                  <c:v>36.909999999999997</c:v>
                </c:pt>
                <c:pt idx="6">
                  <c:v>36.909999999999997</c:v>
                </c:pt>
                <c:pt idx="7">
                  <c:v>40.17</c:v>
                </c:pt>
                <c:pt idx="8">
                  <c:v>36.909999999999997</c:v>
                </c:pt>
                <c:pt idx="9">
                  <c:v>39.17</c:v>
                </c:pt>
                <c:pt idx="10">
                  <c:v>37.36</c:v>
                </c:pt>
                <c:pt idx="11">
                  <c:v>39.130000000000003</c:v>
                </c:pt>
                <c:pt idx="12">
                  <c:v>36.909999999999997</c:v>
                </c:pt>
                <c:pt idx="13">
                  <c:v>36.909999999999997</c:v>
                </c:pt>
                <c:pt idx="14">
                  <c:v>36.9</c:v>
                </c:pt>
                <c:pt idx="15">
                  <c:v>36.9</c:v>
                </c:pt>
                <c:pt idx="16">
                  <c:v>36.51</c:v>
                </c:pt>
                <c:pt idx="17">
                  <c:v>42.46</c:v>
                </c:pt>
                <c:pt idx="18">
                  <c:v>50.17</c:v>
                </c:pt>
                <c:pt idx="19">
                  <c:v>51.49</c:v>
                </c:pt>
                <c:pt idx="20">
                  <c:v>58.99</c:v>
                </c:pt>
                <c:pt idx="21">
                  <c:v>96</c:v>
                </c:pt>
                <c:pt idx="22">
                  <c:v>96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F6C-4D22-84C5-F71668BB4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44061</v>
          </cell>
        </row>
        <row r="4">
          <cell r="C4" t="str">
            <v>DAM</v>
          </cell>
        </row>
        <row r="18">
          <cell r="C18">
            <v>8763</v>
          </cell>
        </row>
        <row r="19">
          <cell r="C19">
            <v>59454.591000000037</v>
          </cell>
        </row>
        <row r="20">
          <cell r="C20">
            <v>9043</v>
          </cell>
        </row>
        <row r="21">
          <cell r="C21">
            <v>23317.779000000006</v>
          </cell>
        </row>
        <row r="22">
          <cell r="C22">
            <v>23363.579000000002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22104.518999999997</v>
          </cell>
        </row>
        <row r="31">
          <cell r="C31">
            <v>23332.038</v>
          </cell>
        </row>
        <row r="32">
          <cell r="C32">
            <v>75788.255000000019</v>
          </cell>
        </row>
        <row r="33">
          <cell r="C33">
            <v>0</v>
          </cell>
        </row>
        <row r="34">
          <cell r="C34">
            <v>753.03699999999992</v>
          </cell>
        </row>
        <row r="35">
          <cell r="C35">
            <v>1964.1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47.87</v>
          </cell>
          <cell r="C7">
            <v>47.87</v>
          </cell>
          <cell r="D7">
            <v>36.909999999999997</v>
          </cell>
          <cell r="E7">
            <v>36.909999999999997</v>
          </cell>
          <cell r="F7">
            <v>36.9</v>
          </cell>
          <cell r="G7">
            <v>36.909999999999997</v>
          </cell>
          <cell r="H7">
            <v>36.909999999999997</v>
          </cell>
          <cell r="I7">
            <v>40.17</v>
          </cell>
          <cell r="J7">
            <v>36.909999999999997</v>
          </cell>
          <cell r="K7">
            <v>39.17</v>
          </cell>
          <cell r="L7">
            <v>37.36</v>
          </cell>
          <cell r="M7">
            <v>39.130000000000003</v>
          </cell>
          <cell r="N7">
            <v>36.909999999999997</v>
          </cell>
          <cell r="O7">
            <v>36.909999999999997</v>
          </cell>
          <cell r="P7">
            <v>36.9</v>
          </cell>
          <cell r="Q7">
            <v>36.9</v>
          </cell>
          <cell r="R7">
            <v>36.51</v>
          </cell>
          <cell r="S7">
            <v>42.46</v>
          </cell>
          <cell r="T7">
            <v>50.17</v>
          </cell>
          <cell r="U7">
            <v>51.49</v>
          </cell>
          <cell r="V7">
            <v>58.99</v>
          </cell>
          <cell r="W7">
            <v>96</v>
          </cell>
          <cell r="X7">
            <v>96</v>
          </cell>
          <cell r="Y7">
            <v>110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405</v>
          </cell>
          <cell r="C25">
            <v>405</v>
          </cell>
          <cell r="D25">
            <v>405</v>
          </cell>
          <cell r="E25">
            <v>405</v>
          </cell>
          <cell r="F25">
            <v>326.11599999999999</v>
          </cell>
          <cell r="G25">
            <v>400</v>
          </cell>
          <cell r="H25">
            <v>400</v>
          </cell>
          <cell r="I25">
            <v>395</v>
          </cell>
          <cell r="J25">
            <v>390</v>
          </cell>
          <cell r="K25">
            <v>390</v>
          </cell>
          <cell r="L25">
            <v>385</v>
          </cell>
          <cell r="M25">
            <v>380</v>
          </cell>
          <cell r="N25">
            <v>380</v>
          </cell>
          <cell r="O25">
            <v>380</v>
          </cell>
          <cell r="P25">
            <v>327.173</v>
          </cell>
          <cell r="Q25">
            <v>336.06799999999998</v>
          </cell>
          <cell r="R25">
            <v>182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400</v>
          </cell>
          <cell r="Y25">
            <v>400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110</v>
          </cell>
          <cell r="T26">
            <v>110</v>
          </cell>
          <cell r="U26">
            <v>110</v>
          </cell>
          <cell r="V26">
            <v>203</v>
          </cell>
          <cell r="W26">
            <v>205</v>
          </cell>
          <cell r="X26">
            <v>206</v>
          </cell>
          <cell r="Y26">
            <v>206</v>
          </cell>
        </row>
        <row r="27">
          <cell r="B27">
            <v>354</v>
          </cell>
          <cell r="C27">
            <v>354</v>
          </cell>
          <cell r="D27">
            <v>336.08600000000001</v>
          </cell>
          <cell r="E27">
            <v>230.614</v>
          </cell>
          <cell r="F27">
            <v>220</v>
          </cell>
          <cell r="G27">
            <v>271.44499999999999</v>
          </cell>
          <cell r="H27">
            <v>301.43099999999998</v>
          </cell>
          <cell r="I27">
            <v>347</v>
          </cell>
          <cell r="J27">
            <v>234.91200000000001</v>
          </cell>
          <cell r="K27">
            <v>344</v>
          </cell>
          <cell r="L27">
            <v>344</v>
          </cell>
          <cell r="M27">
            <v>344</v>
          </cell>
          <cell r="N27">
            <v>235.45400000000001</v>
          </cell>
          <cell r="O27">
            <v>286.59199999999998</v>
          </cell>
          <cell r="P27">
            <v>220</v>
          </cell>
          <cell r="Q27">
            <v>220</v>
          </cell>
          <cell r="R27">
            <v>220</v>
          </cell>
          <cell r="S27">
            <v>347</v>
          </cell>
          <cell r="T27">
            <v>349</v>
          </cell>
          <cell r="U27">
            <v>351</v>
          </cell>
          <cell r="V27">
            <v>352</v>
          </cell>
          <cell r="W27">
            <v>353</v>
          </cell>
          <cell r="X27">
            <v>354</v>
          </cell>
          <cell r="Y27">
            <v>354</v>
          </cell>
        </row>
        <row r="28">
          <cell r="B28">
            <v>409.00799999999998</v>
          </cell>
          <cell r="C28">
            <v>277.14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265</v>
          </cell>
          <cell r="I28">
            <v>265</v>
          </cell>
          <cell r="J28">
            <v>265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265</v>
          </cell>
          <cell r="T28">
            <v>265</v>
          </cell>
          <cell r="U28">
            <v>265</v>
          </cell>
          <cell r="V28">
            <v>265</v>
          </cell>
          <cell r="W28">
            <v>273.35899999999998</v>
          </cell>
          <cell r="X28">
            <v>344.59300000000002</v>
          </cell>
          <cell r="Y28">
            <v>440</v>
          </cell>
        </row>
        <row r="33">
          <cell r="B33">
            <v>380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344</v>
          </cell>
          <cell r="J33">
            <v>380</v>
          </cell>
          <cell r="K33">
            <v>380</v>
          </cell>
          <cell r="L33">
            <v>380</v>
          </cell>
          <cell r="M33">
            <v>380</v>
          </cell>
          <cell r="N33">
            <v>380</v>
          </cell>
          <cell r="O33">
            <v>380</v>
          </cell>
          <cell r="P33">
            <v>380</v>
          </cell>
          <cell r="Q33">
            <v>380</v>
          </cell>
          <cell r="R33">
            <v>350</v>
          </cell>
          <cell r="S33">
            <v>380</v>
          </cell>
          <cell r="T33">
            <v>380</v>
          </cell>
          <cell r="U33">
            <v>380</v>
          </cell>
          <cell r="V33">
            <v>380</v>
          </cell>
          <cell r="W33">
            <v>380</v>
          </cell>
          <cell r="X33">
            <v>380</v>
          </cell>
          <cell r="Y33">
            <v>380</v>
          </cell>
        </row>
        <row r="34">
          <cell r="I34">
            <v>39</v>
          </cell>
          <cell r="J34">
            <v>362</v>
          </cell>
          <cell r="K34">
            <v>361</v>
          </cell>
          <cell r="L34">
            <v>357</v>
          </cell>
          <cell r="M34">
            <v>349</v>
          </cell>
          <cell r="N34">
            <v>346</v>
          </cell>
          <cell r="O34">
            <v>345</v>
          </cell>
          <cell r="P34">
            <v>345</v>
          </cell>
          <cell r="Q34">
            <v>344</v>
          </cell>
          <cell r="R34">
            <v>344</v>
          </cell>
          <cell r="S34">
            <v>343</v>
          </cell>
          <cell r="T34">
            <v>343</v>
          </cell>
          <cell r="U34">
            <v>344</v>
          </cell>
          <cell r="V34">
            <v>345</v>
          </cell>
          <cell r="W34">
            <v>346</v>
          </cell>
          <cell r="X34">
            <v>349</v>
          </cell>
          <cell r="Y34">
            <v>357</v>
          </cell>
        </row>
        <row r="35">
          <cell r="B35">
            <v>354</v>
          </cell>
          <cell r="C35">
            <v>351</v>
          </cell>
          <cell r="D35">
            <v>352</v>
          </cell>
          <cell r="E35">
            <v>351</v>
          </cell>
          <cell r="F35">
            <v>351</v>
          </cell>
          <cell r="G35">
            <v>354</v>
          </cell>
          <cell r="H35">
            <v>350</v>
          </cell>
          <cell r="I35">
            <v>345</v>
          </cell>
          <cell r="J35">
            <v>340</v>
          </cell>
          <cell r="K35">
            <v>338</v>
          </cell>
          <cell r="L35">
            <v>337</v>
          </cell>
          <cell r="M35">
            <v>336</v>
          </cell>
          <cell r="N35">
            <v>333</v>
          </cell>
          <cell r="O35">
            <v>330</v>
          </cell>
          <cell r="P35">
            <v>328</v>
          </cell>
          <cell r="Q35">
            <v>328</v>
          </cell>
          <cell r="R35">
            <v>328</v>
          </cell>
          <cell r="S35">
            <v>328</v>
          </cell>
          <cell r="T35">
            <v>333</v>
          </cell>
          <cell r="U35">
            <v>338</v>
          </cell>
          <cell r="V35">
            <v>344</v>
          </cell>
          <cell r="W35">
            <v>345</v>
          </cell>
          <cell r="X35">
            <v>346</v>
          </cell>
          <cell r="Y35">
            <v>348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395</v>
          </cell>
          <cell r="C37">
            <v>365</v>
          </cell>
          <cell r="D37">
            <v>320</v>
          </cell>
          <cell r="E37">
            <v>320</v>
          </cell>
          <cell r="F37">
            <v>320</v>
          </cell>
          <cell r="G37">
            <v>320</v>
          </cell>
          <cell r="H37">
            <v>320</v>
          </cell>
          <cell r="I37">
            <v>320</v>
          </cell>
          <cell r="J37">
            <v>320</v>
          </cell>
          <cell r="K37">
            <v>320</v>
          </cell>
          <cell r="L37">
            <v>320</v>
          </cell>
          <cell r="M37">
            <v>320</v>
          </cell>
          <cell r="N37">
            <v>320</v>
          </cell>
          <cell r="O37">
            <v>320</v>
          </cell>
          <cell r="P37">
            <v>320</v>
          </cell>
          <cell r="Q37">
            <v>320</v>
          </cell>
          <cell r="R37">
            <v>320</v>
          </cell>
          <cell r="S37">
            <v>320</v>
          </cell>
          <cell r="T37">
            <v>382</v>
          </cell>
          <cell r="U37">
            <v>385</v>
          </cell>
          <cell r="V37">
            <v>388</v>
          </cell>
          <cell r="W37">
            <v>389</v>
          </cell>
          <cell r="X37">
            <v>390</v>
          </cell>
          <cell r="Y37">
            <v>391</v>
          </cell>
        </row>
        <row r="42">
          <cell r="P42">
            <v>45</v>
          </cell>
          <cell r="Q42">
            <v>95</v>
          </cell>
          <cell r="R42">
            <v>95</v>
          </cell>
          <cell r="S42">
            <v>285</v>
          </cell>
          <cell r="T42">
            <v>285</v>
          </cell>
          <cell r="U42">
            <v>285</v>
          </cell>
          <cell r="V42">
            <v>285</v>
          </cell>
          <cell r="W42">
            <v>285</v>
          </cell>
          <cell r="X42">
            <v>190</v>
          </cell>
        </row>
        <row r="43">
          <cell r="P43">
            <v>20</v>
          </cell>
          <cell r="Q43">
            <v>80</v>
          </cell>
          <cell r="R43">
            <v>160</v>
          </cell>
          <cell r="S43">
            <v>160</v>
          </cell>
          <cell r="T43">
            <v>160</v>
          </cell>
          <cell r="U43">
            <v>240</v>
          </cell>
          <cell r="V43">
            <v>160</v>
          </cell>
          <cell r="W43">
            <v>160</v>
          </cell>
          <cell r="X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27</v>
          </cell>
          <cell r="U45">
            <v>60</v>
          </cell>
          <cell r="V45">
            <v>60</v>
          </cell>
        </row>
        <row r="46">
          <cell r="R46">
            <v>70</v>
          </cell>
          <cell r="S46">
            <v>240</v>
          </cell>
          <cell r="T46">
            <v>240</v>
          </cell>
          <cell r="U46">
            <v>240</v>
          </cell>
          <cell r="V46">
            <v>240</v>
          </cell>
          <cell r="W46">
            <v>240</v>
          </cell>
        </row>
        <row r="47">
          <cell r="Q47">
            <v>65</v>
          </cell>
          <cell r="R47">
            <v>105</v>
          </cell>
          <cell r="S47">
            <v>105</v>
          </cell>
          <cell r="T47">
            <v>105</v>
          </cell>
          <cell r="U47">
            <v>105</v>
          </cell>
          <cell r="V47">
            <v>105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45</v>
          </cell>
          <cell r="V48">
            <v>45</v>
          </cell>
          <cell r="W48">
            <v>45</v>
          </cell>
          <cell r="X48">
            <v>15</v>
          </cell>
        </row>
        <row r="49">
          <cell r="T49">
            <v>111</v>
          </cell>
          <cell r="U49">
            <v>126</v>
          </cell>
          <cell r="V49">
            <v>126</v>
          </cell>
        </row>
        <row r="51">
          <cell r="T51">
            <v>111</v>
          </cell>
          <cell r="U51">
            <v>126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N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76</v>
          </cell>
          <cell r="C57">
            <v>76</v>
          </cell>
          <cell r="D57">
            <v>76</v>
          </cell>
          <cell r="E57">
            <v>76</v>
          </cell>
          <cell r="F57">
            <v>76</v>
          </cell>
          <cell r="G57">
            <v>76</v>
          </cell>
          <cell r="H57">
            <v>76</v>
          </cell>
          <cell r="I57">
            <v>76</v>
          </cell>
          <cell r="J57">
            <v>76</v>
          </cell>
          <cell r="K57">
            <v>76</v>
          </cell>
          <cell r="L57">
            <v>76</v>
          </cell>
          <cell r="M57">
            <v>76</v>
          </cell>
          <cell r="N57">
            <v>76</v>
          </cell>
          <cell r="O57">
            <v>62</v>
          </cell>
          <cell r="P57">
            <v>60</v>
          </cell>
          <cell r="Q57">
            <v>60</v>
          </cell>
          <cell r="R57">
            <v>60</v>
          </cell>
          <cell r="S57">
            <v>60</v>
          </cell>
          <cell r="T57">
            <v>60</v>
          </cell>
          <cell r="U57">
            <v>60</v>
          </cell>
          <cell r="V57">
            <v>60</v>
          </cell>
          <cell r="W57">
            <v>60</v>
          </cell>
          <cell r="X57">
            <v>60</v>
          </cell>
          <cell r="Y57">
            <v>76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518.98099999999999</v>
          </cell>
          <cell r="C61">
            <v>519.13600000000008</v>
          </cell>
          <cell r="D61">
            <v>513.78300000000002</v>
          </cell>
          <cell r="E61">
            <v>512.02</v>
          </cell>
          <cell r="F61">
            <v>511.53699999999998</v>
          </cell>
          <cell r="G61">
            <v>496.4609999999999</v>
          </cell>
          <cell r="H61">
            <v>564.33899999999994</v>
          </cell>
          <cell r="I61">
            <v>885.3660000000001</v>
          </cell>
          <cell r="J61">
            <v>1320.3630000000001</v>
          </cell>
          <cell r="K61">
            <v>1688.7189999999998</v>
          </cell>
          <cell r="L61">
            <v>1947.9429999999998</v>
          </cell>
          <cell r="M61">
            <v>2059.2810000000004</v>
          </cell>
          <cell r="N61">
            <v>2101.1130000000003</v>
          </cell>
          <cell r="O61">
            <v>2056.2550000000001</v>
          </cell>
          <cell r="P61">
            <v>1909.164</v>
          </cell>
          <cell r="Q61">
            <v>1663.5339999999999</v>
          </cell>
          <cell r="R61">
            <v>1298.7200000000003</v>
          </cell>
          <cell r="S61">
            <v>843.02200000000005</v>
          </cell>
          <cell r="T61">
            <v>476.44400000000002</v>
          </cell>
          <cell r="U61">
            <v>348.53499999999997</v>
          </cell>
          <cell r="V61">
            <v>323.12299999999993</v>
          </cell>
          <cell r="W61">
            <v>295.33499999999998</v>
          </cell>
          <cell r="X61">
            <v>267.30599999999998</v>
          </cell>
          <cell r="Y61">
            <v>243.09899999999999</v>
          </cell>
        </row>
        <row r="74">
          <cell r="B74">
            <v>215</v>
          </cell>
          <cell r="C74">
            <v>217</v>
          </cell>
          <cell r="D74">
            <v>217</v>
          </cell>
          <cell r="E74">
            <v>214</v>
          </cell>
          <cell r="F74">
            <v>215</v>
          </cell>
          <cell r="G74">
            <v>214</v>
          </cell>
          <cell r="H74">
            <v>224</v>
          </cell>
          <cell r="I74">
            <v>111</v>
          </cell>
          <cell r="J74">
            <v>112</v>
          </cell>
          <cell r="K74">
            <v>120</v>
          </cell>
          <cell r="L74">
            <v>134</v>
          </cell>
          <cell r="M74">
            <v>159.732</v>
          </cell>
          <cell r="N74">
            <v>143</v>
          </cell>
          <cell r="O74">
            <v>229</v>
          </cell>
          <cell r="P74">
            <v>257</v>
          </cell>
          <cell r="Q74">
            <v>258</v>
          </cell>
          <cell r="R74">
            <v>243.416</v>
          </cell>
          <cell r="S74">
            <v>257</v>
          </cell>
          <cell r="T74">
            <v>220</v>
          </cell>
          <cell r="U74">
            <v>192</v>
          </cell>
          <cell r="V74">
            <v>228</v>
          </cell>
          <cell r="W74">
            <v>246</v>
          </cell>
          <cell r="X74">
            <v>261</v>
          </cell>
          <cell r="Y74">
            <v>272</v>
          </cell>
        </row>
        <row r="75">
          <cell r="B75">
            <v>205</v>
          </cell>
          <cell r="C75">
            <v>205</v>
          </cell>
          <cell r="D75">
            <v>217</v>
          </cell>
          <cell r="E75">
            <v>217</v>
          </cell>
          <cell r="F75">
            <v>217</v>
          </cell>
          <cell r="G75">
            <v>220</v>
          </cell>
          <cell r="H75">
            <v>253</v>
          </cell>
          <cell r="I75">
            <v>183</v>
          </cell>
          <cell r="J75">
            <v>154</v>
          </cell>
          <cell r="K75">
            <v>148</v>
          </cell>
          <cell r="L75">
            <v>134</v>
          </cell>
          <cell r="M75">
            <v>129</v>
          </cell>
          <cell r="N75">
            <v>122</v>
          </cell>
          <cell r="O75">
            <v>217</v>
          </cell>
          <cell r="P75">
            <v>223</v>
          </cell>
          <cell r="Q75">
            <v>223</v>
          </cell>
          <cell r="R75">
            <v>149</v>
          </cell>
          <cell r="S75">
            <v>224</v>
          </cell>
          <cell r="T75">
            <v>234</v>
          </cell>
          <cell r="U75">
            <v>165.43600000000001</v>
          </cell>
          <cell r="V75">
            <v>230</v>
          </cell>
          <cell r="W75">
            <v>211</v>
          </cell>
          <cell r="X75">
            <v>221</v>
          </cell>
          <cell r="Y75">
            <v>218</v>
          </cell>
        </row>
        <row r="76">
          <cell r="B76">
            <v>314</v>
          </cell>
          <cell r="C76">
            <v>305</v>
          </cell>
          <cell r="D76">
            <v>300</v>
          </cell>
          <cell r="E76">
            <v>300</v>
          </cell>
          <cell r="F76">
            <v>310</v>
          </cell>
          <cell r="G76">
            <v>310</v>
          </cell>
          <cell r="H76">
            <v>320</v>
          </cell>
          <cell r="I76">
            <v>301</v>
          </cell>
          <cell r="J76">
            <v>301</v>
          </cell>
          <cell r="K76">
            <v>271</v>
          </cell>
          <cell r="L76">
            <v>296</v>
          </cell>
          <cell r="M76">
            <v>300</v>
          </cell>
          <cell r="N76">
            <v>270</v>
          </cell>
          <cell r="O76">
            <v>287</v>
          </cell>
          <cell r="P76">
            <v>300</v>
          </cell>
          <cell r="Q76">
            <v>300</v>
          </cell>
          <cell r="R76">
            <v>290</v>
          </cell>
          <cell r="S76">
            <v>290</v>
          </cell>
          <cell r="T76">
            <v>285</v>
          </cell>
          <cell r="U76">
            <v>275</v>
          </cell>
          <cell r="V76">
            <v>247</v>
          </cell>
          <cell r="W76">
            <v>278</v>
          </cell>
          <cell r="X76">
            <v>290</v>
          </cell>
          <cell r="Y76">
            <v>286</v>
          </cell>
        </row>
        <row r="77">
          <cell r="B77">
            <v>49</v>
          </cell>
          <cell r="C77">
            <v>49</v>
          </cell>
          <cell r="D77">
            <v>40</v>
          </cell>
          <cell r="E77">
            <v>39</v>
          </cell>
          <cell r="F77">
            <v>45</v>
          </cell>
          <cell r="G77">
            <v>40</v>
          </cell>
          <cell r="H77">
            <v>46</v>
          </cell>
          <cell r="I77">
            <v>49</v>
          </cell>
          <cell r="J77">
            <v>50</v>
          </cell>
          <cell r="K77">
            <v>50</v>
          </cell>
          <cell r="L77">
            <v>50</v>
          </cell>
          <cell r="M77">
            <v>49</v>
          </cell>
          <cell r="N77">
            <v>40</v>
          </cell>
          <cell r="O77">
            <v>49</v>
          </cell>
          <cell r="P77">
            <v>50</v>
          </cell>
          <cell r="Q77">
            <v>50</v>
          </cell>
          <cell r="R77">
            <v>40</v>
          </cell>
          <cell r="S77">
            <v>50</v>
          </cell>
          <cell r="T77">
            <v>50</v>
          </cell>
          <cell r="U77">
            <v>50</v>
          </cell>
          <cell r="V77">
            <v>50</v>
          </cell>
          <cell r="W77">
            <v>50</v>
          </cell>
          <cell r="X77">
            <v>50</v>
          </cell>
          <cell r="Y77">
            <v>50</v>
          </cell>
        </row>
        <row r="78">
          <cell r="B78">
            <v>334</v>
          </cell>
          <cell r="C78">
            <v>330</v>
          </cell>
          <cell r="D78">
            <v>347</v>
          </cell>
          <cell r="E78">
            <v>370</v>
          </cell>
          <cell r="F78">
            <v>395</v>
          </cell>
          <cell r="G78">
            <v>320</v>
          </cell>
          <cell r="H78">
            <v>169</v>
          </cell>
          <cell r="I78">
            <v>199</v>
          </cell>
          <cell r="J78">
            <v>143</v>
          </cell>
          <cell r="K78">
            <v>128</v>
          </cell>
          <cell r="L78">
            <v>127</v>
          </cell>
          <cell r="M78">
            <v>124</v>
          </cell>
          <cell r="N78">
            <v>84</v>
          </cell>
          <cell r="O78">
            <v>240</v>
          </cell>
          <cell r="P78">
            <v>213</v>
          </cell>
          <cell r="Q78">
            <v>142</v>
          </cell>
          <cell r="R78">
            <v>171</v>
          </cell>
          <cell r="S78">
            <v>225.20499999999998</v>
          </cell>
          <cell r="T78">
            <v>195</v>
          </cell>
          <cell r="U78">
            <v>88</v>
          </cell>
          <cell r="V78">
            <v>147.99</v>
          </cell>
          <cell r="W78">
            <v>405</v>
          </cell>
          <cell r="X78">
            <v>320</v>
          </cell>
          <cell r="Y78">
            <v>261</v>
          </cell>
        </row>
      </sheetData>
      <sheetData sheetId="6">
        <row r="65">
          <cell r="B65">
            <v>994.81</v>
          </cell>
          <cell r="C65">
            <v>1009.8</v>
          </cell>
          <cell r="D65">
            <v>1019.4</v>
          </cell>
          <cell r="E65">
            <v>1019.4</v>
          </cell>
          <cell r="F65">
            <v>1019.67</v>
          </cell>
          <cell r="G65">
            <v>1018.14</v>
          </cell>
          <cell r="H65">
            <v>996.1</v>
          </cell>
          <cell r="I65">
            <v>976.73</v>
          </cell>
          <cell r="J65">
            <v>947.73</v>
          </cell>
          <cell r="K65">
            <v>1012.275</v>
          </cell>
          <cell r="L65">
            <v>915.8</v>
          </cell>
          <cell r="M65">
            <v>889.8</v>
          </cell>
          <cell r="N65">
            <v>872.17000000000007</v>
          </cell>
          <cell r="O65">
            <v>1089.748</v>
          </cell>
          <cell r="P65">
            <v>953.51800000000003</v>
          </cell>
          <cell r="Q65">
            <v>953.61300000000006</v>
          </cell>
          <cell r="R65">
            <v>635.03499999999997</v>
          </cell>
          <cell r="S65">
            <v>846.07499999999993</v>
          </cell>
          <cell r="T65">
            <v>781.07499999999993</v>
          </cell>
          <cell r="U65">
            <v>783.06499999999994</v>
          </cell>
          <cell r="V65">
            <v>785.05499999999995</v>
          </cell>
          <cell r="W65">
            <v>810.1</v>
          </cell>
          <cell r="X65">
            <v>805.09</v>
          </cell>
          <cell r="Y65">
            <v>970.31999999999994</v>
          </cell>
        </row>
        <row r="66">
          <cell r="B66">
            <v>816.76900000000001</v>
          </cell>
          <cell r="C66">
            <v>771.39200000000017</v>
          </cell>
          <cell r="D66">
            <v>746.68500000000006</v>
          </cell>
          <cell r="E66">
            <v>738.02899999999988</v>
          </cell>
          <cell r="F66">
            <v>744.55700000000024</v>
          </cell>
          <cell r="G66">
            <v>769.74999999999989</v>
          </cell>
          <cell r="H66">
            <v>832.06600000000003</v>
          </cell>
          <cell r="I66">
            <v>922.94400000000007</v>
          </cell>
          <cell r="J66">
            <v>1018.3930000000001</v>
          </cell>
          <cell r="K66">
            <v>1092.171</v>
          </cell>
          <cell r="L66">
            <v>1135.5770000000002</v>
          </cell>
          <cell r="M66">
            <v>1172.3399999999999</v>
          </cell>
          <cell r="N66">
            <v>1157.798</v>
          </cell>
          <cell r="O66">
            <v>1165.1859999999999</v>
          </cell>
          <cell r="P66">
            <v>1138.2759999999998</v>
          </cell>
          <cell r="Q66">
            <v>1103.0569999999998</v>
          </cell>
          <cell r="R66">
            <v>1070.5079999999998</v>
          </cell>
          <cell r="S66">
            <v>1087.4940000000001</v>
          </cell>
          <cell r="T66">
            <v>1074.4979999999998</v>
          </cell>
          <cell r="U66">
            <v>1048.1039999999998</v>
          </cell>
          <cell r="V66">
            <v>1029.7610000000002</v>
          </cell>
          <cell r="W66">
            <v>988.09699999999998</v>
          </cell>
          <cell r="X66">
            <v>931.524</v>
          </cell>
          <cell r="Y66">
            <v>777.06200000000001</v>
          </cell>
        </row>
        <row r="67">
          <cell r="B67">
            <v>2747.1099999999997</v>
          </cell>
          <cell r="C67">
            <v>2481.4340000000002</v>
          </cell>
          <cell r="D67">
            <v>2339.9839999999999</v>
          </cell>
          <cell r="E67">
            <v>2261.355</v>
          </cell>
          <cell r="F67">
            <v>2207.6259999999997</v>
          </cell>
          <cell r="G67">
            <v>2218.6159999999995</v>
          </cell>
          <cell r="H67">
            <v>2273.2539999999995</v>
          </cell>
          <cell r="I67">
            <v>2527.5680000000007</v>
          </cell>
          <cell r="J67">
            <v>2943.0520000000001</v>
          </cell>
          <cell r="K67">
            <v>3328.9059999999999</v>
          </cell>
          <cell r="L67">
            <v>3573.2230000000004</v>
          </cell>
          <cell r="M67">
            <v>3779.7730000000001</v>
          </cell>
          <cell r="N67">
            <v>3679.9989999999998</v>
          </cell>
          <cell r="O67">
            <v>3735.1129999999998</v>
          </cell>
          <cell r="P67">
            <v>3670.6430000000005</v>
          </cell>
          <cell r="Q67">
            <v>3533.3320000000003</v>
          </cell>
          <cell r="R67">
            <v>3416.7430000000004</v>
          </cell>
          <cell r="S67">
            <v>3634.3580000000002</v>
          </cell>
          <cell r="T67">
            <v>3681.518</v>
          </cell>
          <cell r="U67">
            <v>3662.4019999999996</v>
          </cell>
          <cell r="V67">
            <v>3765.8970000000004</v>
          </cell>
          <cell r="W67">
            <v>3747.4970000000003</v>
          </cell>
          <cell r="X67">
            <v>3460.585</v>
          </cell>
          <cell r="Y67">
            <v>3118.2670000000003</v>
          </cell>
        </row>
        <row r="69">
          <cell r="B69">
            <v>79.2</v>
          </cell>
          <cell r="C69">
            <v>74.55</v>
          </cell>
          <cell r="D69">
            <v>71.7</v>
          </cell>
          <cell r="E69">
            <v>69.75</v>
          </cell>
          <cell r="F69">
            <v>68.7</v>
          </cell>
          <cell r="G69">
            <v>69.3</v>
          </cell>
          <cell r="H69">
            <v>71.25</v>
          </cell>
          <cell r="I69">
            <v>74.849999999999994</v>
          </cell>
          <cell r="J69">
            <v>78</v>
          </cell>
          <cell r="K69">
            <v>79.2</v>
          </cell>
          <cell r="L69">
            <v>78.3</v>
          </cell>
          <cell r="M69">
            <v>78</v>
          </cell>
          <cell r="N69">
            <v>79.5</v>
          </cell>
          <cell r="O69">
            <v>80.7</v>
          </cell>
          <cell r="P69">
            <v>79.8</v>
          </cell>
          <cell r="Q69">
            <v>79.5</v>
          </cell>
          <cell r="R69">
            <v>81.75</v>
          </cell>
          <cell r="S69">
            <v>88.2</v>
          </cell>
          <cell r="T69">
            <v>95.4</v>
          </cell>
          <cell r="U69">
            <v>99.3</v>
          </cell>
          <cell r="V69">
            <v>102.3</v>
          </cell>
          <cell r="W69">
            <v>102.9</v>
          </cell>
          <cell r="X69">
            <v>93.6</v>
          </cell>
          <cell r="Y69">
            <v>88.35</v>
          </cell>
        </row>
        <row r="73">
          <cell r="I73">
            <v>76.174000000000007</v>
          </cell>
          <cell r="J73">
            <v>115</v>
          </cell>
          <cell r="K73">
            <v>51.067</v>
          </cell>
          <cell r="L73">
            <v>67.942999999999998</v>
          </cell>
          <cell r="N73">
            <v>40</v>
          </cell>
        </row>
        <row r="74">
          <cell r="I74">
            <v>10</v>
          </cell>
          <cell r="K74">
            <v>10</v>
          </cell>
          <cell r="L74">
            <v>1</v>
          </cell>
          <cell r="P74">
            <v>4</v>
          </cell>
          <cell r="Q74">
            <v>4</v>
          </cell>
        </row>
        <row r="77">
          <cell r="J77">
            <v>75</v>
          </cell>
          <cell r="K77">
            <v>35</v>
          </cell>
          <cell r="L77">
            <v>75</v>
          </cell>
          <cell r="Q77">
            <v>40</v>
          </cell>
          <cell r="R77">
            <v>71</v>
          </cell>
          <cell r="S77">
            <v>40</v>
          </cell>
          <cell r="T77">
            <v>12.853</v>
          </cell>
          <cell r="U77">
            <v>25</v>
          </cell>
        </row>
      </sheetData>
      <sheetData sheetId="7">
        <row r="7">
          <cell r="B7">
            <v>47.87</v>
          </cell>
          <cell r="C7">
            <v>47.87</v>
          </cell>
          <cell r="D7">
            <v>36.909999999999997</v>
          </cell>
          <cell r="E7">
            <v>36.909999999999997</v>
          </cell>
          <cell r="F7">
            <v>36.9</v>
          </cell>
          <cell r="G7">
            <v>36.909999999999997</v>
          </cell>
          <cell r="H7">
            <v>36.909999999999997</v>
          </cell>
          <cell r="I7">
            <v>40.17</v>
          </cell>
          <cell r="J7">
            <v>36.909999999999997</v>
          </cell>
          <cell r="K7">
            <v>39.17</v>
          </cell>
          <cell r="L7">
            <v>37.36</v>
          </cell>
          <cell r="M7">
            <v>39.130000000000003</v>
          </cell>
          <cell r="N7">
            <v>36.909999999999997</v>
          </cell>
          <cell r="O7">
            <v>36.909999999999997</v>
          </cell>
          <cell r="P7">
            <v>36.9</v>
          </cell>
          <cell r="Q7">
            <v>36.9</v>
          </cell>
          <cell r="R7">
            <v>36.51</v>
          </cell>
          <cell r="S7">
            <v>42.46</v>
          </cell>
          <cell r="T7">
            <v>50.17</v>
          </cell>
          <cell r="U7">
            <v>51.49</v>
          </cell>
          <cell r="V7">
            <v>58.99</v>
          </cell>
          <cell r="W7">
            <v>96</v>
          </cell>
          <cell r="X7">
            <v>96</v>
          </cell>
          <cell r="Y7">
            <v>110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HERON_II_VIOTIAS</v>
          </cell>
        </row>
        <row r="19">
          <cell r="A19" t="str">
            <v>KEN</v>
          </cell>
        </row>
        <row r="20">
          <cell r="A20" t="str">
            <v>LE_TRADING</v>
          </cell>
        </row>
        <row r="21">
          <cell r="A21" t="str">
            <v>LIG_MEGALOPOLIS</v>
          </cell>
        </row>
        <row r="22">
          <cell r="A22" t="str">
            <v>LIG_MELITIS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SENTRADE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9">
          <cell r="A39" t="str">
            <v>ADMHE</v>
          </cell>
        </row>
        <row r="40">
          <cell r="A40" t="str">
            <v>ELPEDISON</v>
          </cell>
        </row>
        <row r="41">
          <cell r="A41" t="str">
            <v>EPA_THESS</v>
          </cell>
        </row>
        <row r="42">
          <cell r="A42" t="str">
            <v>EUNICE_TRADING</v>
          </cell>
        </row>
        <row r="43">
          <cell r="A43" t="str">
            <v>GEN-I-ATHENS</v>
          </cell>
        </row>
        <row r="44">
          <cell r="A44" t="str">
            <v>GREENENV</v>
          </cell>
        </row>
        <row r="45">
          <cell r="A45" t="str">
            <v>KEN</v>
          </cell>
        </row>
        <row r="46">
          <cell r="A46" t="str">
            <v>KVMARKOUSA</v>
          </cell>
        </row>
        <row r="47">
          <cell r="A47" t="str">
            <v>MYTILINEOS</v>
          </cell>
        </row>
        <row r="48">
          <cell r="A48" t="str">
            <v>NRG_TRADING_HOUS</v>
          </cell>
        </row>
        <row r="49">
          <cell r="A49" t="str">
            <v>OTEESTATE</v>
          </cell>
        </row>
        <row r="50">
          <cell r="A50" t="str">
            <v>PETROGAZ</v>
          </cell>
        </row>
        <row r="51">
          <cell r="A51" t="str">
            <v>PPC</v>
          </cell>
        </row>
        <row r="52">
          <cell r="A52" t="str">
            <v>VIENER</v>
          </cell>
        </row>
        <row r="53">
          <cell r="A53" t="str">
            <v>VIOLAR</v>
          </cell>
        </row>
        <row r="54">
          <cell r="A54" t="str">
            <v>VOLTERRA</v>
          </cell>
        </row>
        <row r="55">
          <cell r="A55" t="str">
            <v>VOLTON</v>
          </cell>
        </row>
        <row r="56">
          <cell r="A56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4637.8890000000001</v>
      </c>
      <c r="C4" s="18">
        <v>4337.1760000000004</v>
      </c>
      <c r="D4" s="18">
        <v>4177.7690000000002</v>
      </c>
      <c r="E4" s="18">
        <v>4088.5340000000001</v>
      </c>
      <c r="F4" s="18">
        <v>4040.5529999999999</v>
      </c>
      <c r="G4" s="18">
        <v>4075.806</v>
      </c>
      <c r="H4" s="18">
        <v>4172.67</v>
      </c>
      <c r="I4" s="18">
        <v>4588.2659999999996</v>
      </c>
      <c r="J4" s="18">
        <v>5177.1750000000002</v>
      </c>
      <c r="K4" s="18">
        <v>5608.6189999999997</v>
      </c>
      <c r="L4" s="18">
        <v>5846.8429999999998</v>
      </c>
      <c r="M4" s="18">
        <v>5919.9129999999996</v>
      </c>
      <c r="N4" s="18">
        <v>5829.4669999999996</v>
      </c>
      <c r="O4" s="18">
        <v>6070.7470000000003</v>
      </c>
      <c r="P4" s="18">
        <v>5846.2370000000001</v>
      </c>
      <c r="Q4" s="18">
        <v>5713.5020000000004</v>
      </c>
      <c r="R4" s="18">
        <v>5275.0360000000001</v>
      </c>
      <c r="S4" s="18">
        <v>5696.1270000000004</v>
      </c>
      <c r="T4" s="18">
        <v>5645.3440000000001</v>
      </c>
      <c r="U4" s="18">
        <v>5617.8710000000001</v>
      </c>
      <c r="V4" s="18">
        <v>5683.0129999999999</v>
      </c>
      <c r="W4" s="18">
        <v>5648.5940000000001</v>
      </c>
      <c r="X4" s="18">
        <v>5290.799</v>
      </c>
      <c r="Y4" s="18">
        <v>4953.9989999999998</v>
      </c>
      <c r="Z4" s="19"/>
      <c r="AA4" s="20">
        <f>SUM(B4:Z4)</f>
        <v>123941.94899999999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47.87</v>
      </c>
      <c r="C7" s="28">
        <v>47.87</v>
      </c>
      <c r="D7" s="28">
        <v>36.909999999999997</v>
      </c>
      <c r="E7" s="28">
        <v>36.909999999999997</v>
      </c>
      <c r="F7" s="28">
        <v>36.9</v>
      </c>
      <c r="G7" s="28">
        <v>36.909999999999997</v>
      </c>
      <c r="H7" s="28">
        <v>36.909999999999997</v>
      </c>
      <c r="I7" s="28">
        <v>40.17</v>
      </c>
      <c r="J7" s="28">
        <v>36.909999999999997</v>
      </c>
      <c r="K7" s="28">
        <v>39.17</v>
      </c>
      <c r="L7" s="28">
        <v>37.36</v>
      </c>
      <c r="M7" s="28">
        <v>39.130000000000003</v>
      </c>
      <c r="N7" s="28">
        <v>36.909999999999997</v>
      </c>
      <c r="O7" s="28">
        <v>36.909999999999997</v>
      </c>
      <c r="P7" s="28">
        <v>36.9</v>
      </c>
      <c r="Q7" s="28">
        <v>36.9</v>
      </c>
      <c r="R7" s="28">
        <v>36.51</v>
      </c>
      <c r="S7" s="28">
        <v>42.46</v>
      </c>
      <c r="T7" s="28">
        <v>50.17</v>
      </c>
      <c r="U7" s="28">
        <v>51.49</v>
      </c>
      <c r="V7" s="28">
        <v>58.99</v>
      </c>
      <c r="W7" s="28">
        <v>96</v>
      </c>
      <c r="X7" s="28">
        <v>96</v>
      </c>
      <c r="Y7" s="28">
        <v>110</v>
      </c>
      <c r="Z7" s="29"/>
      <c r="AA7" s="30">
        <f>IF(SUM(GR_MAINLAND_MCP_SUM_SELL)&lt;&gt;0,AVERAGEIF(GR_MAINLAND_MCP_SUM_SELL,"&lt;&gt;"""),"")</f>
        <v>48.427500000000002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499</v>
      </c>
      <c r="X10" s="42">
        <v>499</v>
      </c>
      <c r="Y10" s="42">
        <v>499</v>
      </c>
      <c r="Z10" s="43"/>
      <c r="AA10" s="44">
        <f>SUM(B10:Z10)</f>
        <v>8763</v>
      </c>
    </row>
    <row r="11" spans="1:27" ht="24.95" customHeight="1" x14ac:dyDescent="0.2">
      <c r="A11" s="45" t="s">
        <v>7</v>
      </c>
      <c r="B11" s="46">
        <v>2534.9079999999999</v>
      </c>
      <c r="C11" s="47">
        <v>2290.04</v>
      </c>
      <c r="D11" s="47">
        <v>2120.9859999999999</v>
      </c>
      <c r="E11" s="47">
        <v>2014.5140000000001</v>
      </c>
      <c r="F11" s="47">
        <v>1925.0160000000001</v>
      </c>
      <c r="G11" s="47">
        <v>2053.3450000000003</v>
      </c>
      <c r="H11" s="47">
        <v>2174.3310000000001</v>
      </c>
      <c r="I11" s="47">
        <v>2292.9</v>
      </c>
      <c r="J11" s="47">
        <v>2529.8119999999999</v>
      </c>
      <c r="K11" s="47">
        <v>2635.9</v>
      </c>
      <c r="L11" s="47">
        <v>2625.9</v>
      </c>
      <c r="M11" s="47">
        <v>2611.9</v>
      </c>
      <c r="N11" s="47">
        <v>2497.3540000000003</v>
      </c>
      <c r="O11" s="47">
        <v>2544.4920000000002</v>
      </c>
      <c r="P11" s="47">
        <v>2423.0730000000003</v>
      </c>
      <c r="Q11" s="47">
        <v>2430.9679999999998</v>
      </c>
      <c r="R11" s="47">
        <v>2246.9</v>
      </c>
      <c r="S11" s="47">
        <v>2610.9</v>
      </c>
      <c r="T11" s="47">
        <v>2679.9</v>
      </c>
      <c r="U11" s="47">
        <v>2695.9</v>
      </c>
      <c r="V11" s="47">
        <v>2799.9</v>
      </c>
      <c r="W11" s="47">
        <v>2814.259</v>
      </c>
      <c r="X11" s="47">
        <v>2897.4929999999999</v>
      </c>
      <c r="Y11" s="47">
        <v>3003.9</v>
      </c>
      <c r="Z11" s="48"/>
      <c r="AA11" s="49">
        <f>SUM(B11:Z11)</f>
        <v>59454.591000000015</v>
      </c>
    </row>
    <row r="12" spans="1:27" ht="24.95" customHeight="1" x14ac:dyDescent="0.2">
      <c r="A12" s="45" t="s">
        <v>8</v>
      </c>
      <c r="B12" s="46">
        <v>121</v>
      </c>
      <c r="C12" s="47">
        <v>76</v>
      </c>
      <c r="D12" s="47">
        <v>76</v>
      </c>
      <c r="E12" s="47">
        <v>76</v>
      </c>
      <c r="F12" s="47">
        <v>76</v>
      </c>
      <c r="G12" s="47">
        <v>76</v>
      </c>
      <c r="H12" s="47">
        <v>76</v>
      </c>
      <c r="I12" s="47">
        <v>221</v>
      </c>
      <c r="J12" s="47">
        <v>221</v>
      </c>
      <c r="K12" s="47">
        <v>221</v>
      </c>
      <c r="L12" s="47">
        <v>186</v>
      </c>
      <c r="M12" s="47">
        <v>141</v>
      </c>
      <c r="N12" s="47">
        <v>226</v>
      </c>
      <c r="O12" s="47">
        <v>102</v>
      </c>
      <c r="P12" s="47">
        <v>125</v>
      </c>
      <c r="Q12" s="47">
        <v>300</v>
      </c>
      <c r="R12" s="47">
        <v>490</v>
      </c>
      <c r="S12" s="47">
        <v>850</v>
      </c>
      <c r="T12" s="47">
        <v>1159</v>
      </c>
      <c r="U12" s="47">
        <v>1457</v>
      </c>
      <c r="V12" s="47">
        <v>1311</v>
      </c>
      <c r="W12" s="47">
        <v>850</v>
      </c>
      <c r="X12" s="47">
        <v>485</v>
      </c>
      <c r="Y12" s="47">
        <v>121</v>
      </c>
      <c r="Z12" s="48"/>
      <c r="AA12" s="49">
        <f>SUM(B12:Z12)</f>
        <v>9043</v>
      </c>
    </row>
    <row r="13" spans="1:27" ht="24.95" customHeight="1" x14ac:dyDescent="0.2">
      <c r="A13" s="50" t="s">
        <v>9</v>
      </c>
      <c r="B13" s="51">
        <v>518.98099999999999</v>
      </c>
      <c r="C13" s="52">
        <v>519.13600000000008</v>
      </c>
      <c r="D13" s="52">
        <v>513.78300000000002</v>
      </c>
      <c r="E13" s="52">
        <v>512.02</v>
      </c>
      <c r="F13" s="52">
        <v>511.53699999999998</v>
      </c>
      <c r="G13" s="52">
        <v>496.4609999999999</v>
      </c>
      <c r="H13" s="52">
        <v>564.33899999999994</v>
      </c>
      <c r="I13" s="52">
        <v>885.3660000000001</v>
      </c>
      <c r="J13" s="52">
        <v>1320.3630000000001</v>
      </c>
      <c r="K13" s="52">
        <v>1688.7189999999998</v>
      </c>
      <c r="L13" s="52">
        <v>1947.9429999999998</v>
      </c>
      <c r="M13" s="52">
        <v>2059.2810000000004</v>
      </c>
      <c r="N13" s="52">
        <v>2101.1130000000003</v>
      </c>
      <c r="O13" s="52">
        <v>2056.2550000000001</v>
      </c>
      <c r="P13" s="52">
        <v>1909.164</v>
      </c>
      <c r="Q13" s="52">
        <v>1663.5339999999999</v>
      </c>
      <c r="R13" s="52">
        <v>1298.7200000000003</v>
      </c>
      <c r="S13" s="52">
        <v>843.02200000000005</v>
      </c>
      <c r="T13" s="52">
        <v>476.44400000000002</v>
      </c>
      <c r="U13" s="52">
        <v>348.53499999999997</v>
      </c>
      <c r="V13" s="52">
        <v>323.12299999999993</v>
      </c>
      <c r="W13" s="52">
        <v>295.33499999999998</v>
      </c>
      <c r="X13" s="52">
        <v>267.30599999999998</v>
      </c>
      <c r="Y13" s="52">
        <v>243.09899999999999</v>
      </c>
      <c r="Z13" s="53"/>
      <c r="AA13" s="54">
        <f>SUM(B13:Z13)</f>
        <v>23363.579000000002</v>
      </c>
    </row>
    <row r="14" spans="1:27" ht="30" customHeight="1" thickBot="1" x14ac:dyDescent="0.25">
      <c r="A14" s="55" t="s">
        <v>10</v>
      </c>
      <c r="B14" s="56">
        <f>IF(LEN(B$2)&gt;0,SUM(B10:B13),"")</f>
        <v>3520.8890000000001</v>
      </c>
      <c r="C14" s="57">
        <f t="shared" ref="C14:Z14" si="0">IF(LEN(C$2)&gt;0,SUM(C10:C13),"")</f>
        <v>3231.1759999999999</v>
      </c>
      <c r="D14" s="57">
        <f t="shared" si="0"/>
        <v>3056.7689999999998</v>
      </c>
      <c r="E14" s="57">
        <f t="shared" si="0"/>
        <v>2948.5340000000001</v>
      </c>
      <c r="F14" s="57">
        <f t="shared" si="0"/>
        <v>2858.5529999999999</v>
      </c>
      <c r="G14" s="57">
        <f t="shared" si="0"/>
        <v>2971.806</v>
      </c>
      <c r="H14" s="57">
        <f t="shared" si="0"/>
        <v>3160.67</v>
      </c>
      <c r="I14" s="57">
        <f t="shared" si="0"/>
        <v>3745.2660000000001</v>
      </c>
      <c r="J14" s="57">
        <f t="shared" si="0"/>
        <v>4417.1750000000002</v>
      </c>
      <c r="K14" s="57">
        <f t="shared" si="0"/>
        <v>4891.6189999999997</v>
      </c>
      <c r="L14" s="57">
        <f t="shared" si="0"/>
        <v>5105.8429999999998</v>
      </c>
      <c r="M14" s="57">
        <f t="shared" si="0"/>
        <v>5158.1810000000005</v>
      </c>
      <c r="N14" s="57">
        <f t="shared" si="0"/>
        <v>5170.4670000000006</v>
      </c>
      <c r="O14" s="57">
        <f t="shared" si="0"/>
        <v>5048.7470000000003</v>
      </c>
      <c r="P14" s="57">
        <f t="shared" si="0"/>
        <v>4803.2370000000001</v>
      </c>
      <c r="Q14" s="57">
        <f t="shared" si="0"/>
        <v>4740.5019999999995</v>
      </c>
      <c r="R14" s="57">
        <f t="shared" si="0"/>
        <v>4381.6200000000008</v>
      </c>
      <c r="S14" s="57">
        <f t="shared" si="0"/>
        <v>4649.9220000000005</v>
      </c>
      <c r="T14" s="57">
        <f t="shared" si="0"/>
        <v>4661.3440000000001</v>
      </c>
      <c r="U14" s="57">
        <f t="shared" si="0"/>
        <v>4847.4349999999995</v>
      </c>
      <c r="V14" s="57">
        <f t="shared" si="0"/>
        <v>4780.0229999999992</v>
      </c>
      <c r="W14" s="57">
        <f t="shared" si="0"/>
        <v>4458.5940000000001</v>
      </c>
      <c r="X14" s="57">
        <f t="shared" si="0"/>
        <v>4148.799</v>
      </c>
      <c r="Y14" s="57">
        <f t="shared" si="0"/>
        <v>3866.9990000000003</v>
      </c>
      <c r="Z14" s="58" t="str">
        <f t="shared" si="0"/>
        <v/>
      </c>
      <c r="AA14" s="59">
        <f>SUM(AA9:AA13)</f>
        <v>100624.17000000001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1730.9</v>
      </c>
      <c r="C25" s="66">
        <v>1686.9</v>
      </c>
      <c r="D25" s="66">
        <v>1681.9</v>
      </c>
      <c r="E25" s="66">
        <v>1678.9</v>
      </c>
      <c r="F25" s="66">
        <v>1678.9</v>
      </c>
      <c r="G25" s="66">
        <v>1669.9</v>
      </c>
      <c r="H25" s="66">
        <v>1731.9</v>
      </c>
      <c r="I25" s="66">
        <v>2082.9</v>
      </c>
      <c r="J25" s="66">
        <v>2455.9</v>
      </c>
      <c r="K25" s="66">
        <v>2807.9</v>
      </c>
      <c r="L25" s="66">
        <v>3025.9</v>
      </c>
      <c r="M25" s="66">
        <v>3102.9</v>
      </c>
      <c r="N25" s="66">
        <v>3222.9</v>
      </c>
      <c r="O25" s="66">
        <v>3050.9</v>
      </c>
      <c r="P25" s="66">
        <v>2933.9</v>
      </c>
      <c r="Q25" s="66">
        <v>2876.9</v>
      </c>
      <c r="R25" s="66">
        <v>2718.9</v>
      </c>
      <c r="S25" s="66">
        <v>2594.9</v>
      </c>
      <c r="T25" s="66">
        <v>2522.9</v>
      </c>
      <c r="U25" s="66">
        <v>2711.9</v>
      </c>
      <c r="V25" s="66">
        <v>2666.9</v>
      </c>
      <c r="W25" s="66">
        <v>2227.9</v>
      </c>
      <c r="X25" s="66">
        <v>1866.9</v>
      </c>
      <c r="Y25" s="66">
        <v>1543.9</v>
      </c>
      <c r="Z25" s="67"/>
      <c r="AA25" s="68">
        <f>SUM(B25:Z25)</f>
        <v>56273.60000000002</v>
      </c>
    </row>
    <row r="26" spans="1:27" ht="24.95" customHeight="1" x14ac:dyDescent="0.2">
      <c r="A26" s="69" t="s">
        <v>20</v>
      </c>
      <c r="B26" s="70">
        <v>1479.989</v>
      </c>
      <c r="C26" s="71">
        <v>1223.2760000000001</v>
      </c>
      <c r="D26" s="71">
        <v>1068.8689999999999</v>
      </c>
      <c r="E26" s="71">
        <v>982.63400000000001</v>
      </c>
      <c r="F26" s="71">
        <v>934.65300000000002</v>
      </c>
      <c r="G26" s="71">
        <v>978.90599999999995</v>
      </c>
      <c r="H26" s="71">
        <v>918.77</v>
      </c>
      <c r="I26" s="71">
        <v>900.36599999999999</v>
      </c>
      <c r="J26" s="71">
        <v>979.27499999999998</v>
      </c>
      <c r="K26" s="71">
        <v>1058.7190000000001</v>
      </c>
      <c r="L26" s="71">
        <v>1078.943</v>
      </c>
      <c r="M26" s="71">
        <v>1075.0129999999999</v>
      </c>
      <c r="N26" s="71">
        <v>864.56700000000001</v>
      </c>
      <c r="O26" s="71">
        <v>1277.847</v>
      </c>
      <c r="P26" s="71">
        <v>1170.337</v>
      </c>
      <c r="Q26" s="71">
        <v>1094.6020000000001</v>
      </c>
      <c r="R26" s="71">
        <v>814.13599999999997</v>
      </c>
      <c r="S26" s="71">
        <v>1359.2270000000001</v>
      </c>
      <c r="T26" s="71">
        <v>1380.444</v>
      </c>
      <c r="U26" s="71">
        <v>1163.971</v>
      </c>
      <c r="V26" s="71">
        <v>1274.1130000000001</v>
      </c>
      <c r="W26" s="71">
        <v>1678.694</v>
      </c>
      <c r="X26" s="71">
        <v>1681.8989999999999</v>
      </c>
      <c r="Y26" s="71">
        <v>1668.0989999999999</v>
      </c>
      <c r="Z26" s="72"/>
      <c r="AA26" s="73">
        <f>SUM(B26:Z26)</f>
        <v>28107.348999999995</v>
      </c>
    </row>
    <row r="27" spans="1:27" ht="24.95" customHeight="1" x14ac:dyDescent="0.2">
      <c r="A27" s="76" t="s">
        <v>21</v>
      </c>
      <c r="B27" s="74">
        <v>1427</v>
      </c>
      <c r="C27" s="75">
        <v>1427</v>
      </c>
      <c r="D27" s="75">
        <v>1427</v>
      </c>
      <c r="E27" s="75">
        <v>1427</v>
      </c>
      <c r="F27" s="75">
        <v>1427</v>
      </c>
      <c r="G27" s="75">
        <v>1427</v>
      </c>
      <c r="H27" s="75">
        <v>1522</v>
      </c>
      <c r="I27" s="75">
        <v>1605</v>
      </c>
      <c r="J27" s="75">
        <v>1742</v>
      </c>
      <c r="K27" s="75">
        <v>1742</v>
      </c>
      <c r="L27" s="75">
        <v>1742</v>
      </c>
      <c r="M27" s="75">
        <v>1742</v>
      </c>
      <c r="N27" s="75">
        <v>1742</v>
      </c>
      <c r="O27" s="75">
        <v>1742</v>
      </c>
      <c r="P27" s="75">
        <v>1742</v>
      </c>
      <c r="Q27" s="75">
        <v>1742</v>
      </c>
      <c r="R27" s="75">
        <v>1742</v>
      </c>
      <c r="S27" s="75">
        <v>1742</v>
      </c>
      <c r="T27" s="75">
        <v>1742</v>
      </c>
      <c r="U27" s="75">
        <v>1742</v>
      </c>
      <c r="V27" s="75">
        <v>1742</v>
      </c>
      <c r="W27" s="75">
        <v>1742</v>
      </c>
      <c r="X27" s="75">
        <v>1742</v>
      </c>
      <c r="Y27" s="75">
        <v>1742</v>
      </c>
      <c r="Z27" s="77"/>
      <c r="AA27" s="78">
        <f>SUM(B27:Z27)</f>
        <v>39561</v>
      </c>
    </row>
    <row r="28" spans="1:27" ht="30" customHeight="1" thickBot="1" x14ac:dyDescent="0.25">
      <c r="A28" s="55" t="s">
        <v>22</v>
      </c>
      <c r="B28" s="56">
        <f>IF(LEN(B$2)&gt;0,SUM(B25:B27),"")</f>
        <v>4637.8890000000001</v>
      </c>
      <c r="C28" s="57">
        <f t="shared" ref="C28:Z28" si="2">IF(LEN(C$2)&gt;0,SUM(C25:C27),"")</f>
        <v>4337.1760000000004</v>
      </c>
      <c r="D28" s="57">
        <f t="shared" si="2"/>
        <v>4177.7690000000002</v>
      </c>
      <c r="E28" s="57">
        <f t="shared" si="2"/>
        <v>4088.5340000000001</v>
      </c>
      <c r="F28" s="57">
        <f t="shared" si="2"/>
        <v>4040.5529999999999</v>
      </c>
      <c r="G28" s="57">
        <f t="shared" si="2"/>
        <v>4075.806</v>
      </c>
      <c r="H28" s="57">
        <f t="shared" si="2"/>
        <v>4172.67</v>
      </c>
      <c r="I28" s="57">
        <f t="shared" si="2"/>
        <v>4588.2659999999996</v>
      </c>
      <c r="J28" s="57">
        <f t="shared" si="2"/>
        <v>5177.1750000000002</v>
      </c>
      <c r="K28" s="57">
        <f t="shared" si="2"/>
        <v>5608.6190000000006</v>
      </c>
      <c r="L28" s="57">
        <f t="shared" si="2"/>
        <v>5846.8429999999998</v>
      </c>
      <c r="M28" s="57">
        <f t="shared" si="2"/>
        <v>5919.9130000000005</v>
      </c>
      <c r="N28" s="57">
        <f t="shared" si="2"/>
        <v>5829.4670000000006</v>
      </c>
      <c r="O28" s="57">
        <f t="shared" si="2"/>
        <v>6070.7470000000003</v>
      </c>
      <c r="P28" s="57">
        <f t="shared" si="2"/>
        <v>5846.2370000000001</v>
      </c>
      <c r="Q28" s="57">
        <f t="shared" si="2"/>
        <v>5713.5020000000004</v>
      </c>
      <c r="R28" s="57">
        <f t="shared" si="2"/>
        <v>5275.0360000000001</v>
      </c>
      <c r="S28" s="57">
        <f t="shared" si="2"/>
        <v>5696.1270000000004</v>
      </c>
      <c r="T28" s="57">
        <f t="shared" si="2"/>
        <v>5645.3440000000001</v>
      </c>
      <c r="U28" s="57">
        <f t="shared" si="2"/>
        <v>5617.8710000000001</v>
      </c>
      <c r="V28" s="57">
        <f t="shared" si="2"/>
        <v>5683.0129999999999</v>
      </c>
      <c r="W28" s="57">
        <f t="shared" si="2"/>
        <v>5648.5940000000001</v>
      </c>
      <c r="X28" s="57">
        <f t="shared" si="2"/>
        <v>5290.799</v>
      </c>
      <c r="Y28" s="57">
        <f t="shared" si="2"/>
        <v>4953.9989999999998</v>
      </c>
      <c r="Z28" s="58" t="str">
        <f t="shared" si="2"/>
        <v/>
      </c>
      <c r="AA28" s="59">
        <f>SUM(AA25:AA27)</f>
        <v>123941.94900000002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215</v>
      </c>
      <c r="C31" s="89">
        <v>217</v>
      </c>
      <c r="D31" s="89">
        <v>217</v>
      </c>
      <c r="E31" s="89">
        <v>214</v>
      </c>
      <c r="F31" s="89">
        <v>215</v>
      </c>
      <c r="G31" s="89">
        <v>214</v>
      </c>
      <c r="H31" s="89">
        <v>224</v>
      </c>
      <c r="I31" s="89">
        <v>111</v>
      </c>
      <c r="J31" s="89">
        <v>112</v>
      </c>
      <c r="K31" s="89">
        <v>120</v>
      </c>
      <c r="L31" s="89">
        <v>134</v>
      </c>
      <c r="M31" s="89">
        <v>159.732</v>
      </c>
      <c r="N31" s="89">
        <v>143</v>
      </c>
      <c r="O31" s="89">
        <v>229</v>
      </c>
      <c r="P31" s="89">
        <v>257</v>
      </c>
      <c r="Q31" s="89">
        <v>258</v>
      </c>
      <c r="R31" s="89">
        <v>243.416</v>
      </c>
      <c r="S31" s="89">
        <v>257</v>
      </c>
      <c r="T31" s="89">
        <v>220</v>
      </c>
      <c r="U31" s="89">
        <v>192</v>
      </c>
      <c r="V31" s="89">
        <v>228</v>
      </c>
      <c r="W31" s="89">
        <v>246</v>
      </c>
      <c r="X31" s="89">
        <v>261</v>
      </c>
      <c r="Y31" s="89">
        <v>272</v>
      </c>
      <c r="Z31" s="90"/>
      <c r="AA31" s="68">
        <f t="shared" ref="AA31:AA36" si="3">SUM(B31:Z31)</f>
        <v>4959.1480000000001</v>
      </c>
    </row>
    <row r="32" spans="1:27" ht="24.95" customHeight="1" x14ac:dyDescent="0.2">
      <c r="A32" s="91" t="s">
        <v>25</v>
      </c>
      <c r="B32" s="92">
        <v>205</v>
      </c>
      <c r="C32" s="93">
        <v>205</v>
      </c>
      <c r="D32" s="93">
        <v>217</v>
      </c>
      <c r="E32" s="93">
        <v>217</v>
      </c>
      <c r="F32" s="93">
        <v>217</v>
      </c>
      <c r="G32" s="93">
        <v>220</v>
      </c>
      <c r="H32" s="93">
        <v>253</v>
      </c>
      <c r="I32" s="93">
        <v>183</v>
      </c>
      <c r="J32" s="93">
        <v>154</v>
      </c>
      <c r="K32" s="93">
        <v>148</v>
      </c>
      <c r="L32" s="93">
        <v>134</v>
      </c>
      <c r="M32" s="93">
        <v>129</v>
      </c>
      <c r="N32" s="93">
        <v>122</v>
      </c>
      <c r="O32" s="93">
        <v>217</v>
      </c>
      <c r="P32" s="93">
        <v>223</v>
      </c>
      <c r="Q32" s="93">
        <v>223</v>
      </c>
      <c r="R32" s="93">
        <v>149</v>
      </c>
      <c r="S32" s="93">
        <v>224</v>
      </c>
      <c r="T32" s="93">
        <v>234</v>
      </c>
      <c r="U32" s="93">
        <v>165.43600000000001</v>
      </c>
      <c r="V32" s="93">
        <v>230</v>
      </c>
      <c r="W32" s="93">
        <v>211</v>
      </c>
      <c r="X32" s="93">
        <v>221</v>
      </c>
      <c r="Y32" s="93">
        <v>218</v>
      </c>
      <c r="Z32" s="94"/>
      <c r="AA32" s="73">
        <f t="shared" si="3"/>
        <v>4719.4359999999997</v>
      </c>
    </row>
    <row r="33" spans="1:27" ht="24.95" customHeight="1" x14ac:dyDescent="0.2">
      <c r="A33" s="91" t="s">
        <v>26</v>
      </c>
      <c r="B33" s="92">
        <v>314</v>
      </c>
      <c r="C33" s="93">
        <v>305</v>
      </c>
      <c r="D33" s="93">
        <v>300</v>
      </c>
      <c r="E33" s="93">
        <v>300</v>
      </c>
      <c r="F33" s="93">
        <v>310</v>
      </c>
      <c r="G33" s="93">
        <v>310</v>
      </c>
      <c r="H33" s="93">
        <v>320</v>
      </c>
      <c r="I33" s="93">
        <v>301</v>
      </c>
      <c r="J33" s="93">
        <v>301</v>
      </c>
      <c r="K33" s="93">
        <v>271</v>
      </c>
      <c r="L33" s="93">
        <v>296</v>
      </c>
      <c r="M33" s="93">
        <v>300</v>
      </c>
      <c r="N33" s="93">
        <v>270</v>
      </c>
      <c r="O33" s="93">
        <v>287</v>
      </c>
      <c r="P33" s="93">
        <v>300</v>
      </c>
      <c r="Q33" s="93">
        <v>300</v>
      </c>
      <c r="R33" s="93">
        <v>290</v>
      </c>
      <c r="S33" s="93">
        <v>290</v>
      </c>
      <c r="T33" s="93">
        <v>285</v>
      </c>
      <c r="U33" s="93">
        <v>275</v>
      </c>
      <c r="V33" s="93">
        <v>247</v>
      </c>
      <c r="W33" s="93">
        <v>278</v>
      </c>
      <c r="X33" s="93">
        <v>290</v>
      </c>
      <c r="Y33" s="93">
        <v>286</v>
      </c>
      <c r="Z33" s="94"/>
      <c r="AA33" s="73">
        <f t="shared" si="3"/>
        <v>7026</v>
      </c>
    </row>
    <row r="34" spans="1:27" ht="24.95" customHeight="1" x14ac:dyDescent="0.2">
      <c r="A34" s="91" t="s">
        <v>27</v>
      </c>
      <c r="B34" s="92">
        <v>49</v>
      </c>
      <c r="C34" s="93">
        <v>49</v>
      </c>
      <c r="D34" s="93">
        <v>40</v>
      </c>
      <c r="E34" s="93">
        <v>39</v>
      </c>
      <c r="F34" s="93">
        <v>45</v>
      </c>
      <c r="G34" s="93">
        <v>40</v>
      </c>
      <c r="H34" s="93">
        <v>46</v>
      </c>
      <c r="I34" s="93">
        <v>49</v>
      </c>
      <c r="J34" s="93">
        <v>50</v>
      </c>
      <c r="K34" s="93">
        <v>50</v>
      </c>
      <c r="L34" s="93">
        <v>50</v>
      </c>
      <c r="M34" s="93">
        <v>49</v>
      </c>
      <c r="N34" s="93">
        <v>40</v>
      </c>
      <c r="O34" s="93">
        <v>49</v>
      </c>
      <c r="P34" s="93">
        <v>50</v>
      </c>
      <c r="Q34" s="93">
        <v>50</v>
      </c>
      <c r="R34" s="93">
        <v>40</v>
      </c>
      <c r="S34" s="93">
        <v>50</v>
      </c>
      <c r="T34" s="93">
        <v>50</v>
      </c>
      <c r="U34" s="93">
        <v>50</v>
      </c>
      <c r="V34" s="93">
        <v>50</v>
      </c>
      <c r="W34" s="93">
        <v>50</v>
      </c>
      <c r="X34" s="93">
        <v>50</v>
      </c>
      <c r="Y34" s="93">
        <v>50</v>
      </c>
      <c r="Z34" s="94"/>
      <c r="AA34" s="73">
        <f t="shared" si="3"/>
        <v>1135</v>
      </c>
    </row>
    <row r="35" spans="1:27" ht="24.95" customHeight="1" x14ac:dyDescent="0.2">
      <c r="A35" s="91" t="s">
        <v>28</v>
      </c>
      <c r="B35" s="92">
        <v>334</v>
      </c>
      <c r="C35" s="93">
        <v>330</v>
      </c>
      <c r="D35" s="93">
        <v>347</v>
      </c>
      <c r="E35" s="93">
        <v>370</v>
      </c>
      <c r="F35" s="93">
        <v>395</v>
      </c>
      <c r="G35" s="93">
        <v>320</v>
      </c>
      <c r="H35" s="93">
        <v>169</v>
      </c>
      <c r="I35" s="93">
        <v>199</v>
      </c>
      <c r="J35" s="93">
        <v>143</v>
      </c>
      <c r="K35" s="93">
        <v>128</v>
      </c>
      <c r="L35" s="93">
        <v>127</v>
      </c>
      <c r="M35" s="93">
        <v>124</v>
      </c>
      <c r="N35" s="93">
        <v>84</v>
      </c>
      <c r="O35" s="93">
        <v>240</v>
      </c>
      <c r="P35" s="93">
        <v>213</v>
      </c>
      <c r="Q35" s="93">
        <v>142</v>
      </c>
      <c r="R35" s="93">
        <v>171</v>
      </c>
      <c r="S35" s="93">
        <v>225.20499999999998</v>
      </c>
      <c r="T35" s="93">
        <v>195</v>
      </c>
      <c r="U35" s="93">
        <v>88</v>
      </c>
      <c r="V35" s="93">
        <v>147.99</v>
      </c>
      <c r="W35" s="93">
        <v>405</v>
      </c>
      <c r="X35" s="93">
        <v>320</v>
      </c>
      <c r="Y35" s="93">
        <v>261</v>
      </c>
      <c r="Z35" s="94"/>
      <c r="AA35" s="73">
        <f t="shared" si="3"/>
        <v>5478.1949999999997</v>
      </c>
    </row>
    <row r="36" spans="1:27" ht="30" customHeight="1" thickBot="1" x14ac:dyDescent="0.25">
      <c r="A36" s="80" t="s">
        <v>29</v>
      </c>
      <c r="B36" s="81">
        <f>IF(LEN(B$2)&gt;0,SUM(B31:B35),"")</f>
        <v>1117</v>
      </c>
      <c r="C36" s="82">
        <f t="shared" ref="C36:Z36" si="4">IF(LEN(C$2)&gt;0,SUM(C31:C35),"")</f>
        <v>1106</v>
      </c>
      <c r="D36" s="82">
        <f t="shared" si="4"/>
        <v>1121</v>
      </c>
      <c r="E36" s="82">
        <f t="shared" si="4"/>
        <v>1140</v>
      </c>
      <c r="F36" s="82">
        <f t="shared" si="4"/>
        <v>1182</v>
      </c>
      <c r="G36" s="82">
        <f t="shared" si="4"/>
        <v>1104</v>
      </c>
      <c r="H36" s="82">
        <f t="shared" si="4"/>
        <v>1012</v>
      </c>
      <c r="I36" s="82">
        <f t="shared" si="4"/>
        <v>843</v>
      </c>
      <c r="J36" s="82">
        <f t="shared" si="4"/>
        <v>760</v>
      </c>
      <c r="K36" s="82">
        <f t="shared" si="4"/>
        <v>717</v>
      </c>
      <c r="L36" s="82">
        <f t="shared" si="4"/>
        <v>741</v>
      </c>
      <c r="M36" s="82">
        <f t="shared" si="4"/>
        <v>761.73199999999997</v>
      </c>
      <c r="N36" s="82">
        <f t="shared" si="4"/>
        <v>659</v>
      </c>
      <c r="O36" s="82">
        <f t="shared" si="4"/>
        <v>1022</v>
      </c>
      <c r="P36" s="82">
        <f t="shared" si="4"/>
        <v>1043</v>
      </c>
      <c r="Q36" s="82">
        <f t="shared" si="4"/>
        <v>973</v>
      </c>
      <c r="R36" s="82">
        <f t="shared" si="4"/>
        <v>893.41599999999994</v>
      </c>
      <c r="S36" s="82">
        <f t="shared" si="4"/>
        <v>1046.2049999999999</v>
      </c>
      <c r="T36" s="82">
        <f t="shared" si="4"/>
        <v>984</v>
      </c>
      <c r="U36" s="82">
        <f t="shared" si="4"/>
        <v>770.43600000000004</v>
      </c>
      <c r="V36" s="82">
        <f t="shared" si="4"/>
        <v>902.99</v>
      </c>
      <c r="W36" s="82">
        <f t="shared" si="4"/>
        <v>1190</v>
      </c>
      <c r="X36" s="82">
        <f t="shared" si="4"/>
        <v>1142</v>
      </c>
      <c r="Y36" s="82">
        <f t="shared" si="4"/>
        <v>1087</v>
      </c>
      <c r="Z36" s="83" t="str">
        <f t="shared" si="4"/>
        <v/>
      </c>
      <c r="AA36" s="84">
        <f t="shared" si="3"/>
        <v>23317.779000000002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4637.8890000000001</v>
      </c>
      <c r="C39" s="82">
        <f t="shared" ref="C39:Z39" si="6">IF(LEN(C$2)&gt;0,C14+C22+C36,"")</f>
        <v>4337.1759999999995</v>
      </c>
      <c r="D39" s="82">
        <f t="shared" si="6"/>
        <v>4177.7690000000002</v>
      </c>
      <c r="E39" s="82">
        <f t="shared" si="6"/>
        <v>4088.5340000000001</v>
      </c>
      <c r="F39" s="82">
        <f t="shared" si="6"/>
        <v>4040.5529999999999</v>
      </c>
      <c r="G39" s="82">
        <f t="shared" si="6"/>
        <v>4075.806</v>
      </c>
      <c r="H39" s="82">
        <f t="shared" si="6"/>
        <v>4172.67</v>
      </c>
      <c r="I39" s="82">
        <f t="shared" si="6"/>
        <v>4588.2659999999996</v>
      </c>
      <c r="J39" s="82">
        <f t="shared" si="6"/>
        <v>5177.1750000000002</v>
      </c>
      <c r="K39" s="82">
        <f t="shared" si="6"/>
        <v>5608.6189999999997</v>
      </c>
      <c r="L39" s="82">
        <f t="shared" si="6"/>
        <v>5846.8429999999998</v>
      </c>
      <c r="M39" s="82">
        <f t="shared" si="6"/>
        <v>5919.9130000000005</v>
      </c>
      <c r="N39" s="82">
        <f t="shared" si="6"/>
        <v>5829.4670000000006</v>
      </c>
      <c r="O39" s="82">
        <f t="shared" si="6"/>
        <v>6070.7470000000003</v>
      </c>
      <c r="P39" s="82">
        <f t="shared" si="6"/>
        <v>5846.2370000000001</v>
      </c>
      <c r="Q39" s="82">
        <f t="shared" si="6"/>
        <v>5713.5019999999995</v>
      </c>
      <c r="R39" s="82">
        <f t="shared" si="6"/>
        <v>5275.036000000001</v>
      </c>
      <c r="S39" s="82">
        <f t="shared" si="6"/>
        <v>5696.1270000000004</v>
      </c>
      <c r="T39" s="82">
        <f t="shared" si="6"/>
        <v>5645.3440000000001</v>
      </c>
      <c r="U39" s="82">
        <f t="shared" si="6"/>
        <v>5617.8709999999992</v>
      </c>
      <c r="V39" s="82">
        <f t="shared" si="6"/>
        <v>5683.012999999999</v>
      </c>
      <c r="W39" s="82">
        <f t="shared" si="6"/>
        <v>5648.5940000000001</v>
      </c>
      <c r="X39" s="82">
        <f t="shared" si="6"/>
        <v>5290.799</v>
      </c>
      <c r="Y39" s="82">
        <f t="shared" si="6"/>
        <v>4953.9989999999998</v>
      </c>
      <c r="Z39" s="83" t="str">
        <f t="shared" si="6"/>
        <v/>
      </c>
      <c r="AA39" s="95">
        <f>SUM(B39:Z39)</f>
        <v>123941.94899999999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4637.8890000000001</v>
      </c>
      <c r="C4" s="18">
        <v>4337.1760000000004</v>
      </c>
      <c r="D4" s="18">
        <v>4177.7690000000002</v>
      </c>
      <c r="E4" s="18">
        <v>4088.5340000000001</v>
      </c>
      <c r="F4" s="18">
        <v>4040.5529999999999</v>
      </c>
      <c r="G4" s="18">
        <v>4075.806</v>
      </c>
      <c r="H4" s="18">
        <v>4172.67</v>
      </c>
      <c r="I4" s="18">
        <v>4588.2659999999996</v>
      </c>
      <c r="J4" s="18">
        <v>5177.1750000000002</v>
      </c>
      <c r="K4" s="18">
        <v>5608.6189999999997</v>
      </c>
      <c r="L4" s="18">
        <v>5846.8429999999998</v>
      </c>
      <c r="M4" s="18">
        <v>5919.9129999999996</v>
      </c>
      <c r="N4" s="18">
        <v>5829.4669999999996</v>
      </c>
      <c r="O4" s="18">
        <v>6070.7470000000003</v>
      </c>
      <c r="P4" s="18">
        <v>5846.2370000000001</v>
      </c>
      <c r="Q4" s="18">
        <v>5713.5020000000004</v>
      </c>
      <c r="R4" s="18">
        <v>5275.0360000000001</v>
      </c>
      <c r="S4" s="18">
        <v>5696.1270000000004</v>
      </c>
      <c r="T4" s="18">
        <v>5645.3440000000001</v>
      </c>
      <c r="U4" s="18">
        <v>5617.8710000000001</v>
      </c>
      <c r="V4" s="18">
        <v>5683.0129999999999</v>
      </c>
      <c r="W4" s="18">
        <v>5648.5940000000001</v>
      </c>
      <c r="X4" s="18">
        <v>5290.799</v>
      </c>
      <c r="Y4" s="18">
        <v>4953.9989999999998</v>
      </c>
      <c r="Z4" s="19"/>
      <c r="AA4" s="20">
        <f>SUM(B4:Z4)</f>
        <v>123941.94899999999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47.87</v>
      </c>
      <c r="C7" s="28">
        <v>47.87</v>
      </c>
      <c r="D7" s="28">
        <v>36.909999999999997</v>
      </c>
      <c r="E7" s="28">
        <v>36.909999999999997</v>
      </c>
      <c r="F7" s="28">
        <v>36.9</v>
      </c>
      <c r="G7" s="28">
        <v>36.909999999999997</v>
      </c>
      <c r="H7" s="28">
        <v>36.909999999999997</v>
      </c>
      <c r="I7" s="28">
        <v>40.17</v>
      </c>
      <c r="J7" s="28">
        <v>36.909999999999997</v>
      </c>
      <c r="K7" s="28">
        <v>39.17</v>
      </c>
      <c r="L7" s="28">
        <v>37.36</v>
      </c>
      <c r="M7" s="28">
        <v>39.130000000000003</v>
      </c>
      <c r="N7" s="28">
        <v>36.909999999999997</v>
      </c>
      <c r="O7" s="28">
        <v>36.909999999999997</v>
      </c>
      <c r="P7" s="28">
        <v>36.9</v>
      </c>
      <c r="Q7" s="28">
        <v>36.9</v>
      </c>
      <c r="R7" s="28">
        <v>36.51</v>
      </c>
      <c r="S7" s="28">
        <v>42.46</v>
      </c>
      <c r="T7" s="28">
        <v>50.17</v>
      </c>
      <c r="U7" s="28">
        <v>51.49</v>
      </c>
      <c r="V7" s="28">
        <v>58.99</v>
      </c>
      <c r="W7" s="28">
        <v>96</v>
      </c>
      <c r="X7" s="28">
        <v>96</v>
      </c>
      <c r="Y7" s="28">
        <v>110</v>
      </c>
      <c r="Z7" s="29"/>
      <c r="AA7" s="30">
        <v>48.427500000000002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994.81</v>
      </c>
      <c r="C17" s="66">
        <v>1009.8</v>
      </c>
      <c r="D17" s="66">
        <v>1019.4</v>
      </c>
      <c r="E17" s="66">
        <v>1019.4</v>
      </c>
      <c r="F17" s="66">
        <v>1019.67</v>
      </c>
      <c r="G17" s="66">
        <v>1018.14</v>
      </c>
      <c r="H17" s="66">
        <v>996.1</v>
      </c>
      <c r="I17" s="66">
        <v>976.73</v>
      </c>
      <c r="J17" s="66">
        <v>947.73</v>
      </c>
      <c r="K17" s="66">
        <v>1012.275</v>
      </c>
      <c r="L17" s="66">
        <v>915.8</v>
      </c>
      <c r="M17" s="66">
        <v>889.8</v>
      </c>
      <c r="N17" s="66">
        <v>872.17000000000007</v>
      </c>
      <c r="O17" s="66">
        <v>1089.748</v>
      </c>
      <c r="P17" s="66">
        <v>953.51800000000003</v>
      </c>
      <c r="Q17" s="66">
        <v>953.61300000000006</v>
      </c>
      <c r="R17" s="66">
        <v>635.03499999999997</v>
      </c>
      <c r="S17" s="66">
        <v>846.07499999999993</v>
      </c>
      <c r="T17" s="66">
        <v>781.07499999999993</v>
      </c>
      <c r="U17" s="66">
        <v>783.06499999999994</v>
      </c>
      <c r="V17" s="66">
        <v>785.05499999999995</v>
      </c>
      <c r="W17" s="66">
        <v>810.1</v>
      </c>
      <c r="X17" s="66">
        <v>805.09</v>
      </c>
      <c r="Y17" s="66">
        <v>970.31999999999994</v>
      </c>
      <c r="Z17" s="67"/>
      <c r="AA17" s="68">
        <f>SUM(B17:Z17)</f>
        <v>22104.518999999997</v>
      </c>
    </row>
    <row r="18" spans="1:27" ht="24.95" customHeight="1" x14ac:dyDescent="0.2">
      <c r="A18" s="69" t="s">
        <v>13</v>
      </c>
      <c r="B18" s="70">
        <v>816.76900000000001</v>
      </c>
      <c r="C18" s="71">
        <v>771.39200000000017</v>
      </c>
      <c r="D18" s="71">
        <v>746.68500000000006</v>
      </c>
      <c r="E18" s="71">
        <v>738.02899999999988</v>
      </c>
      <c r="F18" s="71">
        <v>744.55700000000024</v>
      </c>
      <c r="G18" s="71">
        <v>769.74999999999989</v>
      </c>
      <c r="H18" s="71">
        <v>832.06600000000003</v>
      </c>
      <c r="I18" s="71">
        <v>922.94400000000007</v>
      </c>
      <c r="J18" s="71">
        <v>1018.3930000000001</v>
      </c>
      <c r="K18" s="71">
        <v>1092.171</v>
      </c>
      <c r="L18" s="71">
        <v>1135.5770000000002</v>
      </c>
      <c r="M18" s="71">
        <v>1172.3399999999999</v>
      </c>
      <c r="N18" s="71">
        <v>1157.798</v>
      </c>
      <c r="O18" s="71">
        <v>1165.1859999999999</v>
      </c>
      <c r="P18" s="71">
        <v>1138.2759999999998</v>
      </c>
      <c r="Q18" s="71">
        <v>1103.0569999999998</v>
      </c>
      <c r="R18" s="71">
        <v>1070.5079999999998</v>
      </c>
      <c r="S18" s="71">
        <v>1087.4940000000001</v>
      </c>
      <c r="T18" s="71">
        <v>1074.4979999999998</v>
      </c>
      <c r="U18" s="71">
        <v>1048.1039999999998</v>
      </c>
      <c r="V18" s="71">
        <v>1029.7610000000002</v>
      </c>
      <c r="W18" s="71">
        <v>988.09699999999998</v>
      </c>
      <c r="X18" s="71">
        <v>931.524</v>
      </c>
      <c r="Y18" s="71">
        <v>777.06200000000001</v>
      </c>
      <c r="Z18" s="72"/>
      <c r="AA18" s="73">
        <f>SUM(B18:Z18)</f>
        <v>23332.038</v>
      </c>
    </row>
    <row r="19" spans="1:27" ht="24.95" customHeight="1" x14ac:dyDescent="0.2">
      <c r="A19" s="69" t="s">
        <v>14</v>
      </c>
      <c r="B19" s="74">
        <v>2747.1099999999997</v>
      </c>
      <c r="C19" s="75">
        <v>2481.4340000000002</v>
      </c>
      <c r="D19" s="75">
        <v>2339.9839999999999</v>
      </c>
      <c r="E19" s="75">
        <v>2261.355</v>
      </c>
      <c r="F19" s="75">
        <v>2207.6259999999997</v>
      </c>
      <c r="G19" s="75">
        <v>2218.6159999999995</v>
      </c>
      <c r="H19" s="75">
        <v>2273.2539999999995</v>
      </c>
      <c r="I19" s="75">
        <v>2527.5680000000007</v>
      </c>
      <c r="J19" s="75">
        <v>2943.0520000000001</v>
      </c>
      <c r="K19" s="75">
        <v>3328.9059999999999</v>
      </c>
      <c r="L19" s="75">
        <v>3573.2230000000004</v>
      </c>
      <c r="M19" s="75">
        <v>3779.7730000000001</v>
      </c>
      <c r="N19" s="75">
        <v>3679.9989999999998</v>
      </c>
      <c r="O19" s="75">
        <v>3735.1129999999998</v>
      </c>
      <c r="P19" s="75">
        <v>3670.6430000000005</v>
      </c>
      <c r="Q19" s="75">
        <v>3533.3320000000003</v>
      </c>
      <c r="R19" s="75">
        <v>3416.7430000000004</v>
      </c>
      <c r="S19" s="75">
        <v>3634.3580000000002</v>
      </c>
      <c r="T19" s="75">
        <v>3681.518</v>
      </c>
      <c r="U19" s="75">
        <v>3662.4019999999996</v>
      </c>
      <c r="V19" s="75">
        <v>3765.8970000000004</v>
      </c>
      <c r="W19" s="75">
        <v>3747.4970000000003</v>
      </c>
      <c r="X19" s="75">
        <v>3460.585</v>
      </c>
      <c r="Y19" s="75">
        <v>3118.2670000000003</v>
      </c>
      <c r="Z19" s="72"/>
      <c r="AA19" s="73">
        <f>SUM(B19:Z19)</f>
        <v>75788.255000000019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79.2</v>
      </c>
      <c r="C21" s="71">
        <v>74.55</v>
      </c>
      <c r="D21" s="71">
        <v>71.7</v>
      </c>
      <c r="E21" s="71">
        <v>69.75</v>
      </c>
      <c r="F21" s="71">
        <v>68.7</v>
      </c>
      <c r="G21" s="71">
        <v>69.3</v>
      </c>
      <c r="H21" s="71">
        <v>71.25</v>
      </c>
      <c r="I21" s="71">
        <v>74.849999999999994</v>
      </c>
      <c r="J21" s="71">
        <v>78</v>
      </c>
      <c r="K21" s="71">
        <v>79.2</v>
      </c>
      <c r="L21" s="71">
        <v>78.3</v>
      </c>
      <c r="M21" s="71">
        <v>78</v>
      </c>
      <c r="N21" s="71">
        <v>79.5</v>
      </c>
      <c r="O21" s="71">
        <v>80.7</v>
      </c>
      <c r="P21" s="71">
        <v>79.8</v>
      </c>
      <c r="Q21" s="71">
        <v>79.5</v>
      </c>
      <c r="R21" s="71">
        <v>81.75</v>
      </c>
      <c r="S21" s="71">
        <v>88.2</v>
      </c>
      <c r="T21" s="71">
        <v>95.4</v>
      </c>
      <c r="U21" s="71">
        <v>99.3</v>
      </c>
      <c r="V21" s="71">
        <v>102.3</v>
      </c>
      <c r="W21" s="71">
        <v>102.9</v>
      </c>
      <c r="X21" s="71">
        <v>93.6</v>
      </c>
      <c r="Y21" s="71">
        <v>88.35</v>
      </c>
      <c r="Z21" s="71"/>
      <c r="AA21" s="73">
        <f>SUM(B21:Z21)</f>
        <v>1964.1</v>
      </c>
    </row>
    <row r="22" spans="1:27" ht="30" customHeight="1" thickBot="1" x14ac:dyDescent="0.25">
      <c r="A22" s="80" t="s">
        <v>17</v>
      </c>
      <c r="B22" s="81">
        <f t="shared" ref="B22:AA22" si="1">SUM(B17:B21)</f>
        <v>4637.8889999999992</v>
      </c>
      <c r="C22" s="82">
        <f t="shared" si="1"/>
        <v>4337.1760000000004</v>
      </c>
      <c r="D22" s="82">
        <f t="shared" si="1"/>
        <v>4177.7689999999993</v>
      </c>
      <c r="E22" s="82">
        <f t="shared" si="1"/>
        <v>4088.5339999999997</v>
      </c>
      <c r="F22" s="82">
        <f t="shared" si="1"/>
        <v>4040.5529999999999</v>
      </c>
      <c r="G22" s="82">
        <f t="shared" si="1"/>
        <v>4075.8059999999996</v>
      </c>
      <c r="H22" s="82">
        <f t="shared" si="1"/>
        <v>4172.67</v>
      </c>
      <c r="I22" s="82">
        <f t="shared" si="1"/>
        <v>4502.0920000000006</v>
      </c>
      <c r="J22" s="82">
        <f t="shared" si="1"/>
        <v>4987.1750000000002</v>
      </c>
      <c r="K22" s="82">
        <f t="shared" si="1"/>
        <v>5512.5519999999997</v>
      </c>
      <c r="L22" s="82">
        <f t="shared" si="1"/>
        <v>5702.9000000000005</v>
      </c>
      <c r="M22" s="82">
        <f t="shared" si="1"/>
        <v>5919.9130000000005</v>
      </c>
      <c r="N22" s="82">
        <f t="shared" si="1"/>
        <v>5789.4669999999996</v>
      </c>
      <c r="O22" s="82">
        <f t="shared" si="1"/>
        <v>6070.7470000000003</v>
      </c>
      <c r="P22" s="82">
        <f t="shared" si="1"/>
        <v>5842.2370000000001</v>
      </c>
      <c r="Q22" s="82">
        <f t="shared" si="1"/>
        <v>5669.5020000000004</v>
      </c>
      <c r="R22" s="82">
        <f t="shared" si="1"/>
        <v>5204.0360000000001</v>
      </c>
      <c r="S22" s="82">
        <f t="shared" si="1"/>
        <v>5656.1269999999995</v>
      </c>
      <c r="T22" s="82">
        <f t="shared" si="1"/>
        <v>5632.491</v>
      </c>
      <c r="U22" s="82">
        <f t="shared" si="1"/>
        <v>5592.8710000000001</v>
      </c>
      <c r="V22" s="82">
        <f t="shared" si="1"/>
        <v>5683.0130000000008</v>
      </c>
      <c r="W22" s="82">
        <f t="shared" si="1"/>
        <v>5648.5940000000001</v>
      </c>
      <c r="X22" s="82">
        <f t="shared" si="1"/>
        <v>5290.7990000000009</v>
      </c>
      <c r="Y22" s="82">
        <f t="shared" si="1"/>
        <v>4953.9990000000007</v>
      </c>
      <c r="Z22" s="83">
        <f t="shared" si="1"/>
        <v>0</v>
      </c>
      <c r="AA22" s="84">
        <f t="shared" si="1"/>
        <v>123188.91200000003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640.20000000000005</v>
      </c>
      <c r="C25" s="66">
        <v>635.54999999999995</v>
      </c>
      <c r="D25" s="66">
        <v>632.70000000000005</v>
      </c>
      <c r="E25" s="66">
        <v>630.75</v>
      </c>
      <c r="F25" s="66">
        <v>629.70000000000005</v>
      </c>
      <c r="G25" s="66">
        <v>630.29999999999995</v>
      </c>
      <c r="H25" s="66">
        <v>632.25</v>
      </c>
      <c r="I25" s="66">
        <v>635.85</v>
      </c>
      <c r="J25" s="66">
        <v>639</v>
      </c>
      <c r="K25" s="66">
        <v>640.20000000000005</v>
      </c>
      <c r="L25" s="66">
        <v>639.29999999999995</v>
      </c>
      <c r="M25" s="66">
        <v>639</v>
      </c>
      <c r="N25" s="66">
        <v>640.5</v>
      </c>
      <c r="O25" s="66">
        <v>641.70000000000005</v>
      </c>
      <c r="P25" s="66">
        <v>640.79999999999995</v>
      </c>
      <c r="Q25" s="66">
        <v>640.5</v>
      </c>
      <c r="R25" s="66">
        <v>642.75</v>
      </c>
      <c r="S25" s="66">
        <v>649.20000000000005</v>
      </c>
      <c r="T25" s="66">
        <v>656.4</v>
      </c>
      <c r="U25" s="66">
        <v>660.3</v>
      </c>
      <c r="V25" s="66">
        <v>663.3</v>
      </c>
      <c r="W25" s="66">
        <v>663.9</v>
      </c>
      <c r="X25" s="66">
        <v>654.6</v>
      </c>
      <c r="Y25" s="66">
        <v>649.35</v>
      </c>
      <c r="Z25" s="67"/>
      <c r="AA25" s="68">
        <f>SUM(B25:Z25)</f>
        <v>15428.099999999999</v>
      </c>
    </row>
    <row r="26" spans="1:27" ht="24.95" customHeight="1" x14ac:dyDescent="0.2">
      <c r="A26" s="69" t="s">
        <v>20</v>
      </c>
      <c r="B26" s="70">
        <v>3997.6889999999999</v>
      </c>
      <c r="C26" s="71">
        <v>3701.6260000000002</v>
      </c>
      <c r="D26" s="71">
        <v>3545.069</v>
      </c>
      <c r="E26" s="71">
        <v>3457.7840000000001</v>
      </c>
      <c r="F26" s="71">
        <v>3410.8530000000001</v>
      </c>
      <c r="G26" s="71">
        <v>3445.5059999999999</v>
      </c>
      <c r="H26" s="71">
        <v>3540.42</v>
      </c>
      <c r="I26" s="71">
        <v>3952.4160000000002</v>
      </c>
      <c r="J26" s="71">
        <v>4538.1750000000002</v>
      </c>
      <c r="K26" s="71">
        <v>4968.4189999999999</v>
      </c>
      <c r="L26" s="71">
        <v>5207.5429999999997</v>
      </c>
      <c r="M26" s="71">
        <v>5280.9129999999996</v>
      </c>
      <c r="N26" s="71">
        <v>5188.9669999999996</v>
      </c>
      <c r="O26" s="71">
        <v>5429.0469999999996</v>
      </c>
      <c r="P26" s="71">
        <v>5205.4369999999999</v>
      </c>
      <c r="Q26" s="71">
        <v>5073.0020000000004</v>
      </c>
      <c r="R26" s="71">
        <v>4632.2860000000001</v>
      </c>
      <c r="S26" s="71">
        <v>5046.9269999999997</v>
      </c>
      <c r="T26" s="71">
        <v>4988.9440000000004</v>
      </c>
      <c r="U26" s="71">
        <v>4957.5709999999999</v>
      </c>
      <c r="V26" s="71">
        <v>5019.7129999999997</v>
      </c>
      <c r="W26" s="71">
        <v>4984.6940000000004</v>
      </c>
      <c r="X26" s="71">
        <v>4636.1989999999996</v>
      </c>
      <c r="Y26" s="71">
        <v>4304.6490000000003</v>
      </c>
      <c r="Z26" s="72"/>
      <c r="AA26" s="73">
        <f>SUM(B26:Z26)</f>
        <v>108513.849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4637.8890000000001</v>
      </c>
      <c r="C28" s="57">
        <f t="shared" si="2"/>
        <v>4337.1760000000004</v>
      </c>
      <c r="D28" s="57">
        <f t="shared" si="2"/>
        <v>4177.7690000000002</v>
      </c>
      <c r="E28" s="57">
        <f t="shared" si="2"/>
        <v>4088.5340000000001</v>
      </c>
      <c r="F28" s="57">
        <f t="shared" si="2"/>
        <v>4040.5529999999999</v>
      </c>
      <c r="G28" s="57">
        <f t="shared" si="2"/>
        <v>4075.8059999999996</v>
      </c>
      <c r="H28" s="57">
        <f t="shared" si="2"/>
        <v>4172.67</v>
      </c>
      <c r="I28" s="57">
        <f t="shared" si="2"/>
        <v>4588.2660000000005</v>
      </c>
      <c r="J28" s="57">
        <f t="shared" si="2"/>
        <v>5177.1750000000002</v>
      </c>
      <c r="K28" s="57">
        <f t="shared" si="2"/>
        <v>5608.6189999999997</v>
      </c>
      <c r="L28" s="57">
        <f t="shared" si="2"/>
        <v>5846.8429999999998</v>
      </c>
      <c r="M28" s="57">
        <f t="shared" si="2"/>
        <v>5919.9129999999996</v>
      </c>
      <c r="N28" s="57">
        <f t="shared" si="2"/>
        <v>5829.4669999999996</v>
      </c>
      <c r="O28" s="57">
        <f t="shared" si="2"/>
        <v>6070.7469999999994</v>
      </c>
      <c r="P28" s="57">
        <f t="shared" si="2"/>
        <v>5846.2370000000001</v>
      </c>
      <c r="Q28" s="57">
        <f t="shared" si="2"/>
        <v>5713.5020000000004</v>
      </c>
      <c r="R28" s="57">
        <f t="shared" si="2"/>
        <v>5275.0360000000001</v>
      </c>
      <c r="S28" s="57">
        <f t="shared" si="2"/>
        <v>5696.1269999999995</v>
      </c>
      <c r="T28" s="57">
        <f t="shared" si="2"/>
        <v>5645.3440000000001</v>
      </c>
      <c r="U28" s="57">
        <f t="shared" si="2"/>
        <v>5617.8710000000001</v>
      </c>
      <c r="V28" s="57">
        <f t="shared" si="2"/>
        <v>5683.0129999999999</v>
      </c>
      <c r="W28" s="57">
        <f t="shared" si="2"/>
        <v>5648.5940000000001</v>
      </c>
      <c r="X28" s="57">
        <f t="shared" si="2"/>
        <v>5290.799</v>
      </c>
      <c r="Y28" s="57">
        <f t="shared" si="2"/>
        <v>4953.9990000000007</v>
      </c>
      <c r="Z28" s="58">
        <f t="shared" si="2"/>
        <v>0</v>
      </c>
      <c r="AA28" s="59">
        <f t="shared" si="2"/>
        <v>123941.94899999999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76.174000000000007</v>
      </c>
      <c r="J31" s="89">
        <v>115</v>
      </c>
      <c r="K31" s="89">
        <v>51.067</v>
      </c>
      <c r="L31" s="89">
        <v>67.942999999999998</v>
      </c>
      <c r="M31" s="89"/>
      <c r="N31" s="89">
        <v>40</v>
      </c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350.18400000000003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>
        <v>10</v>
      </c>
      <c r="J32" s="93"/>
      <c r="K32" s="93">
        <v>10</v>
      </c>
      <c r="L32" s="93">
        <v>1</v>
      </c>
      <c r="M32" s="93"/>
      <c r="N32" s="93"/>
      <c r="O32" s="93"/>
      <c r="P32" s="93">
        <v>4</v>
      </c>
      <c r="Q32" s="93">
        <v>4</v>
      </c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29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>
        <v>75</v>
      </c>
      <c r="K35" s="93">
        <v>35</v>
      </c>
      <c r="L35" s="93">
        <v>75</v>
      </c>
      <c r="M35" s="93"/>
      <c r="N35" s="93"/>
      <c r="O35" s="93"/>
      <c r="P35" s="93"/>
      <c r="Q35" s="93">
        <v>40</v>
      </c>
      <c r="R35" s="93">
        <v>71</v>
      </c>
      <c r="S35" s="93">
        <v>40</v>
      </c>
      <c r="T35" s="93">
        <v>12.853</v>
      </c>
      <c r="U35" s="93">
        <v>25</v>
      </c>
      <c r="V35" s="93"/>
      <c r="W35" s="93"/>
      <c r="X35" s="93"/>
      <c r="Y35" s="93"/>
      <c r="Z35" s="94"/>
      <c r="AA35" s="73">
        <f t="shared" si="3"/>
        <v>373.85300000000001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86.174000000000007</v>
      </c>
      <c r="J36" s="82">
        <f t="shared" si="4"/>
        <v>190</v>
      </c>
      <c r="K36" s="82">
        <f t="shared" si="4"/>
        <v>96.067000000000007</v>
      </c>
      <c r="L36" s="82">
        <f t="shared" si="4"/>
        <v>143.94299999999998</v>
      </c>
      <c r="M36" s="82">
        <f t="shared" si="4"/>
        <v>0</v>
      </c>
      <c r="N36" s="82">
        <f t="shared" si="4"/>
        <v>40</v>
      </c>
      <c r="O36" s="82">
        <f t="shared" si="4"/>
        <v>0</v>
      </c>
      <c r="P36" s="82">
        <f t="shared" si="4"/>
        <v>4</v>
      </c>
      <c r="Q36" s="82">
        <f t="shared" si="4"/>
        <v>44</v>
      </c>
      <c r="R36" s="82">
        <f t="shared" si="4"/>
        <v>71</v>
      </c>
      <c r="S36" s="82">
        <f t="shared" si="4"/>
        <v>40</v>
      </c>
      <c r="T36" s="82">
        <f t="shared" si="4"/>
        <v>12.853</v>
      </c>
      <c r="U36" s="82">
        <f t="shared" si="4"/>
        <v>25</v>
      </c>
      <c r="V36" s="82">
        <f t="shared" si="4"/>
        <v>0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753.03699999999992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4637.8889999999992</v>
      </c>
      <c r="C39" s="82">
        <f t="shared" ref="C39:Z39" si="6">SUM(C10:C13)+C22+C36</f>
        <v>4337.1760000000004</v>
      </c>
      <c r="D39" s="82">
        <f t="shared" si="6"/>
        <v>4177.7689999999993</v>
      </c>
      <c r="E39" s="82">
        <f t="shared" si="6"/>
        <v>4088.5339999999997</v>
      </c>
      <c r="F39" s="82">
        <f t="shared" si="6"/>
        <v>4040.5529999999999</v>
      </c>
      <c r="G39" s="82">
        <f t="shared" si="6"/>
        <v>4075.8059999999996</v>
      </c>
      <c r="H39" s="82">
        <f t="shared" si="6"/>
        <v>4172.67</v>
      </c>
      <c r="I39" s="82">
        <f t="shared" si="6"/>
        <v>4588.2660000000005</v>
      </c>
      <c r="J39" s="82">
        <f t="shared" si="6"/>
        <v>5177.1750000000002</v>
      </c>
      <c r="K39" s="82">
        <f t="shared" si="6"/>
        <v>5608.6189999999997</v>
      </c>
      <c r="L39" s="82">
        <f t="shared" si="6"/>
        <v>5846.8430000000008</v>
      </c>
      <c r="M39" s="82">
        <f t="shared" si="6"/>
        <v>5919.9130000000005</v>
      </c>
      <c r="N39" s="82">
        <f t="shared" si="6"/>
        <v>5829.4669999999996</v>
      </c>
      <c r="O39" s="82">
        <f t="shared" si="6"/>
        <v>6070.7470000000003</v>
      </c>
      <c r="P39" s="82">
        <f t="shared" si="6"/>
        <v>5846.2370000000001</v>
      </c>
      <c r="Q39" s="82">
        <f t="shared" si="6"/>
        <v>5713.5020000000004</v>
      </c>
      <c r="R39" s="82">
        <f t="shared" si="6"/>
        <v>5275.0360000000001</v>
      </c>
      <c r="S39" s="82">
        <f t="shared" si="6"/>
        <v>5696.1269999999995</v>
      </c>
      <c r="T39" s="82">
        <f t="shared" si="6"/>
        <v>5645.3440000000001</v>
      </c>
      <c r="U39" s="82">
        <f t="shared" si="6"/>
        <v>5617.8710000000001</v>
      </c>
      <c r="V39" s="82">
        <f t="shared" si="6"/>
        <v>5683.0130000000008</v>
      </c>
      <c r="W39" s="82">
        <f t="shared" si="6"/>
        <v>5648.5940000000001</v>
      </c>
      <c r="X39" s="82">
        <f t="shared" si="6"/>
        <v>5290.7990000000009</v>
      </c>
      <c r="Y39" s="82">
        <f t="shared" si="6"/>
        <v>4953.9990000000007</v>
      </c>
      <c r="Z39" s="83">
        <f t="shared" si="6"/>
        <v>0</v>
      </c>
      <c r="AA39" s="95">
        <f>SUM(B39:Z39)</f>
        <v>123941.94899999998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2020-09-06T01:52:05Z</dcterms:created>
  <dcterms:modified xsi:type="dcterms:W3CDTF">2020-09-06T01:52:06Z</dcterms:modified>
</cp:coreProperties>
</file>