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[1]SPOT_Orders_OverView_01!$A$38:$A$54</definedName>
    <definedName name="MKT_OVW_PARTICIPANTS_S">[1]SPOT_Orders_OverView_01!$A$5:$A$34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9" i="5" l="1"/>
  <c r="K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V39" i="5" s="1"/>
  <c r="U36" i="5"/>
  <c r="T36" i="5"/>
  <c r="S36" i="5"/>
  <c r="R36" i="5"/>
  <c r="Q36" i="5"/>
  <c r="P36" i="5"/>
  <c r="O36" i="5"/>
  <c r="N36" i="5"/>
  <c r="N39" i="5" s="1"/>
  <c r="M36" i="5"/>
  <c r="L36" i="5"/>
  <c r="K36" i="5"/>
  <c r="J36" i="5"/>
  <c r="I36" i="5"/>
  <c r="H36" i="5"/>
  <c r="G36" i="5"/>
  <c r="F36" i="5"/>
  <c r="F39" i="5" s="1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R22" i="5"/>
  <c r="R39" i="5" s="1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J22" i="5"/>
  <c r="J39" i="5" s="1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V39" i="4"/>
  <c r="R39" i="4"/>
  <c r="N39" i="4"/>
  <c r="J39" i="4"/>
  <c r="F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U14" i="4"/>
  <c r="U39" i="4" s="1"/>
  <c r="T14" i="4"/>
  <c r="T39" i="4" s="1"/>
  <c r="S14" i="4"/>
  <c r="S39" i="4" s="1"/>
  <c r="R14" i="4"/>
  <c r="Q14" i="4"/>
  <c r="Q39" i="4" s="1"/>
  <c r="P14" i="4"/>
  <c r="P39" i="4" s="1"/>
  <c r="O14" i="4"/>
  <c r="O39" i="4" s="1"/>
  <c r="N14" i="4"/>
  <c r="M14" i="4"/>
  <c r="M39" i="4" s="1"/>
  <c r="L14" i="4"/>
  <c r="L39" i="4" s="1"/>
  <c r="K14" i="4"/>
  <c r="K39" i="4" s="1"/>
  <c r="J14" i="4"/>
  <c r="I14" i="4"/>
  <c r="I39" i="4" s="1"/>
  <c r="H14" i="4"/>
  <c r="H39" i="4" s="1"/>
  <c r="G14" i="4"/>
  <c r="G39" i="4" s="1"/>
  <c r="F14" i="4"/>
  <c r="E14" i="4"/>
  <c r="E39" i="4" s="1"/>
  <c r="D14" i="4"/>
  <c r="D39" i="4" s="1"/>
  <c r="C14" i="4"/>
  <c r="C39" i="4" s="1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<sst xmlns="http://schemas.openxmlformats.org/spreadsheetml/2006/main" count="74" uniqueCount="41">
  <si>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06/09/2020 04:49:46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</si>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</sst>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37-433E-A4E4-58BC246056CD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1889.627</c:v>
                </c:pt>
                <c:pt idx="1">
                  <c:v>1681.9</c:v>
                </c:pt>
                <c:pt idx="2">
                  <c:v>1624.9</c:v>
                </c:pt>
                <c:pt idx="3">
                  <c:v>1624.9</c:v>
                </c:pt>
                <c:pt idx="4">
                  <c:v>1624.9</c:v>
                </c:pt>
                <c:pt idx="5">
                  <c:v>1665.9</c:v>
                </c:pt>
                <c:pt idx="6">
                  <c:v>1854.9</c:v>
                </c:pt>
                <c:pt idx="7">
                  <c:v>1918.0909999999999</c:v>
                </c:pt>
                <c:pt idx="8">
                  <c:v>2050.527</c:v>
                </c:pt>
                <c:pt idx="9">
                  <c:v>2272.3820000000001</c:v>
                </c:pt>
                <c:pt idx="10">
                  <c:v>2175.9</c:v>
                </c:pt>
                <c:pt idx="11">
                  <c:v>2216.058</c:v>
                </c:pt>
                <c:pt idx="12">
                  <c:v>2420.9840000000004</c:v>
                </c:pt>
                <c:pt idx="13">
                  <c:v>2659.9</c:v>
                </c:pt>
                <c:pt idx="14">
                  <c:v>2650.674</c:v>
                </c:pt>
                <c:pt idx="15">
                  <c:v>2686.5370000000003</c:v>
                </c:pt>
                <c:pt idx="16">
                  <c:v>2336.6930000000002</c:v>
                </c:pt>
                <c:pt idx="17">
                  <c:v>2870.9</c:v>
                </c:pt>
                <c:pt idx="18">
                  <c:v>2722.3609999999999</c:v>
                </c:pt>
                <c:pt idx="19">
                  <c:v>2550.23</c:v>
                </c:pt>
                <c:pt idx="20">
                  <c:v>2641.9</c:v>
                </c:pt>
                <c:pt idx="21">
                  <c:v>2975.3040000000001</c:v>
                </c:pt>
                <c:pt idx="22">
                  <c:v>3106.5419999999999</c:v>
                </c:pt>
                <c:pt idx="23">
                  <c:v>3048.0239999999999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37-433E-A4E4-58BC246056CD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818</c:v>
                </c:pt>
                <c:pt idx="1">
                  <c:v>800</c:v>
                </c:pt>
                <c:pt idx="2">
                  <c:v>716</c:v>
                </c:pt>
                <c:pt idx="3">
                  <c:v>652</c:v>
                </c:pt>
                <c:pt idx="4">
                  <c:v>669</c:v>
                </c:pt>
                <c:pt idx="5">
                  <c:v>666</c:v>
                </c:pt>
                <c:pt idx="6">
                  <c:v>662</c:v>
                </c:pt>
                <c:pt idx="7">
                  <c:v>474</c:v>
                </c:pt>
                <c:pt idx="8">
                  <c:v>431</c:v>
                </c:pt>
                <c:pt idx="9">
                  <c:v>424</c:v>
                </c:pt>
                <c:pt idx="10">
                  <c:v>522.20399999999995</c:v>
                </c:pt>
                <c:pt idx="11">
                  <c:v>660</c:v>
                </c:pt>
                <c:pt idx="12">
                  <c:v>620</c:v>
                </c:pt>
                <c:pt idx="13">
                  <c:v>722.71900000000005</c:v>
                </c:pt>
                <c:pt idx="14">
                  <c:v>669</c:v>
                </c:pt>
                <c:pt idx="15">
                  <c:v>658</c:v>
                </c:pt>
                <c:pt idx="16">
                  <c:v>534</c:v>
                </c:pt>
                <c:pt idx="17">
                  <c:v>660.79700000000003</c:v>
                </c:pt>
                <c:pt idx="18">
                  <c:v>614</c:v>
                </c:pt>
                <c:pt idx="19">
                  <c:v>469</c:v>
                </c:pt>
                <c:pt idx="20">
                  <c:v>539</c:v>
                </c:pt>
                <c:pt idx="21">
                  <c:v>837</c:v>
                </c:pt>
                <c:pt idx="22">
                  <c:v>826</c:v>
                </c:pt>
                <c:pt idx="23">
                  <c:v>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37-433E-A4E4-58BC246056CD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1133.0100000000002</c:v>
                </c:pt>
                <c:pt idx="1">
                  <c:v>1191.8440000000003</c:v>
                </c:pt>
                <c:pt idx="2">
                  <c:v>1242.0819999999999</c:v>
                </c:pt>
                <c:pt idx="3">
                  <c:v>1274.2440000000001</c:v>
                </c:pt>
                <c:pt idx="4">
                  <c:v>1299.3319999999999</c:v>
                </c:pt>
                <c:pt idx="5">
                  <c:v>1310.25</c:v>
                </c:pt>
                <c:pt idx="6">
                  <c:v>1344.7840000000001</c:v>
                </c:pt>
                <c:pt idx="7">
                  <c:v>1587.0149999999999</c:v>
                </c:pt>
                <c:pt idx="8">
                  <c:v>1948.4110000000003</c:v>
                </c:pt>
                <c:pt idx="9">
                  <c:v>2231.9090000000001</c:v>
                </c:pt>
                <c:pt idx="10">
                  <c:v>2386.6930000000002</c:v>
                </c:pt>
                <c:pt idx="11">
                  <c:v>2445.4089999999997</c:v>
                </c:pt>
                <c:pt idx="12">
                  <c:v>2480.6819999999998</c:v>
                </c:pt>
                <c:pt idx="13">
                  <c:v>2453.0640000000003</c:v>
                </c:pt>
                <c:pt idx="14">
                  <c:v>2326.0730000000003</c:v>
                </c:pt>
                <c:pt idx="15">
                  <c:v>2094.5030000000002</c:v>
                </c:pt>
                <c:pt idx="16">
                  <c:v>1714.425</c:v>
                </c:pt>
                <c:pt idx="17">
                  <c:v>1240.846</c:v>
                </c:pt>
                <c:pt idx="18">
                  <c:v>833.69399999999996</c:v>
                </c:pt>
                <c:pt idx="19">
                  <c:v>660.5809999999999</c:v>
                </c:pt>
                <c:pt idx="20">
                  <c:v>610.26099999999997</c:v>
                </c:pt>
                <c:pt idx="21">
                  <c:v>571.101</c:v>
                </c:pt>
                <c:pt idx="22">
                  <c:v>535.31200000000001</c:v>
                </c:pt>
                <c:pt idx="23">
                  <c:v>516.06399999999996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37-433E-A4E4-58BC246056CD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</c:v>
                </c:pt>
                <c:pt idx="1">
                  <c:v>171</c:v>
                </c:pt>
                <c:pt idx="2">
                  <c:v>76</c:v>
                </c:pt>
                <c:pt idx="3">
                  <c:v>76</c:v>
                </c:pt>
                <c:pt idx="4">
                  <c:v>76</c:v>
                </c:pt>
                <c:pt idx="5">
                  <c:v>114</c:v>
                </c:pt>
                <c:pt idx="6">
                  <c:v>114</c:v>
                </c:pt>
                <c:pt idx="7">
                  <c:v>259</c:v>
                </c:pt>
                <c:pt idx="8">
                  <c:v>259</c:v>
                </c:pt>
                <c:pt idx="9">
                  <c:v>259</c:v>
                </c:pt>
                <c:pt idx="10">
                  <c:v>224</c:v>
                </c:pt>
                <c:pt idx="11">
                  <c:v>150</c:v>
                </c:pt>
                <c:pt idx="12">
                  <c:v>126</c:v>
                </c:pt>
                <c:pt idx="13">
                  <c:v>116</c:v>
                </c:pt>
                <c:pt idx="14">
                  <c:v>76</c:v>
                </c:pt>
                <c:pt idx="15">
                  <c:v>96</c:v>
                </c:pt>
                <c:pt idx="16">
                  <c:v>466</c:v>
                </c:pt>
                <c:pt idx="17">
                  <c:v>491</c:v>
                </c:pt>
                <c:pt idx="18">
                  <c:v>1114</c:v>
                </c:pt>
                <c:pt idx="19">
                  <c:v>1748</c:v>
                </c:pt>
                <c:pt idx="20">
                  <c:v>1648</c:v>
                </c:pt>
                <c:pt idx="21">
                  <c:v>791</c:v>
                </c:pt>
                <c:pt idx="22">
                  <c:v>396</c:v>
                </c:pt>
                <c:pt idx="23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37-433E-A4E4-58BC24605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4402.6369999999997</c:v>
                </c:pt>
                <c:pt idx="1">
                  <c:v>4190.7439999999997</c:v>
                </c:pt>
                <c:pt idx="2">
                  <c:v>4004.982</c:v>
                </c:pt>
                <c:pt idx="3">
                  <c:v>3973.1439999999998</c:v>
                </c:pt>
                <c:pt idx="4">
                  <c:v>4015.232</c:v>
                </c:pt>
                <c:pt idx="5">
                  <c:v>4102.1499999999996</c:v>
                </c:pt>
                <c:pt idx="6">
                  <c:v>4321.6840000000002</c:v>
                </c:pt>
                <c:pt idx="7">
                  <c:v>4584.1059999999998</c:v>
                </c:pt>
                <c:pt idx="8">
                  <c:v>5034.9380000000001</c:v>
                </c:pt>
                <c:pt idx="9">
                  <c:v>5533.2910000000002</c:v>
                </c:pt>
                <c:pt idx="10">
                  <c:v>5654.7969999999996</c:v>
                </c:pt>
                <c:pt idx="11">
                  <c:v>5817.4669999999996</c:v>
                </c:pt>
                <c:pt idx="12">
                  <c:v>5993.6660000000002</c:v>
                </c:pt>
                <c:pt idx="13">
                  <c:v>6297.683</c:v>
                </c:pt>
                <c:pt idx="14">
                  <c:v>6067.7470000000003</c:v>
                </c:pt>
                <c:pt idx="15">
                  <c:v>5881.04</c:v>
                </c:pt>
                <c:pt idx="16">
                  <c:v>5397.1180000000004</c:v>
                </c:pt>
                <c:pt idx="17">
                  <c:v>5609.5429999999997</c:v>
                </c:pt>
                <c:pt idx="18">
                  <c:v>5630.0550000000003</c:v>
                </c:pt>
                <c:pt idx="19">
                  <c:v>5773.8109999999997</c:v>
                </c:pt>
                <c:pt idx="20">
                  <c:v>5785.1610000000001</c:v>
                </c:pt>
                <c:pt idx="21">
                  <c:v>5520.4049999999997</c:v>
                </c:pt>
                <c:pt idx="22">
                  <c:v>5209.8540000000003</c:v>
                </c:pt>
                <c:pt idx="23">
                  <c:v>4929.0879999999997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637-433E-A4E4-58BC24605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</c:v>
                </c:pt>
                <c:pt idx="1">
                  <c:v>34</c:v>
                </c:pt>
                <c:pt idx="2">
                  <c:v>29.29</c:v>
                </c:pt>
                <c:pt idx="3">
                  <c:v>23.98</c:v>
                </c:pt>
                <c:pt idx="4">
                  <c:v>22.29</c:v>
                </c:pt>
                <c:pt idx="5">
                  <c:v>20.59</c:v>
                </c:pt>
                <c:pt idx="6">
                  <c:v>22.47</c:v>
                </c:pt>
                <c:pt idx="7">
                  <c:v>32.29</c:v>
                </c:pt>
                <c:pt idx="8">
                  <c:v>35.94</c:v>
                </c:pt>
                <c:pt idx="9">
                  <c:v>35.94</c:v>
                </c:pt>
                <c:pt idx="10">
                  <c:v>36.76</c:v>
                </c:pt>
                <c:pt idx="11">
                  <c:v>36.9</c:v>
                </c:pt>
                <c:pt idx="12">
                  <c:v>36.909999999999997</c:v>
                </c:pt>
                <c:pt idx="13">
                  <c:v>39.950000000000003</c:v>
                </c:pt>
                <c:pt idx="14">
                  <c:v>37.270000000000003</c:v>
                </c:pt>
                <c:pt idx="15">
                  <c:v>38.29</c:v>
                </c:pt>
                <c:pt idx="16">
                  <c:v>36.869999999999997</c:v>
                </c:pt>
                <c:pt idx="17">
                  <c:v>41.87</c:v>
                </c:pt>
                <c:pt idx="18">
                  <c:v>39.29</c:v>
                </c:pt>
                <c:pt idx="19">
                  <c:v>36.9</c:v>
                </c:pt>
                <c:pt idx="20">
                  <c:v>37.909999999999997</c:v>
                </c:pt>
                <c:pt idx="21">
                  <c:v>47.59</c:v>
                </c:pt>
                <c:pt idx="22">
                  <c:v>47.59</c:v>
                </c:pt>
                <c:pt idx="23">
                  <c:v>47.59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637-433E-A4E4-58BC24605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44060</v>
          </cell>
        </row>
        <row r="4">
          <cell r="C4" t="str">
            <v>DAM</v>
          </cell>
        </row>
        <row r="18">
          <cell r="C18">
            <v>8304</v>
          </cell>
        </row>
        <row r="19">
          <cell r="C19">
            <v>55270.034000000036</v>
          </cell>
        </row>
        <row r="20">
          <cell r="C20">
            <v>9278</v>
          </cell>
        </row>
        <row r="21">
          <cell r="C21">
            <v>15446.720000000001</v>
          </cell>
        </row>
        <row r="22">
          <cell r="C22">
            <v>35431.589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22033.241000000002</v>
          </cell>
        </row>
        <row r="31">
          <cell r="C31">
            <v>22349.101999999999</v>
          </cell>
        </row>
        <row r="32">
          <cell r="C32">
            <v>74857.684999999998</v>
          </cell>
        </row>
        <row r="33">
          <cell r="C33">
            <v>0</v>
          </cell>
        </row>
        <row r="34">
          <cell r="C34">
            <v>2545.2649999999999</v>
          </cell>
        </row>
        <row r="35">
          <cell r="C35">
            <v>1945.0500000000002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36</v>
          </cell>
          <cell r="C7">
            <v>34</v>
          </cell>
          <cell r="D7">
            <v>29.29</v>
          </cell>
          <cell r="E7">
            <v>23.98</v>
          </cell>
          <cell r="F7">
            <v>22.29</v>
          </cell>
          <cell r="G7">
            <v>20.59</v>
          </cell>
          <cell r="H7">
            <v>22.47</v>
          </cell>
          <cell r="I7">
            <v>32.29</v>
          </cell>
          <cell r="J7">
            <v>35.94</v>
          </cell>
          <cell r="K7">
            <v>35.94</v>
          </cell>
          <cell r="L7">
            <v>36.76</v>
          </cell>
          <cell r="M7">
            <v>36.9</v>
          </cell>
          <cell r="N7">
            <v>36.909999999999997</v>
          </cell>
          <cell r="O7">
            <v>39.950000000000003</v>
          </cell>
          <cell r="P7">
            <v>37.270000000000003</v>
          </cell>
          <cell r="Q7">
            <v>38.29</v>
          </cell>
          <cell r="R7">
            <v>36.869999999999997</v>
          </cell>
          <cell r="S7">
            <v>41.87</v>
          </cell>
          <cell r="T7">
            <v>39.29</v>
          </cell>
          <cell r="U7">
            <v>36.9</v>
          </cell>
          <cell r="V7">
            <v>37.909999999999997</v>
          </cell>
          <cell r="W7">
            <v>47.59</v>
          </cell>
          <cell r="X7">
            <v>47.59</v>
          </cell>
          <cell r="Y7">
            <v>47.59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192.65799999999999</v>
          </cell>
          <cell r="N25">
            <v>390</v>
          </cell>
          <cell r="O25">
            <v>390</v>
          </cell>
          <cell r="P25">
            <v>390</v>
          </cell>
          <cell r="Q25">
            <v>390</v>
          </cell>
          <cell r="R25">
            <v>182</v>
          </cell>
          <cell r="S25">
            <v>390</v>
          </cell>
          <cell r="T25">
            <v>395</v>
          </cell>
          <cell r="U25">
            <v>379.83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110</v>
          </cell>
          <cell r="X26">
            <v>110</v>
          </cell>
          <cell r="Y26">
            <v>110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278.28399999999999</v>
          </cell>
          <cell r="O27">
            <v>344</v>
          </cell>
          <cell r="P27">
            <v>344</v>
          </cell>
          <cell r="Q27">
            <v>344</v>
          </cell>
          <cell r="R27">
            <v>220</v>
          </cell>
          <cell r="S27">
            <v>347</v>
          </cell>
          <cell r="T27">
            <v>349</v>
          </cell>
          <cell r="U27">
            <v>220</v>
          </cell>
          <cell r="V27">
            <v>352</v>
          </cell>
          <cell r="W27">
            <v>353</v>
          </cell>
          <cell r="X27">
            <v>354</v>
          </cell>
          <cell r="Y27">
            <v>354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157.404</v>
          </cell>
          <cell r="X28">
            <v>276.642</v>
          </cell>
          <cell r="Y28">
            <v>216.124</v>
          </cell>
        </row>
        <row r="33">
          <cell r="B33">
            <v>350</v>
          </cell>
          <cell r="C33">
            <v>193</v>
          </cell>
          <cell r="D33">
            <v>193</v>
          </cell>
          <cell r="E33">
            <v>193</v>
          </cell>
          <cell r="F33">
            <v>193</v>
          </cell>
          <cell r="G33">
            <v>193</v>
          </cell>
          <cell r="H33">
            <v>193</v>
          </cell>
          <cell r="I33">
            <v>193</v>
          </cell>
          <cell r="J33">
            <v>308.62700000000001</v>
          </cell>
          <cell r="K33">
            <v>339.98200000000003</v>
          </cell>
          <cell r="L33">
            <v>350</v>
          </cell>
          <cell r="M33">
            <v>380</v>
          </cell>
          <cell r="N33">
            <v>380</v>
          </cell>
          <cell r="O33">
            <v>380</v>
          </cell>
          <cell r="P33">
            <v>380</v>
          </cell>
          <cell r="Q33">
            <v>380</v>
          </cell>
          <cell r="R33">
            <v>378.79300000000001</v>
          </cell>
          <cell r="S33">
            <v>380</v>
          </cell>
          <cell r="T33">
            <v>380</v>
          </cell>
          <cell r="U33">
            <v>380</v>
          </cell>
          <cell r="V33">
            <v>380</v>
          </cell>
          <cell r="W33">
            <v>380</v>
          </cell>
          <cell r="X33">
            <v>380</v>
          </cell>
          <cell r="Y33">
            <v>380</v>
          </cell>
        </row>
        <row r="34">
          <cell r="B34">
            <v>233.727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220</v>
          </cell>
          <cell r="H34">
            <v>220</v>
          </cell>
          <cell r="I34">
            <v>220</v>
          </cell>
          <cell r="J34">
            <v>220</v>
          </cell>
          <cell r="K34">
            <v>220</v>
          </cell>
          <cell r="L34">
            <v>283</v>
          </cell>
          <cell r="M34">
            <v>282.5</v>
          </cell>
          <cell r="N34">
            <v>282.5</v>
          </cell>
          <cell r="O34">
            <v>282</v>
          </cell>
          <cell r="P34">
            <v>281.5</v>
          </cell>
          <cell r="Q34">
            <v>281.5</v>
          </cell>
          <cell r="R34">
            <v>282</v>
          </cell>
          <cell r="S34">
            <v>344</v>
          </cell>
          <cell r="T34">
            <v>282.5</v>
          </cell>
          <cell r="U34">
            <v>283</v>
          </cell>
          <cell r="V34">
            <v>283</v>
          </cell>
          <cell r="W34">
            <v>357</v>
          </cell>
          <cell r="X34">
            <v>361</v>
          </cell>
          <cell r="Y34">
            <v>361</v>
          </cell>
        </row>
        <row r="35">
          <cell r="G35">
            <v>41</v>
          </cell>
          <cell r="H35">
            <v>230</v>
          </cell>
          <cell r="I35">
            <v>230</v>
          </cell>
          <cell r="J35">
            <v>280</v>
          </cell>
          <cell r="K35">
            <v>277.5</v>
          </cell>
          <cell r="L35">
            <v>275</v>
          </cell>
          <cell r="M35">
            <v>275</v>
          </cell>
          <cell r="N35">
            <v>272.5</v>
          </cell>
          <cell r="O35">
            <v>271</v>
          </cell>
          <cell r="P35">
            <v>270</v>
          </cell>
          <cell r="Q35">
            <v>270</v>
          </cell>
          <cell r="R35">
            <v>270</v>
          </cell>
          <cell r="S35">
            <v>315</v>
          </cell>
          <cell r="T35">
            <v>275</v>
          </cell>
          <cell r="U35">
            <v>277.5</v>
          </cell>
          <cell r="V35">
            <v>280</v>
          </cell>
          <cell r="W35">
            <v>330</v>
          </cell>
          <cell r="X35">
            <v>335</v>
          </cell>
          <cell r="Y35">
            <v>335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268</v>
          </cell>
          <cell r="C37">
            <v>249</v>
          </cell>
          <cell r="D37">
            <v>220</v>
          </cell>
          <cell r="E37">
            <v>220</v>
          </cell>
          <cell r="F37">
            <v>220</v>
          </cell>
          <cell r="G37">
            <v>220</v>
          </cell>
          <cell r="H37">
            <v>220</v>
          </cell>
          <cell r="I37">
            <v>275</v>
          </cell>
          <cell r="J37">
            <v>236</v>
          </cell>
          <cell r="K37">
            <v>330</v>
          </cell>
          <cell r="L37">
            <v>249</v>
          </cell>
          <cell r="M37">
            <v>249</v>
          </cell>
          <cell r="N37">
            <v>224.9</v>
          </cell>
          <cell r="O37">
            <v>285</v>
          </cell>
          <cell r="P37">
            <v>309.274</v>
          </cell>
          <cell r="Q37">
            <v>330</v>
          </cell>
          <cell r="R37">
            <v>321</v>
          </cell>
          <cell r="S37">
            <v>379</v>
          </cell>
          <cell r="T37">
            <v>315</v>
          </cell>
          <cell r="U37">
            <v>321</v>
          </cell>
          <cell r="V37">
            <v>300</v>
          </cell>
          <cell r="W37">
            <v>387</v>
          </cell>
          <cell r="X37">
            <v>388</v>
          </cell>
          <cell r="Y37">
            <v>389</v>
          </cell>
        </row>
        <row r="38">
          <cell r="B38">
            <v>268</v>
          </cell>
          <cell r="C38">
            <v>250</v>
          </cell>
          <cell r="D38">
            <v>222</v>
          </cell>
          <cell r="E38">
            <v>222</v>
          </cell>
          <cell r="F38">
            <v>222</v>
          </cell>
          <cell r="G38">
            <v>222</v>
          </cell>
          <cell r="H38">
            <v>222</v>
          </cell>
          <cell r="I38">
            <v>230.191</v>
          </cell>
          <cell r="J38">
            <v>236</v>
          </cell>
          <cell r="K38">
            <v>335</v>
          </cell>
          <cell r="L38">
            <v>249</v>
          </cell>
          <cell r="M38">
            <v>249</v>
          </cell>
          <cell r="N38">
            <v>224.9</v>
          </cell>
          <cell r="O38">
            <v>340</v>
          </cell>
          <cell r="P38">
            <v>308</v>
          </cell>
          <cell r="Q38">
            <v>323.137</v>
          </cell>
          <cell r="R38">
            <v>315</v>
          </cell>
          <cell r="S38">
            <v>348</v>
          </cell>
          <cell r="T38">
            <v>357.96100000000001</v>
          </cell>
          <cell r="U38">
            <v>321</v>
          </cell>
          <cell r="V38">
            <v>284</v>
          </cell>
          <cell r="W38">
            <v>373</v>
          </cell>
          <cell r="X38">
            <v>374</v>
          </cell>
          <cell r="Y38">
            <v>375</v>
          </cell>
        </row>
        <row r="42">
          <cell r="B42">
            <v>95</v>
          </cell>
          <cell r="C42">
            <v>95</v>
          </cell>
          <cell r="R42">
            <v>190</v>
          </cell>
          <cell r="S42">
            <v>190</v>
          </cell>
          <cell r="T42">
            <v>190</v>
          </cell>
          <cell r="U42">
            <v>380</v>
          </cell>
          <cell r="V42">
            <v>380</v>
          </cell>
          <cell r="W42">
            <v>235</v>
          </cell>
          <cell r="Y42">
            <v>95</v>
          </cell>
        </row>
        <row r="43">
          <cell r="Q43">
            <v>20</v>
          </cell>
          <cell r="R43">
            <v>80</v>
          </cell>
          <cell r="S43">
            <v>80</v>
          </cell>
          <cell r="T43">
            <v>320</v>
          </cell>
          <cell r="U43">
            <v>320</v>
          </cell>
          <cell r="V43">
            <v>160</v>
          </cell>
          <cell r="W43">
            <v>160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27</v>
          </cell>
          <cell r="U45">
            <v>60</v>
          </cell>
          <cell r="V45">
            <v>60</v>
          </cell>
        </row>
        <row r="46">
          <cell r="R46">
            <v>120</v>
          </cell>
          <cell r="S46">
            <v>120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100</v>
          </cell>
        </row>
        <row r="47">
          <cell r="S47">
            <v>25</v>
          </cell>
          <cell r="T47">
            <v>105</v>
          </cell>
          <cell r="U47">
            <v>210</v>
          </cell>
          <cell r="V47">
            <v>210</v>
          </cell>
        </row>
        <row r="48">
          <cell r="I48">
            <v>40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50">
          <cell r="U50">
            <v>126</v>
          </cell>
          <cell r="V50">
            <v>126</v>
          </cell>
        </row>
        <row r="51">
          <cell r="T51">
            <v>96</v>
          </cell>
          <cell r="U51">
            <v>126</v>
          </cell>
          <cell r="V51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W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76</v>
          </cell>
          <cell r="C57">
            <v>76</v>
          </cell>
          <cell r="D57">
            <v>76</v>
          </cell>
          <cell r="E57">
            <v>76</v>
          </cell>
          <cell r="F57">
            <v>76</v>
          </cell>
          <cell r="G57">
            <v>114</v>
          </cell>
          <cell r="H57">
            <v>114</v>
          </cell>
          <cell r="I57">
            <v>114</v>
          </cell>
          <cell r="J57">
            <v>114</v>
          </cell>
          <cell r="K57">
            <v>114</v>
          </cell>
          <cell r="L57">
            <v>114</v>
          </cell>
          <cell r="M57">
            <v>85</v>
          </cell>
          <cell r="N57">
            <v>76</v>
          </cell>
          <cell r="O57">
            <v>76</v>
          </cell>
          <cell r="P57">
            <v>76</v>
          </cell>
          <cell r="Q57">
            <v>76</v>
          </cell>
          <cell r="R57">
            <v>76</v>
          </cell>
          <cell r="S57">
            <v>76</v>
          </cell>
          <cell r="T57">
            <v>76</v>
          </cell>
          <cell r="U57">
            <v>76</v>
          </cell>
          <cell r="V57">
            <v>76</v>
          </cell>
          <cell r="W57">
            <v>76</v>
          </cell>
          <cell r="X57">
            <v>76</v>
          </cell>
          <cell r="Y57">
            <v>76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1133.0100000000002</v>
          </cell>
          <cell r="C61">
            <v>1191.8440000000003</v>
          </cell>
          <cell r="D61">
            <v>1242.0819999999999</v>
          </cell>
          <cell r="E61">
            <v>1274.2440000000001</v>
          </cell>
          <cell r="F61">
            <v>1299.3319999999999</v>
          </cell>
          <cell r="G61">
            <v>1310.25</v>
          </cell>
          <cell r="H61">
            <v>1344.7840000000001</v>
          </cell>
          <cell r="I61">
            <v>1587.0149999999999</v>
          </cell>
          <cell r="J61">
            <v>1948.4110000000003</v>
          </cell>
          <cell r="K61">
            <v>2231.9090000000001</v>
          </cell>
          <cell r="L61">
            <v>2386.6930000000002</v>
          </cell>
          <cell r="M61">
            <v>2445.4089999999997</v>
          </cell>
          <cell r="N61">
            <v>2480.6819999999998</v>
          </cell>
          <cell r="O61">
            <v>2453.0640000000003</v>
          </cell>
          <cell r="P61">
            <v>2326.0730000000003</v>
          </cell>
          <cell r="Q61">
            <v>2094.5030000000002</v>
          </cell>
          <cell r="R61">
            <v>1714.425</v>
          </cell>
          <cell r="S61">
            <v>1240.846</v>
          </cell>
          <cell r="T61">
            <v>833.69399999999996</v>
          </cell>
          <cell r="U61">
            <v>660.5809999999999</v>
          </cell>
          <cell r="V61">
            <v>610.26099999999997</v>
          </cell>
          <cell r="W61">
            <v>571.101</v>
          </cell>
          <cell r="X61">
            <v>535.31200000000001</v>
          </cell>
          <cell r="Y61">
            <v>516.06399999999996</v>
          </cell>
        </row>
        <row r="74">
          <cell r="B74">
            <v>167</v>
          </cell>
          <cell r="C74">
            <v>172</v>
          </cell>
          <cell r="D74">
            <v>179</v>
          </cell>
          <cell r="E74">
            <v>133</v>
          </cell>
          <cell r="F74">
            <v>133</v>
          </cell>
          <cell r="G74">
            <v>138</v>
          </cell>
          <cell r="H74">
            <v>95</v>
          </cell>
          <cell r="I74">
            <v>27</v>
          </cell>
          <cell r="J74">
            <v>32</v>
          </cell>
          <cell r="K74">
            <v>32</v>
          </cell>
          <cell r="L74">
            <v>42</v>
          </cell>
          <cell r="M74">
            <v>42</v>
          </cell>
          <cell r="N74">
            <v>42</v>
          </cell>
          <cell r="O74">
            <v>168.71899999999999</v>
          </cell>
          <cell r="P74">
            <v>75</v>
          </cell>
          <cell r="Q74">
            <v>75</v>
          </cell>
          <cell r="R74">
            <v>92</v>
          </cell>
          <cell r="S74">
            <v>95</v>
          </cell>
          <cell r="T74">
            <v>95</v>
          </cell>
          <cell r="U74">
            <v>62</v>
          </cell>
          <cell r="V74">
            <v>64</v>
          </cell>
          <cell r="W74">
            <v>219</v>
          </cell>
          <cell r="X74">
            <v>152</v>
          </cell>
          <cell r="Y74">
            <v>177</v>
          </cell>
        </row>
        <row r="75">
          <cell r="B75">
            <v>219</v>
          </cell>
          <cell r="C75">
            <v>220</v>
          </cell>
          <cell r="D75">
            <v>217</v>
          </cell>
          <cell r="E75">
            <v>186</v>
          </cell>
          <cell r="F75">
            <v>186</v>
          </cell>
          <cell r="G75">
            <v>186</v>
          </cell>
          <cell r="H75">
            <v>185</v>
          </cell>
          <cell r="I75">
            <v>126</v>
          </cell>
          <cell r="J75">
            <v>96</v>
          </cell>
          <cell r="K75">
            <v>96</v>
          </cell>
          <cell r="L75">
            <v>96</v>
          </cell>
          <cell r="M75">
            <v>101</v>
          </cell>
          <cell r="N75">
            <v>96</v>
          </cell>
          <cell r="O75">
            <v>96</v>
          </cell>
          <cell r="P75">
            <v>111</v>
          </cell>
          <cell r="Q75">
            <v>111</v>
          </cell>
          <cell r="R75">
            <v>106</v>
          </cell>
          <cell r="S75">
            <v>117</v>
          </cell>
          <cell r="T75">
            <v>126</v>
          </cell>
          <cell r="U75">
            <v>101</v>
          </cell>
          <cell r="V75">
            <v>146</v>
          </cell>
          <cell r="W75">
            <v>218</v>
          </cell>
          <cell r="X75">
            <v>198</v>
          </cell>
          <cell r="Y75">
            <v>189</v>
          </cell>
        </row>
        <row r="76">
          <cell r="B76">
            <v>221</v>
          </cell>
          <cell r="C76">
            <v>226</v>
          </cell>
          <cell r="D76">
            <v>219</v>
          </cell>
          <cell r="E76">
            <v>219</v>
          </cell>
          <cell r="F76">
            <v>221</v>
          </cell>
          <cell r="G76">
            <v>231</v>
          </cell>
          <cell r="H76">
            <v>271</v>
          </cell>
          <cell r="I76">
            <v>203</v>
          </cell>
          <cell r="J76">
            <v>200</v>
          </cell>
          <cell r="K76">
            <v>200</v>
          </cell>
          <cell r="L76">
            <v>213</v>
          </cell>
          <cell r="M76">
            <v>203</v>
          </cell>
          <cell r="N76">
            <v>203</v>
          </cell>
          <cell r="O76">
            <v>203</v>
          </cell>
          <cell r="P76">
            <v>223</v>
          </cell>
          <cell r="Q76">
            <v>223</v>
          </cell>
          <cell r="R76">
            <v>213</v>
          </cell>
          <cell r="S76">
            <v>210</v>
          </cell>
          <cell r="T76">
            <v>210</v>
          </cell>
          <cell r="U76">
            <v>208</v>
          </cell>
          <cell r="V76">
            <v>229</v>
          </cell>
          <cell r="W76">
            <v>224</v>
          </cell>
          <cell r="X76">
            <v>224</v>
          </cell>
          <cell r="Y76">
            <v>231</v>
          </cell>
        </row>
        <row r="77">
          <cell r="B77">
            <v>40</v>
          </cell>
          <cell r="C77">
            <v>20</v>
          </cell>
          <cell r="D77">
            <v>20</v>
          </cell>
          <cell r="E77">
            <v>20</v>
          </cell>
          <cell r="F77">
            <v>20</v>
          </cell>
          <cell r="G77">
            <v>20</v>
          </cell>
          <cell r="H77">
            <v>20</v>
          </cell>
          <cell r="I77">
            <v>20</v>
          </cell>
          <cell r="J77">
            <v>20</v>
          </cell>
          <cell r="K77">
            <v>28</v>
          </cell>
          <cell r="L77">
            <v>30</v>
          </cell>
          <cell r="M77">
            <v>20</v>
          </cell>
          <cell r="N77">
            <v>20</v>
          </cell>
          <cell r="O77">
            <v>20</v>
          </cell>
          <cell r="P77">
            <v>20</v>
          </cell>
          <cell r="Q77">
            <v>20</v>
          </cell>
          <cell r="R77">
            <v>20</v>
          </cell>
          <cell r="S77">
            <v>30</v>
          </cell>
          <cell r="T77">
            <v>30</v>
          </cell>
          <cell r="U77">
            <v>30</v>
          </cell>
          <cell r="V77">
            <v>30</v>
          </cell>
          <cell r="W77">
            <v>30</v>
          </cell>
          <cell r="X77">
            <v>24</v>
          </cell>
          <cell r="Y77">
            <v>20</v>
          </cell>
        </row>
        <row r="78">
          <cell r="B78">
            <v>171</v>
          </cell>
          <cell r="C78">
            <v>162</v>
          </cell>
          <cell r="D78">
            <v>81</v>
          </cell>
          <cell r="E78">
            <v>94</v>
          </cell>
          <cell r="F78">
            <v>109</v>
          </cell>
          <cell r="G78">
            <v>91</v>
          </cell>
          <cell r="H78">
            <v>91</v>
          </cell>
          <cell r="I78">
            <v>98</v>
          </cell>
          <cell r="J78">
            <v>83</v>
          </cell>
          <cell r="K78">
            <v>68</v>
          </cell>
          <cell r="L78">
            <v>141.20400000000001</v>
          </cell>
          <cell r="M78">
            <v>294</v>
          </cell>
          <cell r="N78">
            <v>259</v>
          </cell>
          <cell r="O78">
            <v>235</v>
          </cell>
          <cell r="P78">
            <v>240</v>
          </cell>
          <cell r="Q78">
            <v>229</v>
          </cell>
          <cell r="R78">
            <v>103</v>
          </cell>
          <cell r="S78">
            <v>208.797</v>
          </cell>
          <cell r="T78">
            <v>153</v>
          </cell>
          <cell r="U78">
            <v>68</v>
          </cell>
          <cell r="V78">
            <v>70</v>
          </cell>
          <cell r="W78">
            <v>146</v>
          </cell>
          <cell r="X78">
            <v>228</v>
          </cell>
          <cell r="Y78">
            <v>186</v>
          </cell>
        </row>
      </sheetData>
      <sheetData sheetId="6">
        <row r="65">
          <cell r="B65">
            <v>992.31</v>
          </cell>
          <cell r="C65">
            <v>1009.15</v>
          </cell>
          <cell r="D65">
            <v>1019.3599999999999</v>
          </cell>
          <cell r="E65">
            <v>1019.3599999999999</v>
          </cell>
          <cell r="F65">
            <v>1024.71</v>
          </cell>
          <cell r="G65">
            <v>1015.21</v>
          </cell>
          <cell r="H65">
            <v>998.755</v>
          </cell>
          <cell r="I65">
            <v>981.39499999999998</v>
          </cell>
          <cell r="J65">
            <v>953.39499999999998</v>
          </cell>
          <cell r="K65">
            <v>1002.87</v>
          </cell>
          <cell r="L65">
            <v>905.87</v>
          </cell>
          <cell r="M65">
            <v>879.84</v>
          </cell>
          <cell r="N65">
            <v>862.21</v>
          </cell>
          <cell r="O65">
            <v>1094.682</v>
          </cell>
          <cell r="P65">
            <v>945.53700000000003</v>
          </cell>
          <cell r="Q65">
            <v>945.63200000000006</v>
          </cell>
          <cell r="R65">
            <v>627.16</v>
          </cell>
          <cell r="S65">
            <v>838.18</v>
          </cell>
          <cell r="T65">
            <v>773.18999999999994</v>
          </cell>
          <cell r="U65">
            <v>782.15</v>
          </cell>
          <cell r="V65">
            <v>784.17000000000007</v>
          </cell>
          <cell r="W65">
            <v>809.20499999999993</v>
          </cell>
          <cell r="X65">
            <v>804.16499999999996</v>
          </cell>
          <cell r="Y65">
            <v>964.73500000000001</v>
          </cell>
        </row>
        <row r="66">
          <cell r="B66">
            <v>714.9369999999999</v>
          </cell>
          <cell r="C66">
            <v>687.47799999999995</v>
          </cell>
          <cell r="D66">
            <v>659.83000000000015</v>
          </cell>
          <cell r="E66">
            <v>647.96399999999994</v>
          </cell>
          <cell r="F66">
            <v>659.51699999999994</v>
          </cell>
          <cell r="G66">
            <v>695.45500000000015</v>
          </cell>
          <cell r="H66">
            <v>767.73900000000015</v>
          </cell>
          <cell r="I66">
            <v>864.59800000000007</v>
          </cell>
          <cell r="J66">
            <v>968.41700000000014</v>
          </cell>
          <cell r="K66">
            <v>1049.366</v>
          </cell>
          <cell r="L66">
            <v>1097.9830000000002</v>
          </cell>
          <cell r="M66">
            <v>1130.0030000000002</v>
          </cell>
          <cell r="N66">
            <v>1158.384</v>
          </cell>
          <cell r="O66">
            <v>1163.3429999999998</v>
          </cell>
          <cell r="P66">
            <v>1143.6610000000001</v>
          </cell>
          <cell r="Q66">
            <v>1104.579</v>
          </cell>
          <cell r="R66">
            <v>1069.4759999999999</v>
          </cell>
          <cell r="S66">
            <v>1048.175</v>
          </cell>
          <cell r="T66">
            <v>1038.92</v>
          </cell>
          <cell r="U66">
            <v>1010.595</v>
          </cell>
          <cell r="V66">
            <v>993.44599999999991</v>
          </cell>
          <cell r="W66">
            <v>961.20100000000002</v>
          </cell>
          <cell r="X66">
            <v>909.20300000000009</v>
          </cell>
          <cell r="Y66">
            <v>804.83200000000011</v>
          </cell>
        </row>
        <row r="67">
          <cell r="B67">
            <v>2608.1400000000003</v>
          </cell>
          <cell r="C67">
            <v>2409.991</v>
          </cell>
          <cell r="D67">
            <v>2210.7370000000001</v>
          </cell>
          <cell r="E67">
            <v>2108.5119999999997</v>
          </cell>
          <cell r="F67">
            <v>2081.7399999999998</v>
          </cell>
          <cell r="G67">
            <v>2104.3089999999997</v>
          </cell>
          <cell r="H67">
            <v>2164.6820000000002</v>
          </cell>
          <cell r="I67">
            <v>2437.3629999999998</v>
          </cell>
          <cell r="J67">
            <v>2853.6260000000002</v>
          </cell>
          <cell r="K67">
            <v>3246.7549999999997</v>
          </cell>
          <cell r="L67">
            <v>3484.7940000000003</v>
          </cell>
          <cell r="M67">
            <v>3671.7740000000003</v>
          </cell>
          <cell r="N67">
            <v>3836.7720000000004</v>
          </cell>
          <cell r="O67">
            <v>3902.9079999999999</v>
          </cell>
          <cell r="P67">
            <v>3842.8490000000002</v>
          </cell>
          <cell r="Q67">
            <v>3696.3289999999997</v>
          </cell>
          <cell r="R67">
            <v>3594.482</v>
          </cell>
          <cell r="S67">
            <v>3592.6880000000006</v>
          </cell>
          <cell r="T67">
            <v>3645.5450000000001</v>
          </cell>
          <cell r="U67">
            <v>3591.7660000000001</v>
          </cell>
          <cell r="V67">
            <v>3658.0169999999998</v>
          </cell>
          <cell r="W67">
            <v>3640.9989999999998</v>
          </cell>
          <cell r="X67">
            <v>3400.0860000000002</v>
          </cell>
          <cell r="Y67">
            <v>3072.8210000000004</v>
          </cell>
        </row>
        <row r="69">
          <cell r="B69">
            <v>77.25</v>
          </cell>
          <cell r="C69">
            <v>72.75</v>
          </cell>
          <cell r="D69">
            <v>69</v>
          </cell>
          <cell r="E69">
            <v>67.2</v>
          </cell>
          <cell r="F69">
            <v>66.599999999999994</v>
          </cell>
          <cell r="G69">
            <v>68.099999999999994</v>
          </cell>
          <cell r="H69">
            <v>70.5</v>
          </cell>
          <cell r="I69">
            <v>75.75</v>
          </cell>
          <cell r="J69">
            <v>79.5</v>
          </cell>
          <cell r="K69">
            <v>81.3</v>
          </cell>
          <cell r="L69">
            <v>81.150000000000006</v>
          </cell>
          <cell r="M69">
            <v>80.849999999999994</v>
          </cell>
          <cell r="N69">
            <v>81.3</v>
          </cell>
          <cell r="O69">
            <v>81.75</v>
          </cell>
          <cell r="P69">
            <v>80.7</v>
          </cell>
          <cell r="Q69">
            <v>79.5</v>
          </cell>
          <cell r="R69">
            <v>81</v>
          </cell>
          <cell r="S69">
            <v>85.5</v>
          </cell>
          <cell r="T69">
            <v>92.4</v>
          </cell>
          <cell r="U69">
            <v>96.3</v>
          </cell>
          <cell r="V69">
            <v>98.55</v>
          </cell>
          <cell r="W69">
            <v>99</v>
          </cell>
          <cell r="X69">
            <v>92.4</v>
          </cell>
          <cell r="Y69">
            <v>86.7</v>
          </cell>
        </row>
        <row r="73">
          <cell r="G73">
            <v>52.076000000000001</v>
          </cell>
          <cell r="H73">
            <v>100</v>
          </cell>
          <cell r="I73">
            <v>75</v>
          </cell>
          <cell r="J73">
            <v>40</v>
          </cell>
          <cell r="K73">
            <v>5</v>
          </cell>
          <cell r="L73">
            <v>5</v>
          </cell>
          <cell r="M73">
            <v>5</v>
          </cell>
          <cell r="N73">
            <v>5</v>
          </cell>
          <cell r="O73">
            <v>5</v>
          </cell>
          <cell r="P73">
            <v>5</v>
          </cell>
          <cell r="Q73">
            <v>5</v>
          </cell>
          <cell r="R73">
            <v>5</v>
          </cell>
          <cell r="S73">
            <v>5</v>
          </cell>
          <cell r="T73">
            <v>40</v>
          </cell>
          <cell r="U73">
            <v>105</v>
          </cell>
          <cell r="V73">
            <v>82.977999999999994</v>
          </cell>
        </row>
        <row r="74">
          <cell r="H74">
            <v>33.008000000000003</v>
          </cell>
          <cell r="I74">
            <v>10</v>
          </cell>
          <cell r="K74">
            <v>8</v>
          </cell>
          <cell r="L74">
            <v>10</v>
          </cell>
          <cell r="S74">
            <v>20</v>
          </cell>
          <cell r="T74">
            <v>20</v>
          </cell>
          <cell r="U74">
            <v>10</v>
          </cell>
          <cell r="V74">
            <v>10</v>
          </cell>
          <cell r="W74">
            <v>10</v>
          </cell>
          <cell r="X74">
            <v>4</v>
          </cell>
        </row>
        <row r="75">
          <cell r="I75">
            <v>100</v>
          </cell>
          <cell r="J75">
            <v>100</v>
          </cell>
          <cell r="K75">
            <v>100</v>
          </cell>
          <cell r="L75">
            <v>70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20</v>
          </cell>
          <cell r="S75">
            <v>20</v>
          </cell>
          <cell r="T75">
            <v>20</v>
          </cell>
          <cell r="U75">
            <v>50</v>
          </cell>
          <cell r="V75">
            <v>30</v>
          </cell>
        </row>
        <row r="76">
          <cell r="E76">
            <v>25</v>
          </cell>
          <cell r="F76">
            <v>25</v>
          </cell>
          <cell r="H76">
            <v>25</v>
          </cell>
        </row>
        <row r="77">
          <cell r="B77">
            <v>10</v>
          </cell>
          <cell r="C77">
            <v>11.375</v>
          </cell>
          <cell r="D77">
            <v>46.055</v>
          </cell>
          <cell r="E77">
            <v>105.108</v>
          </cell>
          <cell r="F77">
            <v>157.66499999999999</v>
          </cell>
          <cell r="G77">
            <v>167</v>
          </cell>
          <cell r="H77">
            <v>162</v>
          </cell>
          <cell r="I77">
            <v>40</v>
          </cell>
          <cell r="J77">
            <v>40</v>
          </cell>
          <cell r="K77">
            <v>40</v>
          </cell>
          <cell r="U77">
            <v>128</v>
          </cell>
          <cell r="V77">
            <v>128</v>
          </cell>
        </row>
      </sheetData>
      <sheetData sheetId="7">
        <row r="7">
          <cell r="B7">
            <v>36</v>
          </cell>
          <cell r="C7">
            <v>34</v>
          </cell>
          <cell r="D7">
            <v>29.29</v>
          </cell>
          <cell r="E7">
            <v>23.98</v>
          </cell>
          <cell r="F7">
            <v>22.29</v>
          </cell>
          <cell r="G7">
            <v>20.59</v>
          </cell>
          <cell r="H7">
            <v>22.47</v>
          </cell>
          <cell r="I7">
            <v>32.29</v>
          </cell>
          <cell r="J7">
            <v>35.94</v>
          </cell>
          <cell r="K7">
            <v>35.94</v>
          </cell>
          <cell r="L7">
            <v>36.76</v>
          </cell>
          <cell r="M7">
            <v>36.9</v>
          </cell>
          <cell r="N7">
            <v>36.909999999999997</v>
          </cell>
          <cell r="O7">
            <v>39.950000000000003</v>
          </cell>
          <cell r="P7">
            <v>37.270000000000003</v>
          </cell>
          <cell r="Q7">
            <v>38.29</v>
          </cell>
          <cell r="R7">
            <v>36.869999999999997</v>
          </cell>
          <cell r="S7">
            <v>41.87</v>
          </cell>
          <cell r="T7">
            <v>39.29</v>
          </cell>
          <cell r="U7">
            <v>36.9</v>
          </cell>
          <cell r="V7">
            <v>37.909999999999997</v>
          </cell>
          <cell r="W7">
            <v>47.59</v>
          </cell>
          <cell r="X7">
            <v>47.59</v>
          </cell>
          <cell r="Y7">
            <v>47.59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HERON_II_VIOTIAS</v>
          </cell>
        </row>
        <row r="18">
          <cell r="A18" t="str">
            <v>INACCESS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LE_TRADING</v>
          </cell>
        </row>
        <row r="22">
          <cell r="A22" t="str">
            <v>LIG_MEGALOPOLIS</v>
          </cell>
        </row>
        <row r="23">
          <cell r="A23" t="str">
            <v>LIG_MELITIS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PPC</v>
          </cell>
        </row>
        <row r="28">
          <cell r="A28" t="str">
            <v>SENTRADE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8">
          <cell r="A38" t="str">
            <v>ADMHE</v>
          </cell>
        </row>
        <row r="39">
          <cell r="A39" t="str">
            <v>EFT_SLOVENIA</v>
          </cell>
        </row>
        <row r="40">
          <cell r="A40" t="str">
            <v>ELPEDISON</v>
          </cell>
        </row>
        <row r="41">
          <cell r="A41" t="str">
            <v>GEN-I-ATHENS</v>
          </cell>
        </row>
        <row r="42">
          <cell r="A42" t="str">
            <v>GREENENV</v>
          </cell>
        </row>
        <row r="43">
          <cell r="A43" t="str">
            <v>HERON</v>
          </cell>
        </row>
        <row r="44">
          <cell r="A44" t="str">
            <v>KEN</v>
          </cell>
        </row>
        <row r="45">
          <cell r="A45" t="str">
            <v>MYTILINEOS</v>
          </cell>
        </row>
        <row r="46">
          <cell r="A46" t="str">
            <v>NRG_TRADING_HOUS</v>
          </cell>
        </row>
        <row r="47">
          <cell r="A47" t="str">
            <v>OTEESTATE</v>
          </cell>
        </row>
        <row r="48">
          <cell r="A48" t="str">
            <v>PETROGAZ</v>
          </cell>
        </row>
        <row r="49">
          <cell r="A49" t="str">
            <v>PPC</v>
          </cell>
        </row>
        <row r="50">
          <cell r="A50" t="str">
            <v>TERNA_ENERGY</v>
          </cell>
        </row>
        <row r="51">
          <cell r="A51" t="str">
            <v>VIOLAR</v>
          </cell>
        </row>
        <row r="52">
          <cell r="A52" t="str">
            <v>VOLTERRA</v>
          </cell>
        </row>
        <row r="53">
          <cell r="A53" t="str">
            <v>VOLTON</v>
          </cell>
        </row>
        <row r="54">
          <cell r="A54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4402.6369999999997</v>
      </c>
      <c r="C4" s="18">
        <v>4190.7439999999997</v>
      </c>
      <c r="D4" s="18">
        <v>4004.982</v>
      </c>
      <c r="E4" s="18">
        <v>3973.1439999999998</v>
      </c>
      <c r="F4" s="18">
        <v>4015.232</v>
      </c>
      <c r="G4" s="18">
        <v>4102.1499999999996</v>
      </c>
      <c r="H4" s="18">
        <v>4321.6840000000002</v>
      </c>
      <c r="I4" s="18">
        <v>4584.1059999999998</v>
      </c>
      <c r="J4" s="18">
        <v>5034.9380000000001</v>
      </c>
      <c r="K4" s="18">
        <v>5533.2910000000002</v>
      </c>
      <c r="L4" s="18">
        <v>5654.7969999999996</v>
      </c>
      <c r="M4" s="18">
        <v>5817.4669999999996</v>
      </c>
      <c r="N4" s="18">
        <v>5993.6660000000002</v>
      </c>
      <c r="O4" s="18">
        <v>6297.683</v>
      </c>
      <c r="P4" s="18">
        <v>6067.7470000000003</v>
      </c>
      <c r="Q4" s="18">
        <v>5881.04</v>
      </c>
      <c r="R4" s="18">
        <v>5397.1180000000004</v>
      </c>
      <c r="S4" s="18">
        <v>5609.5429999999997</v>
      </c>
      <c r="T4" s="18">
        <v>5630.0550000000003</v>
      </c>
      <c r="U4" s="18">
        <v>5773.8109999999997</v>
      </c>
      <c r="V4" s="18">
        <v>5785.1610000000001</v>
      </c>
      <c r="W4" s="18">
        <v>5520.4049999999997</v>
      </c>
      <c r="X4" s="18">
        <v>5209.8540000000003</v>
      </c>
      <c r="Y4" s="18">
        <v>4929.0879999999997</v>
      </c>
      <c r="Z4" s="19"/>
      <c r="AA4" s="20">
        <f>SUM(B4:Z4)</f>
        <v>123730.34300000002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</v>
      </c>
      <c r="C7" s="28">
        <v>34</v>
      </c>
      <c r="D7" s="28">
        <v>29.29</v>
      </c>
      <c r="E7" s="28">
        <v>23.98</v>
      </c>
      <c r="F7" s="28">
        <v>22.29</v>
      </c>
      <c r="G7" s="28">
        <v>20.59</v>
      </c>
      <c r="H7" s="28">
        <v>22.47</v>
      </c>
      <c r="I7" s="28">
        <v>32.29</v>
      </c>
      <c r="J7" s="28">
        <v>35.94</v>
      </c>
      <c r="K7" s="28">
        <v>35.94</v>
      </c>
      <c r="L7" s="28">
        <v>36.76</v>
      </c>
      <c r="M7" s="28">
        <v>36.9</v>
      </c>
      <c r="N7" s="28">
        <v>36.909999999999997</v>
      </c>
      <c r="O7" s="28">
        <v>39.950000000000003</v>
      </c>
      <c r="P7" s="28">
        <v>37.270000000000003</v>
      </c>
      <c r="Q7" s="28">
        <v>38.29</v>
      </c>
      <c r="R7" s="28">
        <v>36.869999999999997</v>
      </c>
      <c r="S7" s="28">
        <v>41.87</v>
      </c>
      <c r="T7" s="28">
        <v>39.29</v>
      </c>
      <c r="U7" s="28">
        <v>36.9</v>
      </c>
      <c r="V7" s="28">
        <v>37.909999999999997</v>
      </c>
      <c r="W7" s="28">
        <v>47.59</v>
      </c>
      <c r="X7" s="28">
        <v>47.59</v>
      </c>
      <c r="Y7" s="28">
        <v>47.59</v>
      </c>
      <c r="Z7" s="29"/>
      <c r="AA7" s="30">
        <f>IF(SUM(GR_MAINLAND_MCP_SUM_SELL)&lt;&gt;0,AVERAGEIF(GR_MAINLAND_MCP_SUM_SELL,"&lt;&gt;"""),"")</f>
        <v>35.603333333333332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1889.627</v>
      </c>
      <c r="C11" s="47">
        <v>1681.9</v>
      </c>
      <c r="D11" s="47">
        <v>1624.9</v>
      </c>
      <c r="E11" s="47">
        <v>1624.9</v>
      </c>
      <c r="F11" s="47">
        <v>1624.9</v>
      </c>
      <c r="G11" s="47">
        <v>1665.9</v>
      </c>
      <c r="H11" s="47">
        <v>1854.9</v>
      </c>
      <c r="I11" s="47">
        <v>1918.0909999999999</v>
      </c>
      <c r="J11" s="47">
        <v>2050.527</v>
      </c>
      <c r="K11" s="47">
        <v>2272.3820000000001</v>
      </c>
      <c r="L11" s="47">
        <v>2175.9</v>
      </c>
      <c r="M11" s="47">
        <v>2216.058</v>
      </c>
      <c r="N11" s="47">
        <v>2420.9840000000004</v>
      </c>
      <c r="O11" s="47">
        <v>2659.9</v>
      </c>
      <c r="P11" s="47">
        <v>2650.674</v>
      </c>
      <c r="Q11" s="47">
        <v>2686.5370000000003</v>
      </c>
      <c r="R11" s="47">
        <v>2336.6930000000002</v>
      </c>
      <c r="S11" s="47">
        <v>2870.9</v>
      </c>
      <c r="T11" s="47">
        <v>2722.3609999999999</v>
      </c>
      <c r="U11" s="47">
        <v>2550.23</v>
      </c>
      <c r="V11" s="47">
        <v>2641.9</v>
      </c>
      <c r="W11" s="47">
        <v>2975.3040000000001</v>
      </c>
      <c r="X11" s="47">
        <v>3106.5419999999999</v>
      </c>
      <c r="Y11" s="47">
        <v>3048.0239999999999</v>
      </c>
      <c r="Z11" s="48"/>
      <c r="AA11" s="49">
        <f>SUM(B11:Z11)</f>
        <v>55270.034000000007</v>
      </c>
    </row>
    <row r="12" spans="1:27" ht="24.95" customHeight="1" x14ac:dyDescent="0.2">
      <c r="A12" s="45" t="s">
        <v>8</v>
      </c>
      <c r="B12" s="46">
        <v>216</v>
      </c>
      <c r="C12" s="47">
        <v>171</v>
      </c>
      <c r="D12" s="47">
        <v>76</v>
      </c>
      <c r="E12" s="47">
        <v>76</v>
      </c>
      <c r="F12" s="47">
        <v>76</v>
      </c>
      <c r="G12" s="47">
        <v>114</v>
      </c>
      <c r="H12" s="47">
        <v>114</v>
      </c>
      <c r="I12" s="47">
        <v>259</v>
      </c>
      <c r="J12" s="47">
        <v>259</v>
      </c>
      <c r="K12" s="47">
        <v>259</v>
      </c>
      <c r="L12" s="47">
        <v>224</v>
      </c>
      <c r="M12" s="47">
        <v>150</v>
      </c>
      <c r="N12" s="47">
        <v>126</v>
      </c>
      <c r="O12" s="47">
        <v>116</v>
      </c>
      <c r="P12" s="47">
        <v>76</v>
      </c>
      <c r="Q12" s="47">
        <v>96</v>
      </c>
      <c r="R12" s="47">
        <v>466</v>
      </c>
      <c r="S12" s="47">
        <v>491</v>
      </c>
      <c r="T12" s="47">
        <v>1114</v>
      </c>
      <c r="U12" s="47">
        <v>1748</v>
      </c>
      <c r="V12" s="47">
        <v>1648</v>
      </c>
      <c r="W12" s="47">
        <v>791</v>
      </c>
      <c r="X12" s="47">
        <v>396</v>
      </c>
      <c r="Y12" s="47">
        <v>216</v>
      </c>
      <c r="Z12" s="48"/>
      <c r="AA12" s="49">
        <f>SUM(B12:Z12)</f>
        <v>9278</v>
      </c>
    </row>
    <row r="13" spans="1:27" ht="24.95" customHeight="1" x14ac:dyDescent="0.2">
      <c r="A13" s="50" t="s">
        <v>9</v>
      </c>
      <c r="B13" s="51">
        <v>1133.0100000000002</v>
      </c>
      <c r="C13" s="52">
        <v>1191.8440000000003</v>
      </c>
      <c r="D13" s="52">
        <v>1242.0819999999999</v>
      </c>
      <c r="E13" s="52">
        <v>1274.2440000000001</v>
      </c>
      <c r="F13" s="52">
        <v>1299.3319999999999</v>
      </c>
      <c r="G13" s="52">
        <v>1310.25</v>
      </c>
      <c r="H13" s="52">
        <v>1344.7840000000001</v>
      </c>
      <c r="I13" s="52">
        <v>1587.0149999999999</v>
      </c>
      <c r="J13" s="52">
        <v>1948.4110000000003</v>
      </c>
      <c r="K13" s="52">
        <v>2231.9090000000001</v>
      </c>
      <c r="L13" s="52">
        <v>2386.6930000000002</v>
      </c>
      <c r="M13" s="52">
        <v>2445.4089999999997</v>
      </c>
      <c r="N13" s="52">
        <v>2480.6819999999998</v>
      </c>
      <c r="O13" s="52">
        <v>2453.0640000000003</v>
      </c>
      <c r="P13" s="52">
        <v>2326.0730000000003</v>
      </c>
      <c r="Q13" s="52">
        <v>2094.5030000000002</v>
      </c>
      <c r="R13" s="52">
        <v>1714.425</v>
      </c>
      <c r="S13" s="52">
        <v>1240.846</v>
      </c>
      <c r="T13" s="52">
        <v>833.69399999999996</v>
      </c>
      <c r="U13" s="52">
        <v>660.5809999999999</v>
      </c>
      <c r="V13" s="52">
        <v>610.26099999999997</v>
      </c>
      <c r="W13" s="52">
        <v>571.101</v>
      </c>
      <c r="X13" s="52">
        <v>535.31200000000001</v>
      </c>
      <c r="Y13" s="52">
        <v>516.06399999999996</v>
      </c>
      <c r="Z13" s="53"/>
      <c r="AA13" s="54">
        <f>SUM(B13:Z13)</f>
        <v>35431.589</v>
      </c>
    </row>
    <row r="14" spans="1:27" ht="30" customHeight="1" thickBot="1" x14ac:dyDescent="0.25">
      <c r="A14" s="55" t="s">
        <v>10</v>
      </c>
      <c r="B14" s="56">
        <f>IF(LEN(B$2)&gt;0,SUM(B10:B13),"")</f>
        <v>3584.6370000000002</v>
      </c>
      <c r="C14" s="57">
        <f t="shared" ref="C14:Z14" si="0">IF(LEN(C$2)&gt;0,SUM(C10:C13),"")</f>
        <v>3390.7440000000006</v>
      </c>
      <c r="D14" s="57">
        <f t="shared" si="0"/>
        <v>3288.982</v>
      </c>
      <c r="E14" s="57">
        <f t="shared" si="0"/>
        <v>3321.1440000000002</v>
      </c>
      <c r="F14" s="57">
        <f t="shared" si="0"/>
        <v>3346.232</v>
      </c>
      <c r="G14" s="57">
        <f t="shared" si="0"/>
        <v>3436.15</v>
      </c>
      <c r="H14" s="57">
        <f t="shared" si="0"/>
        <v>3659.6840000000002</v>
      </c>
      <c r="I14" s="57">
        <f t="shared" si="0"/>
        <v>4110.1059999999998</v>
      </c>
      <c r="J14" s="57">
        <f t="shared" si="0"/>
        <v>4603.9380000000001</v>
      </c>
      <c r="K14" s="57">
        <f t="shared" si="0"/>
        <v>5109.2910000000002</v>
      </c>
      <c r="L14" s="57">
        <f t="shared" si="0"/>
        <v>5132.5930000000008</v>
      </c>
      <c r="M14" s="57">
        <f t="shared" si="0"/>
        <v>5157.4669999999996</v>
      </c>
      <c r="N14" s="57">
        <f t="shared" si="0"/>
        <v>5373.6660000000002</v>
      </c>
      <c r="O14" s="57">
        <f t="shared" si="0"/>
        <v>5574.9639999999999</v>
      </c>
      <c r="P14" s="57">
        <f t="shared" si="0"/>
        <v>5398.7470000000003</v>
      </c>
      <c r="Q14" s="57">
        <f t="shared" si="0"/>
        <v>5223.0400000000009</v>
      </c>
      <c r="R14" s="57">
        <f t="shared" si="0"/>
        <v>4863.1180000000004</v>
      </c>
      <c r="S14" s="57">
        <f t="shared" si="0"/>
        <v>4948.7460000000001</v>
      </c>
      <c r="T14" s="57">
        <f t="shared" si="0"/>
        <v>5016.0550000000003</v>
      </c>
      <c r="U14" s="57">
        <f t="shared" si="0"/>
        <v>5304.8109999999997</v>
      </c>
      <c r="V14" s="57">
        <f t="shared" si="0"/>
        <v>5246.1610000000001</v>
      </c>
      <c r="W14" s="57">
        <f t="shared" si="0"/>
        <v>4683.4049999999997</v>
      </c>
      <c r="X14" s="57">
        <f t="shared" si="0"/>
        <v>4383.8540000000003</v>
      </c>
      <c r="Y14" s="57">
        <f t="shared" si="0"/>
        <v>4126.0879999999997</v>
      </c>
      <c r="Z14" s="58" t="str">
        <f t="shared" si="0"/>
        <v/>
      </c>
      <c r="AA14" s="59">
        <f>SUM(AA9:AA13)</f>
        <v>108283.62300000002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2365.9</v>
      </c>
      <c r="C25" s="66">
        <v>2377.9</v>
      </c>
      <c r="D25" s="66">
        <v>2336.9</v>
      </c>
      <c r="E25" s="66">
        <v>2386.9</v>
      </c>
      <c r="F25" s="66">
        <v>2402.9</v>
      </c>
      <c r="G25" s="66">
        <v>2448.9</v>
      </c>
      <c r="H25" s="66">
        <v>2438.9</v>
      </c>
      <c r="I25" s="66">
        <v>2694.9</v>
      </c>
      <c r="J25" s="66">
        <v>3027.9</v>
      </c>
      <c r="K25" s="66">
        <v>3312.9</v>
      </c>
      <c r="L25" s="66">
        <v>3444.9</v>
      </c>
      <c r="M25" s="66">
        <v>3434.9</v>
      </c>
      <c r="N25" s="66">
        <v>3444.9</v>
      </c>
      <c r="O25" s="66">
        <v>3403.9</v>
      </c>
      <c r="P25" s="66">
        <v>3233.9</v>
      </c>
      <c r="Q25" s="66">
        <v>3026.9</v>
      </c>
      <c r="R25" s="66">
        <v>3041.9</v>
      </c>
      <c r="S25" s="66">
        <v>2614.9</v>
      </c>
      <c r="T25" s="66">
        <v>2842.9</v>
      </c>
      <c r="U25" s="66">
        <v>3304.9</v>
      </c>
      <c r="V25" s="66">
        <v>3237.9</v>
      </c>
      <c r="W25" s="66">
        <v>2354.9</v>
      </c>
      <c r="X25" s="66">
        <v>1941.9</v>
      </c>
      <c r="Y25" s="66">
        <v>1844.9</v>
      </c>
      <c r="Z25" s="67"/>
      <c r="AA25" s="68">
        <f>SUM(B25:Z25)</f>
        <v>66967.60000000002</v>
      </c>
    </row>
    <row r="26" spans="1:27" ht="24.95" customHeight="1" x14ac:dyDescent="0.2">
      <c r="A26" s="69" t="s">
        <v>20</v>
      </c>
      <c r="B26" s="70">
        <v>597.73699999999997</v>
      </c>
      <c r="C26" s="71">
        <v>480.84399999999999</v>
      </c>
      <c r="D26" s="71">
        <v>336.08199999999999</v>
      </c>
      <c r="E26" s="71">
        <v>254.244</v>
      </c>
      <c r="F26" s="71">
        <v>280.33199999999999</v>
      </c>
      <c r="G26" s="71">
        <v>280.25</v>
      </c>
      <c r="H26" s="71">
        <v>320.78399999999999</v>
      </c>
      <c r="I26" s="71">
        <v>327.20600000000002</v>
      </c>
      <c r="J26" s="71">
        <v>338.03800000000001</v>
      </c>
      <c r="K26" s="71">
        <v>551.39099999999996</v>
      </c>
      <c r="L26" s="71">
        <v>540.89700000000005</v>
      </c>
      <c r="M26" s="71">
        <v>713.56700000000001</v>
      </c>
      <c r="N26" s="71">
        <v>879.76599999999996</v>
      </c>
      <c r="O26" s="71">
        <v>1224.7829999999999</v>
      </c>
      <c r="P26" s="71">
        <v>1164.847</v>
      </c>
      <c r="Q26" s="71">
        <v>1185.1400000000001</v>
      </c>
      <c r="R26" s="71">
        <v>686.21799999999996</v>
      </c>
      <c r="S26" s="71">
        <v>1325.643</v>
      </c>
      <c r="T26" s="71">
        <v>1118.155</v>
      </c>
      <c r="U26" s="71">
        <v>799.91099999999994</v>
      </c>
      <c r="V26" s="71">
        <v>878.26099999999997</v>
      </c>
      <c r="W26" s="71">
        <v>1496.5050000000001</v>
      </c>
      <c r="X26" s="71">
        <v>1598.954</v>
      </c>
      <c r="Y26" s="71">
        <v>1415.1880000000001</v>
      </c>
      <c r="Z26" s="72"/>
      <c r="AA26" s="73">
        <f>SUM(B26:Z26)</f>
        <v>18794.743000000002</v>
      </c>
    </row>
    <row r="27" spans="1:27" ht="24.95" customHeight="1" x14ac:dyDescent="0.2">
      <c r="A27" s="76" t="s">
        <v>21</v>
      </c>
      <c r="B27" s="74">
        <v>1439</v>
      </c>
      <c r="C27" s="75">
        <v>1332</v>
      </c>
      <c r="D27" s="75">
        <v>1332</v>
      </c>
      <c r="E27" s="75">
        <v>1332</v>
      </c>
      <c r="F27" s="75">
        <v>1332</v>
      </c>
      <c r="G27" s="75">
        <v>1373</v>
      </c>
      <c r="H27" s="75">
        <v>1562</v>
      </c>
      <c r="I27" s="75">
        <v>1562</v>
      </c>
      <c r="J27" s="75">
        <v>1669</v>
      </c>
      <c r="K27" s="75">
        <v>1669</v>
      </c>
      <c r="L27" s="75">
        <v>1669</v>
      </c>
      <c r="M27" s="75">
        <v>1669</v>
      </c>
      <c r="N27" s="75">
        <v>1669</v>
      </c>
      <c r="O27" s="75">
        <v>1669</v>
      </c>
      <c r="P27" s="75">
        <v>1669</v>
      </c>
      <c r="Q27" s="75">
        <v>1669</v>
      </c>
      <c r="R27" s="75">
        <v>1669</v>
      </c>
      <c r="S27" s="75">
        <v>1669</v>
      </c>
      <c r="T27" s="75">
        <v>1669</v>
      </c>
      <c r="U27" s="75">
        <v>1669</v>
      </c>
      <c r="V27" s="75">
        <v>1669</v>
      </c>
      <c r="W27" s="75">
        <v>1669</v>
      </c>
      <c r="X27" s="75">
        <v>1669</v>
      </c>
      <c r="Y27" s="75">
        <v>1669</v>
      </c>
      <c r="Z27" s="77"/>
      <c r="AA27" s="78">
        <f>SUM(B27:Z27)</f>
        <v>37968</v>
      </c>
    </row>
    <row r="28" spans="1:27" ht="30" customHeight="1" thickBot="1" x14ac:dyDescent="0.25">
      <c r="A28" s="55" t="s">
        <v>22</v>
      </c>
      <c r="B28" s="56">
        <f>IF(LEN(B$2)&gt;0,SUM(B25:B27),"")</f>
        <v>4402.6370000000006</v>
      </c>
      <c r="C28" s="57">
        <f t="shared" ref="C28:Z28" si="2">IF(LEN(C$2)&gt;0,SUM(C25:C27),"")</f>
        <v>4190.7440000000006</v>
      </c>
      <c r="D28" s="57">
        <f t="shared" si="2"/>
        <v>4004.982</v>
      </c>
      <c r="E28" s="57">
        <f t="shared" si="2"/>
        <v>3973.1440000000002</v>
      </c>
      <c r="F28" s="57">
        <f t="shared" si="2"/>
        <v>4015.232</v>
      </c>
      <c r="G28" s="57">
        <f t="shared" si="2"/>
        <v>4102.1499999999996</v>
      </c>
      <c r="H28" s="57">
        <f t="shared" si="2"/>
        <v>4321.6840000000002</v>
      </c>
      <c r="I28" s="57">
        <f t="shared" si="2"/>
        <v>4584.1059999999998</v>
      </c>
      <c r="J28" s="57">
        <f t="shared" si="2"/>
        <v>5034.9380000000001</v>
      </c>
      <c r="K28" s="57">
        <f t="shared" si="2"/>
        <v>5533.2910000000002</v>
      </c>
      <c r="L28" s="57">
        <f t="shared" si="2"/>
        <v>5654.7970000000005</v>
      </c>
      <c r="M28" s="57">
        <f t="shared" si="2"/>
        <v>5817.4670000000006</v>
      </c>
      <c r="N28" s="57">
        <f t="shared" si="2"/>
        <v>5993.6660000000002</v>
      </c>
      <c r="O28" s="57">
        <f t="shared" si="2"/>
        <v>6297.683</v>
      </c>
      <c r="P28" s="57">
        <f t="shared" si="2"/>
        <v>6067.7470000000003</v>
      </c>
      <c r="Q28" s="57">
        <f t="shared" si="2"/>
        <v>5881.04</v>
      </c>
      <c r="R28" s="57">
        <f t="shared" si="2"/>
        <v>5397.1180000000004</v>
      </c>
      <c r="S28" s="57">
        <f t="shared" si="2"/>
        <v>5609.5429999999997</v>
      </c>
      <c r="T28" s="57">
        <f t="shared" si="2"/>
        <v>5630.0550000000003</v>
      </c>
      <c r="U28" s="57">
        <f t="shared" si="2"/>
        <v>5773.8109999999997</v>
      </c>
      <c r="V28" s="57">
        <f t="shared" si="2"/>
        <v>5785.1610000000001</v>
      </c>
      <c r="W28" s="57">
        <f t="shared" si="2"/>
        <v>5520.4050000000007</v>
      </c>
      <c r="X28" s="57">
        <f t="shared" si="2"/>
        <v>5209.8540000000003</v>
      </c>
      <c r="Y28" s="57">
        <f t="shared" si="2"/>
        <v>4929.0879999999997</v>
      </c>
      <c r="Z28" s="58" t="str">
        <f t="shared" si="2"/>
        <v/>
      </c>
      <c r="AA28" s="59">
        <f>SUM(AA25:AA27)</f>
        <v>123730.34300000002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167</v>
      </c>
      <c r="C31" s="89">
        <v>172</v>
      </c>
      <c r="D31" s="89">
        <v>179</v>
      </c>
      <c r="E31" s="89">
        <v>133</v>
      </c>
      <c r="F31" s="89">
        <v>133</v>
      </c>
      <c r="G31" s="89">
        <v>138</v>
      </c>
      <c r="H31" s="89">
        <v>95</v>
      </c>
      <c r="I31" s="89">
        <v>27</v>
      </c>
      <c r="J31" s="89">
        <v>32</v>
      </c>
      <c r="K31" s="89">
        <v>32</v>
      </c>
      <c r="L31" s="89">
        <v>42</v>
      </c>
      <c r="M31" s="89">
        <v>42</v>
      </c>
      <c r="N31" s="89">
        <v>42</v>
      </c>
      <c r="O31" s="89">
        <v>168.71899999999999</v>
      </c>
      <c r="P31" s="89">
        <v>75</v>
      </c>
      <c r="Q31" s="89">
        <v>75</v>
      </c>
      <c r="R31" s="89">
        <v>92</v>
      </c>
      <c r="S31" s="89">
        <v>95</v>
      </c>
      <c r="T31" s="89">
        <v>95</v>
      </c>
      <c r="U31" s="89">
        <v>62</v>
      </c>
      <c r="V31" s="89">
        <v>64</v>
      </c>
      <c r="W31" s="89">
        <v>219</v>
      </c>
      <c r="X31" s="89">
        <v>152</v>
      </c>
      <c r="Y31" s="89">
        <v>177</v>
      </c>
      <c r="Z31" s="90"/>
      <c r="AA31" s="68">
        <f t="shared" ref="AA31:AA36" si="3">SUM(B31:Z31)</f>
        <v>2508.7190000000001</v>
      </c>
    </row>
    <row r="32" spans="1:27" ht="24.95" customHeight="1" x14ac:dyDescent="0.2">
      <c r="A32" s="91" t="s">
        <v>25</v>
      </c>
      <c r="B32" s="92">
        <v>219</v>
      </c>
      <c r="C32" s="93">
        <v>220</v>
      </c>
      <c r="D32" s="93">
        <v>217</v>
      </c>
      <c r="E32" s="93">
        <v>186</v>
      </c>
      <c r="F32" s="93">
        <v>186</v>
      </c>
      <c r="G32" s="93">
        <v>186</v>
      </c>
      <c r="H32" s="93">
        <v>185</v>
      </c>
      <c r="I32" s="93">
        <v>126</v>
      </c>
      <c r="J32" s="93">
        <v>96</v>
      </c>
      <c r="K32" s="93">
        <v>96</v>
      </c>
      <c r="L32" s="93">
        <v>96</v>
      </c>
      <c r="M32" s="93">
        <v>101</v>
      </c>
      <c r="N32" s="93">
        <v>96</v>
      </c>
      <c r="O32" s="93">
        <v>96</v>
      </c>
      <c r="P32" s="93">
        <v>111</v>
      </c>
      <c r="Q32" s="93">
        <v>111</v>
      </c>
      <c r="R32" s="93">
        <v>106</v>
      </c>
      <c r="S32" s="93">
        <v>117</v>
      </c>
      <c r="T32" s="93">
        <v>126</v>
      </c>
      <c r="U32" s="93">
        <v>101</v>
      </c>
      <c r="V32" s="93">
        <v>146</v>
      </c>
      <c r="W32" s="93">
        <v>218</v>
      </c>
      <c r="X32" s="93">
        <v>198</v>
      </c>
      <c r="Y32" s="93">
        <v>189</v>
      </c>
      <c r="Z32" s="94"/>
      <c r="AA32" s="73">
        <f t="shared" si="3"/>
        <v>3529</v>
      </c>
    </row>
    <row r="33" spans="1:27" ht="24.95" customHeight="1" x14ac:dyDescent="0.2">
      <c r="A33" s="91" t="s">
        <v>26</v>
      </c>
      <c r="B33" s="92">
        <v>221</v>
      </c>
      <c r="C33" s="93">
        <v>226</v>
      </c>
      <c r="D33" s="93">
        <v>219</v>
      </c>
      <c r="E33" s="93">
        <v>219</v>
      </c>
      <c r="F33" s="93">
        <v>221</v>
      </c>
      <c r="G33" s="93">
        <v>231</v>
      </c>
      <c r="H33" s="93">
        <v>271</v>
      </c>
      <c r="I33" s="93">
        <v>203</v>
      </c>
      <c r="J33" s="93">
        <v>200</v>
      </c>
      <c r="K33" s="93">
        <v>200</v>
      </c>
      <c r="L33" s="93">
        <v>213</v>
      </c>
      <c r="M33" s="93">
        <v>203</v>
      </c>
      <c r="N33" s="93">
        <v>203</v>
      </c>
      <c r="O33" s="93">
        <v>203</v>
      </c>
      <c r="P33" s="93">
        <v>223</v>
      </c>
      <c r="Q33" s="93">
        <v>223</v>
      </c>
      <c r="R33" s="93">
        <v>213</v>
      </c>
      <c r="S33" s="93">
        <v>210</v>
      </c>
      <c r="T33" s="93">
        <v>210</v>
      </c>
      <c r="U33" s="93">
        <v>208</v>
      </c>
      <c r="V33" s="93">
        <v>229</v>
      </c>
      <c r="W33" s="93">
        <v>224</v>
      </c>
      <c r="X33" s="93">
        <v>224</v>
      </c>
      <c r="Y33" s="93">
        <v>231</v>
      </c>
      <c r="Z33" s="94"/>
      <c r="AA33" s="73">
        <f t="shared" si="3"/>
        <v>5228</v>
      </c>
    </row>
    <row r="34" spans="1:27" ht="24.95" customHeight="1" x14ac:dyDescent="0.2">
      <c r="A34" s="91" t="s">
        <v>27</v>
      </c>
      <c r="B34" s="92">
        <v>40</v>
      </c>
      <c r="C34" s="93">
        <v>20</v>
      </c>
      <c r="D34" s="93">
        <v>20</v>
      </c>
      <c r="E34" s="93">
        <v>20</v>
      </c>
      <c r="F34" s="93">
        <v>20</v>
      </c>
      <c r="G34" s="93">
        <v>20</v>
      </c>
      <c r="H34" s="93">
        <v>20</v>
      </c>
      <c r="I34" s="93">
        <v>20</v>
      </c>
      <c r="J34" s="93">
        <v>20</v>
      </c>
      <c r="K34" s="93">
        <v>28</v>
      </c>
      <c r="L34" s="93">
        <v>30</v>
      </c>
      <c r="M34" s="93">
        <v>20</v>
      </c>
      <c r="N34" s="93">
        <v>20</v>
      </c>
      <c r="O34" s="93">
        <v>20</v>
      </c>
      <c r="P34" s="93">
        <v>20</v>
      </c>
      <c r="Q34" s="93">
        <v>20</v>
      </c>
      <c r="R34" s="93">
        <v>20</v>
      </c>
      <c r="S34" s="93">
        <v>30</v>
      </c>
      <c r="T34" s="93">
        <v>30</v>
      </c>
      <c r="U34" s="93">
        <v>30</v>
      </c>
      <c r="V34" s="93">
        <v>30</v>
      </c>
      <c r="W34" s="93">
        <v>30</v>
      </c>
      <c r="X34" s="93">
        <v>24</v>
      </c>
      <c r="Y34" s="93">
        <v>20</v>
      </c>
      <c r="Z34" s="94"/>
      <c r="AA34" s="73">
        <f t="shared" si="3"/>
        <v>572</v>
      </c>
    </row>
    <row r="35" spans="1:27" ht="24.95" customHeight="1" x14ac:dyDescent="0.2">
      <c r="A35" s="91" t="s">
        <v>28</v>
      </c>
      <c r="B35" s="92">
        <v>171</v>
      </c>
      <c r="C35" s="93">
        <v>162</v>
      </c>
      <c r="D35" s="93">
        <v>81</v>
      </c>
      <c r="E35" s="93">
        <v>94</v>
      </c>
      <c r="F35" s="93">
        <v>109</v>
      </c>
      <c r="G35" s="93">
        <v>91</v>
      </c>
      <c r="H35" s="93">
        <v>91</v>
      </c>
      <c r="I35" s="93">
        <v>98</v>
      </c>
      <c r="J35" s="93">
        <v>83</v>
      </c>
      <c r="K35" s="93">
        <v>68</v>
      </c>
      <c r="L35" s="93">
        <v>141.20400000000001</v>
      </c>
      <c r="M35" s="93">
        <v>294</v>
      </c>
      <c r="N35" s="93">
        <v>259</v>
      </c>
      <c r="O35" s="93">
        <v>235</v>
      </c>
      <c r="P35" s="93">
        <v>240</v>
      </c>
      <c r="Q35" s="93">
        <v>229</v>
      </c>
      <c r="R35" s="93">
        <v>103</v>
      </c>
      <c r="S35" s="93">
        <v>208.797</v>
      </c>
      <c r="T35" s="93">
        <v>153</v>
      </c>
      <c r="U35" s="93">
        <v>68</v>
      </c>
      <c r="V35" s="93">
        <v>70</v>
      </c>
      <c r="W35" s="93">
        <v>146</v>
      </c>
      <c r="X35" s="93">
        <v>228</v>
      </c>
      <c r="Y35" s="93">
        <v>186</v>
      </c>
      <c r="Z35" s="94"/>
      <c r="AA35" s="73">
        <f t="shared" si="3"/>
        <v>3609.0009999999997</v>
      </c>
    </row>
    <row r="36" spans="1:27" ht="30" customHeight="1" thickBot="1" x14ac:dyDescent="0.25">
      <c r="A36" s="80" t="s">
        <v>29</v>
      </c>
      <c r="B36" s="81">
        <f>IF(LEN(B$2)&gt;0,SUM(B31:B35),"")</f>
        <v>818</v>
      </c>
      <c r="C36" s="82">
        <f t="shared" ref="C36:Z36" si="4">IF(LEN(C$2)&gt;0,SUM(C31:C35),"")</f>
        <v>800</v>
      </c>
      <c r="D36" s="82">
        <f t="shared" si="4"/>
        <v>716</v>
      </c>
      <c r="E36" s="82">
        <f t="shared" si="4"/>
        <v>652</v>
      </c>
      <c r="F36" s="82">
        <f t="shared" si="4"/>
        <v>669</v>
      </c>
      <c r="G36" s="82">
        <f t="shared" si="4"/>
        <v>666</v>
      </c>
      <c r="H36" s="82">
        <f t="shared" si="4"/>
        <v>662</v>
      </c>
      <c r="I36" s="82">
        <f t="shared" si="4"/>
        <v>474</v>
      </c>
      <c r="J36" s="82">
        <f t="shared" si="4"/>
        <v>431</v>
      </c>
      <c r="K36" s="82">
        <f t="shared" si="4"/>
        <v>424</v>
      </c>
      <c r="L36" s="82">
        <f t="shared" si="4"/>
        <v>522.20399999999995</v>
      </c>
      <c r="M36" s="82">
        <f t="shared" si="4"/>
        <v>660</v>
      </c>
      <c r="N36" s="82">
        <f t="shared" si="4"/>
        <v>620</v>
      </c>
      <c r="O36" s="82">
        <f t="shared" si="4"/>
        <v>722.71900000000005</v>
      </c>
      <c r="P36" s="82">
        <f t="shared" si="4"/>
        <v>669</v>
      </c>
      <c r="Q36" s="82">
        <f t="shared" si="4"/>
        <v>658</v>
      </c>
      <c r="R36" s="82">
        <f t="shared" si="4"/>
        <v>534</v>
      </c>
      <c r="S36" s="82">
        <f t="shared" si="4"/>
        <v>660.79700000000003</v>
      </c>
      <c r="T36" s="82">
        <f t="shared" si="4"/>
        <v>614</v>
      </c>
      <c r="U36" s="82">
        <f t="shared" si="4"/>
        <v>469</v>
      </c>
      <c r="V36" s="82">
        <f t="shared" si="4"/>
        <v>539</v>
      </c>
      <c r="W36" s="82">
        <f t="shared" si="4"/>
        <v>837</v>
      </c>
      <c r="X36" s="82">
        <f t="shared" si="4"/>
        <v>826</v>
      </c>
      <c r="Y36" s="82">
        <f t="shared" si="4"/>
        <v>803</v>
      </c>
      <c r="Z36" s="83" t="str">
        <f t="shared" si="4"/>
        <v/>
      </c>
      <c r="AA36" s="84">
        <f t="shared" si="3"/>
        <v>15446.72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4402.6370000000006</v>
      </c>
      <c r="C39" s="82">
        <f t="shared" ref="C39:Z39" si="6">IF(LEN(C$2)&gt;0,C14+C22+C36,"")</f>
        <v>4190.7440000000006</v>
      </c>
      <c r="D39" s="82">
        <f t="shared" si="6"/>
        <v>4004.982</v>
      </c>
      <c r="E39" s="82">
        <f t="shared" si="6"/>
        <v>3973.1440000000002</v>
      </c>
      <c r="F39" s="82">
        <f t="shared" si="6"/>
        <v>4015.232</v>
      </c>
      <c r="G39" s="82">
        <f t="shared" si="6"/>
        <v>4102.1499999999996</v>
      </c>
      <c r="H39" s="82">
        <f t="shared" si="6"/>
        <v>4321.6840000000002</v>
      </c>
      <c r="I39" s="82">
        <f t="shared" si="6"/>
        <v>4584.1059999999998</v>
      </c>
      <c r="J39" s="82">
        <f t="shared" si="6"/>
        <v>5034.9380000000001</v>
      </c>
      <c r="K39" s="82">
        <f t="shared" si="6"/>
        <v>5533.2910000000002</v>
      </c>
      <c r="L39" s="82">
        <f t="shared" si="6"/>
        <v>5654.7970000000005</v>
      </c>
      <c r="M39" s="82">
        <f t="shared" si="6"/>
        <v>5817.4669999999996</v>
      </c>
      <c r="N39" s="82">
        <f t="shared" si="6"/>
        <v>5993.6660000000002</v>
      </c>
      <c r="O39" s="82">
        <f t="shared" si="6"/>
        <v>6297.683</v>
      </c>
      <c r="P39" s="82">
        <f t="shared" si="6"/>
        <v>6067.7470000000003</v>
      </c>
      <c r="Q39" s="82">
        <f t="shared" si="6"/>
        <v>5881.0400000000009</v>
      </c>
      <c r="R39" s="82">
        <f t="shared" si="6"/>
        <v>5397.1180000000004</v>
      </c>
      <c r="S39" s="82">
        <f t="shared" si="6"/>
        <v>5609.5429999999997</v>
      </c>
      <c r="T39" s="82">
        <f t="shared" si="6"/>
        <v>5630.0550000000003</v>
      </c>
      <c r="U39" s="82">
        <f t="shared" si="6"/>
        <v>5773.8109999999997</v>
      </c>
      <c r="V39" s="82">
        <f t="shared" si="6"/>
        <v>5785.1610000000001</v>
      </c>
      <c r="W39" s="82">
        <f t="shared" si="6"/>
        <v>5520.4049999999997</v>
      </c>
      <c r="X39" s="82">
        <f t="shared" si="6"/>
        <v>5209.8540000000003</v>
      </c>
      <c r="Y39" s="82">
        <f t="shared" si="6"/>
        <v>4929.0879999999997</v>
      </c>
      <c r="Z39" s="83" t="str">
        <f t="shared" si="6"/>
        <v/>
      </c>
      <c r="AA39" s="95">
        <f>SUM(B39:Z39)</f>
        <v>123730.34300000002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4402.6369999999997</v>
      </c>
      <c r="C4" s="18">
        <v>4190.7439999999997</v>
      </c>
      <c r="D4" s="18">
        <v>4004.982</v>
      </c>
      <c r="E4" s="18">
        <v>3973.1439999999998</v>
      </c>
      <c r="F4" s="18">
        <v>4015.232</v>
      </c>
      <c r="G4" s="18">
        <v>4102.1499999999996</v>
      </c>
      <c r="H4" s="18">
        <v>4321.6840000000002</v>
      </c>
      <c r="I4" s="18">
        <v>4584.1059999999998</v>
      </c>
      <c r="J4" s="18">
        <v>5034.9380000000001</v>
      </c>
      <c r="K4" s="18">
        <v>5533.2910000000002</v>
      </c>
      <c r="L4" s="18">
        <v>5654.7969999999996</v>
      </c>
      <c r="M4" s="18">
        <v>5817.4669999999996</v>
      </c>
      <c r="N4" s="18">
        <v>5993.6660000000002</v>
      </c>
      <c r="O4" s="18">
        <v>6297.683</v>
      </c>
      <c r="P4" s="18">
        <v>6067.7470000000003</v>
      </c>
      <c r="Q4" s="18">
        <v>5881.04</v>
      </c>
      <c r="R4" s="18">
        <v>5397.1180000000004</v>
      </c>
      <c r="S4" s="18">
        <v>5609.5429999999997</v>
      </c>
      <c r="T4" s="18">
        <v>5630.0550000000003</v>
      </c>
      <c r="U4" s="18">
        <v>5773.8109999999997</v>
      </c>
      <c r="V4" s="18">
        <v>5785.1610000000001</v>
      </c>
      <c r="W4" s="18">
        <v>5520.4049999999997</v>
      </c>
      <c r="X4" s="18">
        <v>5209.8540000000003</v>
      </c>
      <c r="Y4" s="18">
        <v>4929.0879999999997</v>
      </c>
      <c r="Z4" s="19"/>
      <c r="AA4" s="20">
        <f>SUM(B4:Z4)</f>
        <v>123730.34300000002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</v>
      </c>
      <c r="C7" s="28">
        <v>34</v>
      </c>
      <c r="D7" s="28">
        <v>29.29</v>
      </c>
      <c r="E7" s="28">
        <v>23.98</v>
      </c>
      <c r="F7" s="28">
        <v>22.29</v>
      </c>
      <c r="G7" s="28">
        <v>20.59</v>
      </c>
      <c r="H7" s="28">
        <v>22.47</v>
      </c>
      <c r="I7" s="28">
        <v>32.29</v>
      </c>
      <c r="J7" s="28">
        <v>35.94</v>
      </c>
      <c r="K7" s="28">
        <v>35.94</v>
      </c>
      <c r="L7" s="28">
        <v>36.76</v>
      </c>
      <c r="M7" s="28">
        <v>36.9</v>
      </c>
      <c r="N7" s="28">
        <v>36.909999999999997</v>
      </c>
      <c r="O7" s="28">
        <v>39.950000000000003</v>
      </c>
      <c r="P7" s="28">
        <v>37.270000000000003</v>
      </c>
      <c r="Q7" s="28">
        <v>38.29</v>
      </c>
      <c r="R7" s="28">
        <v>36.869999999999997</v>
      </c>
      <c r="S7" s="28">
        <v>41.87</v>
      </c>
      <c r="T7" s="28">
        <v>39.29</v>
      </c>
      <c r="U7" s="28">
        <v>36.9</v>
      </c>
      <c r="V7" s="28">
        <v>37.909999999999997</v>
      </c>
      <c r="W7" s="28">
        <v>47.59</v>
      </c>
      <c r="X7" s="28">
        <v>47.59</v>
      </c>
      <c r="Y7" s="28">
        <v>47.59</v>
      </c>
      <c r="Z7" s="29"/>
      <c r="AA7" s="30">
        <v>35.603333333333332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992.31</v>
      </c>
      <c r="C17" s="66">
        <v>1009.15</v>
      </c>
      <c r="D17" s="66">
        <v>1019.3599999999999</v>
      </c>
      <c r="E17" s="66">
        <v>1019.3599999999999</v>
      </c>
      <c r="F17" s="66">
        <v>1024.71</v>
      </c>
      <c r="G17" s="66">
        <v>1015.21</v>
      </c>
      <c r="H17" s="66">
        <v>998.755</v>
      </c>
      <c r="I17" s="66">
        <v>981.39499999999998</v>
      </c>
      <c r="J17" s="66">
        <v>953.39499999999998</v>
      </c>
      <c r="K17" s="66">
        <v>1002.87</v>
      </c>
      <c r="L17" s="66">
        <v>905.87</v>
      </c>
      <c r="M17" s="66">
        <v>879.84</v>
      </c>
      <c r="N17" s="66">
        <v>862.21</v>
      </c>
      <c r="O17" s="66">
        <v>1094.682</v>
      </c>
      <c r="P17" s="66">
        <v>945.53700000000003</v>
      </c>
      <c r="Q17" s="66">
        <v>945.63200000000006</v>
      </c>
      <c r="R17" s="66">
        <v>627.16</v>
      </c>
      <c r="S17" s="66">
        <v>838.18</v>
      </c>
      <c r="T17" s="66">
        <v>773.18999999999994</v>
      </c>
      <c r="U17" s="66">
        <v>782.15</v>
      </c>
      <c r="V17" s="66">
        <v>784.17000000000007</v>
      </c>
      <c r="W17" s="66">
        <v>809.20499999999993</v>
      </c>
      <c r="X17" s="66">
        <v>804.16499999999996</v>
      </c>
      <c r="Y17" s="66">
        <v>964.73500000000001</v>
      </c>
      <c r="Z17" s="67"/>
      <c r="AA17" s="68">
        <f>SUM(B17:Z17)</f>
        <v>22033.241000000002</v>
      </c>
    </row>
    <row r="18" spans="1:27" ht="24.95" customHeight="1" x14ac:dyDescent="0.2">
      <c r="A18" s="69" t="s">
        <v>13</v>
      </c>
      <c r="B18" s="70">
        <v>714.9369999999999</v>
      </c>
      <c r="C18" s="71">
        <v>687.47799999999995</v>
      </c>
      <c r="D18" s="71">
        <v>659.83000000000015</v>
      </c>
      <c r="E18" s="71">
        <v>647.96399999999994</v>
      </c>
      <c r="F18" s="71">
        <v>659.51699999999994</v>
      </c>
      <c r="G18" s="71">
        <v>695.45500000000015</v>
      </c>
      <c r="H18" s="71">
        <v>767.73900000000015</v>
      </c>
      <c r="I18" s="71">
        <v>864.59800000000007</v>
      </c>
      <c r="J18" s="71">
        <v>968.41700000000014</v>
      </c>
      <c r="K18" s="71">
        <v>1049.366</v>
      </c>
      <c r="L18" s="71">
        <v>1097.9830000000002</v>
      </c>
      <c r="M18" s="71">
        <v>1130.0030000000002</v>
      </c>
      <c r="N18" s="71">
        <v>1158.384</v>
      </c>
      <c r="O18" s="71">
        <v>1163.3429999999998</v>
      </c>
      <c r="P18" s="71">
        <v>1143.6610000000001</v>
      </c>
      <c r="Q18" s="71">
        <v>1104.579</v>
      </c>
      <c r="R18" s="71">
        <v>1069.4759999999999</v>
      </c>
      <c r="S18" s="71">
        <v>1048.175</v>
      </c>
      <c r="T18" s="71">
        <v>1038.92</v>
      </c>
      <c r="U18" s="71">
        <v>1010.595</v>
      </c>
      <c r="V18" s="71">
        <v>993.44599999999991</v>
      </c>
      <c r="W18" s="71">
        <v>961.20100000000002</v>
      </c>
      <c r="X18" s="71">
        <v>909.20300000000009</v>
      </c>
      <c r="Y18" s="71">
        <v>804.83200000000011</v>
      </c>
      <c r="Z18" s="72"/>
      <c r="AA18" s="73">
        <f>SUM(B18:Z18)</f>
        <v>22349.101999999999</v>
      </c>
    </row>
    <row r="19" spans="1:27" ht="24.95" customHeight="1" x14ac:dyDescent="0.2">
      <c r="A19" s="69" t="s">
        <v>14</v>
      </c>
      <c r="B19" s="74">
        <v>2608.1400000000003</v>
      </c>
      <c r="C19" s="75">
        <v>2409.991</v>
      </c>
      <c r="D19" s="75">
        <v>2210.7370000000001</v>
      </c>
      <c r="E19" s="75">
        <v>2108.5119999999997</v>
      </c>
      <c r="F19" s="75">
        <v>2081.7399999999998</v>
      </c>
      <c r="G19" s="75">
        <v>2104.3089999999997</v>
      </c>
      <c r="H19" s="75">
        <v>2164.6820000000002</v>
      </c>
      <c r="I19" s="75">
        <v>2437.3629999999998</v>
      </c>
      <c r="J19" s="75">
        <v>2853.6260000000002</v>
      </c>
      <c r="K19" s="75">
        <v>3246.7549999999997</v>
      </c>
      <c r="L19" s="75">
        <v>3484.7940000000003</v>
      </c>
      <c r="M19" s="75">
        <v>3671.7740000000003</v>
      </c>
      <c r="N19" s="75">
        <v>3836.7720000000004</v>
      </c>
      <c r="O19" s="75">
        <v>3902.9079999999999</v>
      </c>
      <c r="P19" s="75">
        <v>3842.8490000000002</v>
      </c>
      <c r="Q19" s="75">
        <v>3696.3289999999997</v>
      </c>
      <c r="R19" s="75">
        <v>3594.482</v>
      </c>
      <c r="S19" s="75">
        <v>3592.6880000000006</v>
      </c>
      <c r="T19" s="75">
        <v>3645.5450000000001</v>
      </c>
      <c r="U19" s="75">
        <v>3591.7660000000001</v>
      </c>
      <c r="V19" s="75">
        <v>3658.0169999999998</v>
      </c>
      <c r="W19" s="75">
        <v>3640.9989999999998</v>
      </c>
      <c r="X19" s="75">
        <v>3400.0860000000002</v>
      </c>
      <c r="Y19" s="75">
        <v>3072.8210000000004</v>
      </c>
      <c r="Z19" s="72"/>
      <c r="AA19" s="73">
        <f>SUM(B19:Z19)</f>
        <v>74857.684999999998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77.25</v>
      </c>
      <c r="C21" s="71">
        <v>72.75</v>
      </c>
      <c r="D21" s="71">
        <v>69</v>
      </c>
      <c r="E21" s="71">
        <v>67.2</v>
      </c>
      <c r="F21" s="71">
        <v>66.599999999999994</v>
      </c>
      <c r="G21" s="71">
        <v>68.099999999999994</v>
      </c>
      <c r="H21" s="71">
        <v>70.5</v>
      </c>
      <c r="I21" s="71">
        <v>75.75</v>
      </c>
      <c r="J21" s="71">
        <v>79.5</v>
      </c>
      <c r="K21" s="71">
        <v>81.3</v>
      </c>
      <c r="L21" s="71">
        <v>81.150000000000006</v>
      </c>
      <c r="M21" s="71">
        <v>80.849999999999994</v>
      </c>
      <c r="N21" s="71">
        <v>81.3</v>
      </c>
      <c r="O21" s="71">
        <v>81.75</v>
      </c>
      <c r="P21" s="71">
        <v>80.7</v>
      </c>
      <c r="Q21" s="71">
        <v>79.5</v>
      </c>
      <c r="R21" s="71">
        <v>81</v>
      </c>
      <c r="S21" s="71">
        <v>85.5</v>
      </c>
      <c r="T21" s="71">
        <v>92.4</v>
      </c>
      <c r="U21" s="71">
        <v>96.3</v>
      </c>
      <c r="V21" s="71">
        <v>98.55</v>
      </c>
      <c r="W21" s="71">
        <v>99</v>
      </c>
      <c r="X21" s="71">
        <v>92.4</v>
      </c>
      <c r="Y21" s="71">
        <v>86.7</v>
      </c>
      <c r="Z21" s="71"/>
      <c r="AA21" s="73">
        <f>SUM(B21:Z21)</f>
        <v>1945.0500000000002</v>
      </c>
    </row>
    <row r="22" spans="1:27" ht="30" customHeight="1" thickBot="1" x14ac:dyDescent="0.25">
      <c r="A22" s="80" t="s">
        <v>17</v>
      </c>
      <c r="B22" s="81">
        <f t="shared" ref="B22:AA22" si="1">SUM(B17:B21)</f>
        <v>4392.6370000000006</v>
      </c>
      <c r="C22" s="82">
        <f t="shared" si="1"/>
        <v>4179.3689999999997</v>
      </c>
      <c r="D22" s="82">
        <f t="shared" si="1"/>
        <v>3958.9270000000001</v>
      </c>
      <c r="E22" s="82">
        <f t="shared" si="1"/>
        <v>3843.0359999999991</v>
      </c>
      <c r="F22" s="82">
        <f t="shared" si="1"/>
        <v>3832.5669999999996</v>
      </c>
      <c r="G22" s="82">
        <f t="shared" si="1"/>
        <v>3883.0740000000001</v>
      </c>
      <c r="H22" s="82">
        <f t="shared" si="1"/>
        <v>4001.6760000000004</v>
      </c>
      <c r="I22" s="82">
        <f t="shared" si="1"/>
        <v>4359.1059999999998</v>
      </c>
      <c r="J22" s="82">
        <f t="shared" si="1"/>
        <v>4854.9380000000001</v>
      </c>
      <c r="K22" s="82">
        <f t="shared" si="1"/>
        <v>5380.2910000000002</v>
      </c>
      <c r="L22" s="82">
        <f t="shared" si="1"/>
        <v>5569.7970000000005</v>
      </c>
      <c r="M22" s="82">
        <f t="shared" si="1"/>
        <v>5762.4670000000006</v>
      </c>
      <c r="N22" s="82">
        <f t="shared" si="1"/>
        <v>5938.6660000000002</v>
      </c>
      <c r="O22" s="82">
        <f t="shared" si="1"/>
        <v>6242.6829999999991</v>
      </c>
      <c r="P22" s="82">
        <f t="shared" si="1"/>
        <v>6012.7470000000003</v>
      </c>
      <c r="Q22" s="82">
        <f t="shared" si="1"/>
        <v>5826.04</v>
      </c>
      <c r="R22" s="82">
        <f t="shared" si="1"/>
        <v>5372.1180000000004</v>
      </c>
      <c r="S22" s="82">
        <f t="shared" si="1"/>
        <v>5564.5430000000006</v>
      </c>
      <c r="T22" s="82">
        <f t="shared" si="1"/>
        <v>5550.0550000000003</v>
      </c>
      <c r="U22" s="82">
        <f t="shared" si="1"/>
        <v>5480.8110000000006</v>
      </c>
      <c r="V22" s="82">
        <f t="shared" si="1"/>
        <v>5534.183</v>
      </c>
      <c r="W22" s="82">
        <f t="shared" si="1"/>
        <v>5510.4049999999997</v>
      </c>
      <c r="X22" s="82">
        <f t="shared" si="1"/>
        <v>5205.8539999999994</v>
      </c>
      <c r="Y22" s="82">
        <f t="shared" si="1"/>
        <v>4929.0880000000006</v>
      </c>
      <c r="Z22" s="83">
        <f t="shared" si="1"/>
        <v>0</v>
      </c>
      <c r="AA22" s="84">
        <f t="shared" si="1"/>
        <v>121185.07799999999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588.25</v>
      </c>
      <c r="C25" s="66">
        <v>583.75</v>
      </c>
      <c r="D25" s="66">
        <v>580</v>
      </c>
      <c r="E25" s="66">
        <v>578.20000000000005</v>
      </c>
      <c r="F25" s="66">
        <v>577.6</v>
      </c>
      <c r="G25" s="66">
        <v>579.1</v>
      </c>
      <c r="H25" s="66">
        <v>581.5</v>
      </c>
      <c r="I25" s="66">
        <v>586.75</v>
      </c>
      <c r="J25" s="66">
        <v>590.5</v>
      </c>
      <c r="K25" s="66">
        <v>592.29999999999995</v>
      </c>
      <c r="L25" s="66">
        <v>592.15</v>
      </c>
      <c r="M25" s="66">
        <v>591.85</v>
      </c>
      <c r="N25" s="66">
        <v>592.29999999999995</v>
      </c>
      <c r="O25" s="66">
        <v>592.75</v>
      </c>
      <c r="P25" s="66">
        <v>591.70000000000005</v>
      </c>
      <c r="Q25" s="66">
        <v>590.5</v>
      </c>
      <c r="R25" s="66">
        <v>592</v>
      </c>
      <c r="S25" s="66">
        <v>596.5</v>
      </c>
      <c r="T25" s="66">
        <v>603.4</v>
      </c>
      <c r="U25" s="66">
        <v>607.29999999999995</v>
      </c>
      <c r="V25" s="66">
        <v>609.54999999999995</v>
      </c>
      <c r="W25" s="66">
        <v>610</v>
      </c>
      <c r="X25" s="66">
        <v>603.4</v>
      </c>
      <c r="Y25" s="66">
        <v>597.70000000000005</v>
      </c>
      <c r="Z25" s="67"/>
      <c r="AA25" s="68">
        <f>SUM(B25:Z25)</f>
        <v>14209.05</v>
      </c>
    </row>
    <row r="26" spans="1:27" ht="24.95" customHeight="1" x14ac:dyDescent="0.2">
      <c r="A26" s="69" t="s">
        <v>20</v>
      </c>
      <c r="B26" s="70">
        <v>3814.3870000000002</v>
      </c>
      <c r="C26" s="71">
        <v>3606.9940000000001</v>
      </c>
      <c r="D26" s="71">
        <v>3424.982</v>
      </c>
      <c r="E26" s="71">
        <v>3394.944</v>
      </c>
      <c r="F26" s="71">
        <v>3437.6320000000001</v>
      </c>
      <c r="G26" s="71">
        <v>3523.05</v>
      </c>
      <c r="H26" s="71">
        <v>3740.1840000000002</v>
      </c>
      <c r="I26" s="71">
        <v>3997.3560000000002</v>
      </c>
      <c r="J26" s="71">
        <v>4444.4380000000001</v>
      </c>
      <c r="K26" s="71">
        <v>4940.991</v>
      </c>
      <c r="L26" s="71">
        <v>5062.6469999999999</v>
      </c>
      <c r="M26" s="71">
        <v>5225.6170000000002</v>
      </c>
      <c r="N26" s="71">
        <v>5401.366</v>
      </c>
      <c r="O26" s="71">
        <v>5704.933</v>
      </c>
      <c r="P26" s="71">
        <v>5476.0469999999996</v>
      </c>
      <c r="Q26" s="71">
        <v>5290.54</v>
      </c>
      <c r="R26" s="71">
        <v>4805.1180000000004</v>
      </c>
      <c r="S26" s="71">
        <v>5013.0429999999997</v>
      </c>
      <c r="T26" s="71">
        <v>5026.6549999999997</v>
      </c>
      <c r="U26" s="71">
        <v>5166.5110000000004</v>
      </c>
      <c r="V26" s="71">
        <v>5175.6109999999999</v>
      </c>
      <c r="W26" s="71">
        <v>4910.4049999999997</v>
      </c>
      <c r="X26" s="71">
        <v>4606.4539999999997</v>
      </c>
      <c r="Y26" s="71">
        <v>4331.3879999999999</v>
      </c>
      <c r="Z26" s="72"/>
      <c r="AA26" s="73">
        <f>SUM(B26:Z26)</f>
        <v>109521.29300000001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4402.6370000000006</v>
      </c>
      <c r="C28" s="57">
        <f t="shared" si="2"/>
        <v>4190.7440000000006</v>
      </c>
      <c r="D28" s="57">
        <f t="shared" si="2"/>
        <v>4004.982</v>
      </c>
      <c r="E28" s="57">
        <f t="shared" si="2"/>
        <v>3973.1440000000002</v>
      </c>
      <c r="F28" s="57">
        <f t="shared" si="2"/>
        <v>4015.232</v>
      </c>
      <c r="G28" s="57">
        <f t="shared" si="2"/>
        <v>4102.1500000000005</v>
      </c>
      <c r="H28" s="57">
        <f t="shared" si="2"/>
        <v>4321.6840000000002</v>
      </c>
      <c r="I28" s="57">
        <f t="shared" si="2"/>
        <v>4584.1059999999998</v>
      </c>
      <c r="J28" s="57">
        <f t="shared" si="2"/>
        <v>5034.9380000000001</v>
      </c>
      <c r="K28" s="57">
        <f t="shared" si="2"/>
        <v>5533.2910000000002</v>
      </c>
      <c r="L28" s="57">
        <f t="shared" si="2"/>
        <v>5654.7969999999996</v>
      </c>
      <c r="M28" s="57">
        <f t="shared" si="2"/>
        <v>5817.4670000000006</v>
      </c>
      <c r="N28" s="57">
        <f t="shared" si="2"/>
        <v>5993.6660000000002</v>
      </c>
      <c r="O28" s="57">
        <f t="shared" si="2"/>
        <v>6297.683</v>
      </c>
      <c r="P28" s="57">
        <f t="shared" si="2"/>
        <v>6067.7469999999994</v>
      </c>
      <c r="Q28" s="57">
        <f t="shared" si="2"/>
        <v>5881.04</v>
      </c>
      <c r="R28" s="57">
        <f t="shared" si="2"/>
        <v>5397.1180000000004</v>
      </c>
      <c r="S28" s="57">
        <f t="shared" si="2"/>
        <v>5609.5429999999997</v>
      </c>
      <c r="T28" s="57">
        <f t="shared" si="2"/>
        <v>5630.0549999999994</v>
      </c>
      <c r="U28" s="57">
        <f t="shared" si="2"/>
        <v>5773.8110000000006</v>
      </c>
      <c r="V28" s="57">
        <f t="shared" si="2"/>
        <v>5785.1610000000001</v>
      </c>
      <c r="W28" s="57">
        <f t="shared" si="2"/>
        <v>5520.4049999999997</v>
      </c>
      <c r="X28" s="57">
        <f t="shared" si="2"/>
        <v>5209.8539999999994</v>
      </c>
      <c r="Y28" s="57">
        <f t="shared" si="2"/>
        <v>4929.0879999999997</v>
      </c>
      <c r="Z28" s="58">
        <f t="shared" si="2"/>
        <v>0</v>
      </c>
      <c r="AA28" s="59">
        <f t="shared" si="2"/>
        <v>123730.34300000001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>
        <v>52.076000000000001</v>
      </c>
      <c r="H31" s="89">
        <v>100</v>
      </c>
      <c r="I31" s="89">
        <v>75</v>
      </c>
      <c r="J31" s="89">
        <v>40</v>
      </c>
      <c r="K31" s="89">
        <v>5</v>
      </c>
      <c r="L31" s="89">
        <v>5</v>
      </c>
      <c r="M31" s="89">
        <v>5</v>
      </c>
      <c r="N31" s="89">
        <v>5</v>
      </c>
      <c r="O31" s="89">
        <v>5</v>
      </c>
      <c r="P31" s="89">
        <v>5</v>
      </c>
      <c r="Q31" s="89">
        <v>5</v>
      </c>
      <c r="R31" s="89">
        <v>5</v>
      </c>
      <c r="S31" s="89">
        <v>5</v>
      </c>
      <c r="T31" s="89">
        <v>40</v>
      </c>
      <c r="U31" s="89">
        <v>105</v>
      </c>
      <c r="V31" s="89">
        <v>82.977999999999994</v>
      </c>
      <c r="W31" s="89"/>
      <c r="X31" s="89"/>
      <c r="Y31" s="89"/>
      <c r="Z31" s="90"/>
      <c r="AA31" s="68">
        <f t="shared" ref="AA31:AA36" si="3">SUM(B31:Z31)</f>
        <v>540.05399999999997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33.008000000000003</v>
      </c>
      <c r="I32" s="93">
        <v>10</v>
      </c>
      <c r="J32" s="93"/>
      <c r="K32" s="93">
        <v>8</v>
      </c>
      <c r="L32" s="93">
        <v>10</v>
      </c>
      <c r="M32" s="93"/>
      <c r="N32" s="93"/>
      <c r="O32" s="93"/>
      <c r="P32" s="93"/>
      <c r="Q32" s="93"/>
      <c r="R32" s="93"/>
      <c r="S32" s="93">
        <v>20</v>
      </c>
      <c r="T32" s="93">
        <v>20</v>
      </c>
      <c r="U32" s="93">
        <v>10</v>
      </c>
      <c r="V32" s="93">
        <v>10</v>
      </c>
      <c r="W32" s="93">
        <v>10</v>
      </c>
      <c r="X32" s="93">
        <v>4</v>
      </c>
      <c r="Y32" s="93"/>
      <c r="Z32" s="94"/>
      <c r="AA32" s="73">
        <f t="shared" si="3"/>
        <v>135.00800000000001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100</v>
      </c>
      <c r="J33" s="93">
        <v>100</v>
      </c>
      <c r="K33" s="93">
        <v>100</v>
      </c>
      <c r="L33" s="93">
        <v>70</v>
      </c>
      <c r="M33" s="93">
        <v>50</v>
      </c>
      <c r="N33" s="93">
        <v>50</v>
      </c>
      <c r="O33" s="93">
        <v>50</v>
      </c>
      <c r="P33" s="93">
        <v>50</v>
      </c>
      <c r="Q33" s="93">
        <v>50</v>
      </c>
      <c r="R33" s="93">
        <v>20</v>
      </c>
      <c r="S33" s="93">
        <v>20</v>
      </c>
      <c r="T33" s="93">
        <v>20</v>
      </c>
      <c r="U33" s="93">
        <v>50</v>
      </c>
      <c r="V33" s="93">
        <v>30</v>
      </c>
      <c r="W33" s="93"/>
      <c r="X33" s="93"/>
      <c r="Y33" s="93"/>
      <c r="Z33" s="94"/>
      <c r="AA33" s="73">
        <f t="shared" si="3"/>
        <v>760</v>
      </c>
    </row>
    <row r="34" spans="1:27" ht="24.95" customHeight="1" x14ac:dyDescent="0.2">
      <c r="A34" s="91" t="s">
        <v>37</v>
      </c>
      <c r="B34" s="92"/>
      <c r="C34" s="93"/>
      <c r="D34" s="93"/>
      <c r="E34" s="93">
        <v>25</v>
      </c>
      <c r="F34" s="93">
        <v>25</v>
      </c>
      <c r="G34" s="93"/>
      <c r="H34" s="93">
        <v>25</v>
      </c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75</v>
      </c>
    </row>
    <row r="35" spans="1:27" ht="24.95" customHeight="1" x14ac:dyDescent="0.2">
      <c r="A35" s="91" t="s">
        <v>38</v>
      </c>
      <c r="B35" s="92">
        <v>10</v>
      </c>
      <c r="C35" s="93">
        <v>11.375</v>
      </c>
      <c r="D35" s="93">
        <v>46.055</v>
      </c>
      <c r="E35" s="93">
        <v>105.108</v>
      </c>
      <c r="F35" s="93">
        <v>157.66499999999999</v>
      </c>
      <c r="G35" s="93">
        <v>167</v>
      </c>
      <c r="H35" s="93">
        <v>162</v>
      </c>
      <c r="I35" s="93">
        <v>40</v>
      </c>
      <c r="J35" s="93">
        <v>40</v>
      </c>
      <c r="K35" s="93">
        <v>40</v>
      </c>
      <c r="L35" s="93"/>
      <c r="M35" s="93"/>
      <c r="N35" s="93"/>
      <c r="O35" s="93"/>
      <c r="P35" s="93"/>
      <c r="Q35" s="93"/>
      <c r="R35" s="93"/>
      <c r="S35" s="93"/>
      <c r="T35" s="93"/>
      <c r="U35" s="93">
        <v>128</v>
      </c>
      <c r="V35" s="93">
        <v>128</v>
      </c>
      <c r="W35" s="93"/>
      <c r="X35" s="93"/>
      <c r="Y35" s="93"/>
      <c r="Z35" s="94"/>
      <c r="AA35" s="73">
        <f t="shared" si="3"/>
        <v>1035.203</v>
      </c>
    </row>
    <row r="36" spans="1:27" ht="30" customHeight="1" thickBot="1" x14ac:dyDescent="0.25">
      <c r="A36" s="80" t="s">
        <v>39</v>
      </c>
      <c r="B36" s="81">
        <f>SUM(B31:B35)</f>
        <v>10</v>
      </c>
      <c r="C36" s="82">
        <f t="shared" ref="C36:Z36" si="4">SUM(C31:C35)</f>
        <v>11.375</v>
      </c>
      <c r="D36" s="82">
        <f t="shared" si="4"/>
        <v>46.055</v>
      </c>
      <c r="E36" s="82">
        <f t="shared" si="4"/>
        <v>130.108</v>
      </c>
      <c r="F36" s="82">
        <f t="shared" si="4"/>
        <v>182.66499999999999</v>
      </c>
      <c r="G36" s="82">
        <f t="shared" si="4"/>
        <v>219.07599999999999</v>
      </c>
      <c r="H36" s="82">
        <f t="shared" si="4"/>
        <v>320.00800000000004</v>
      </c>
      <c r="I36" s="82">
        <f t="shared" si="4"/>
        <v>225</v>
      </c>
      <c r="J36" s="82">
        <f t="shared" si="4"/>
        <v>180</v>
      </c>
      <c r="K36" s="82">
        <f t="shared" si="4"/>
        <v>153</v>
      </c>
      <c r="L36" s="82">
        <f t="shared" si="4"/>
        <v>85</v>
      </c>
      <c r="M36" s="82">
        <f t="shared" si="4"/>
        <v>55</v>
      </c>
      <c r="N36" s="82">
        <f t="shared" si="4"/>
        <v>55</v>
      </c>
      <c r="O36" s="82">
        <f t="shared" si="4"/>
        <v>55</v>
      </c>
      <c r="P36" s="82">
        <f t="shared" si="4"/>
        <v>55</v>
      </c>
      <c r="Q36" s="82">
        <f t="shared" si="4"/>
        <v>55</v>
      </c>
      <c r="R36" s="82">
        <f t="shared" si="4"/>
        <v>25</v>
      </c>
      <c r="S36" s="82">
        <f t="shared" si="4"/>
        <v>45</v>
      </c>
      <c r="T36" s="82">
        <f t="shared" si="4"/>
        <v>80</v>
      </c>
      <c r="U36" s="82">
        <f t="shared" si="4"/>
        <v>293</v>
      </c>
      <c r="V36" s="82">
        <f t="shared" si="4"/>
        <v>250.97800000000001</v>
      </c>
      <c r="W36" s="82">
        <f t="shared" si="4"/>
        <v>10</v>
      </c>
      <c r="X36" s="82">
        <f t="shared" si="4"/>
        <v>4</v>
      </c>
      <c r="Y36" s="82">
        <f t="shared" si="4"/>
        <v>0</v>
      </c>
      <c r="Z36" s="83">
        <f t="shared" si="4"/>
        <v>0</v>
      </c>
      <c r="AA36" s="84">
        <f t="shared" si="3"/>
        <v>2545.2650000000003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4402.6370000000006</v>
      </c>
      <c r="C39" s="82">
        <f t="shared" ref="C39:Z39" si="6">SUM(C10:C13)+C22+C36</f>
        <v>4190.7439999999997</v>
      </c>
      <c r="D39" s="82">
        <f t="shared" si="6"/>
        <v>4004.982</v>
      </c>
      <c r="E39" s="82">
        <f t="shared" si="6"/>
        <v>3973.1439999999993</v>
      </c>
      <c r="F39" s="82">
        <f t="shared" si="6"/>
        <v>4015.2319999999995</v>
      </c>
      <c r="G39" s="82">
        <f t="shared" si="6"/>
        <v>4102.1499999999996</v>
      </c>
      <c r="H39" s="82">
        <f t="shared" si="6"/>
        <v>4321.6840000000002</v>
      </c>
      <c r="I39" s="82">
        <f t="shared" si="6"/>
        <v>4584.1059999999998</v>
      </c>
      <c r="J39" s="82">
        <f t="shared" si="6"/>
        <v>5034.9380000000001</v>
      </c>
      <c r="K39" s="82">
        <f t="shared" si="6"/>
        <v>5533.2910000000002</v>
      </c>
      <c r="L39" s="82">
        <f t="shared" si="6"/>
        <v>5654.7970000000005</v>
      </c>
      <c r="M39" s="82">
        <f t="shared" si="6"/>
        <v>5817.4670000000006</v>
      </c>
      <c r="N39" s="82">
        <f t="shared" si="6"/>
        <v>5993.6660000000002</v>
      </c>
      <c r="O39" s="82">
        <f t="shared" si="6"/>
        <v>6297.6829999999991</v>
      </c>
      <c r="P39" s="82">
        <f t="shared" si="6"/>
        <v>6067.7470000000003</v>
      </c>
      <c r="Q39" s="82">
        <f t="shared" si="6"/>
        <v>5881.04</v>
      </c>
      <c r="R39" s="82">
        <f t="shared" si="6"/>
        <v>5397.1180000000004</v>
      </c>
      <c r="S39" s="82">
        <f t="shared" si="6"/>
        <v>5609.5430000000006</v>
      </c>
      <c r="T39" s="82">
        <f t="shared" si="6"/>
        <v>5630.0550000000003</v>
      </c>
      <c r="U39" s="82">
        <f t="shared" si="6"/>
        <v>5773.8110000000006</v>
      </c>
      <c r="V39" s="82">
        <f t="shared" si="6"/>
        <v>5785.1610000000001</v>
      </c>
      <c r="W39" s="82">
        <f t="shared" si="6"/>
        <v>5520.4049999999997</v>
      </c>
      <c r="X39" s="82">
        <f t="shared" si="6"/>
        <v>5209.8539999999994</v>
      </c>
      <c r="Y39" s="82">
        <f t="shared" si="6"/>
        <v>4929.0880000000006</v>
      </c>
      <c r="Z39" s="83">
        <f t="shared" si="6"/>
        <v>0</v>
      </c>
      <c r="AA39" s="95">
        <f>SUM(B39:Z39)</f>
        <v>123730.34300000001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2020-09-06T01:49:46Z</dcterms:created>
  <dcterms:modified xsi:type="dcterms:W3CDTF">2020-09-06T01:49:47Z</dcterms:modified>
</cp:coreProperties>
</file>