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chartsheets/sheet1.xml" ContentType="application/vnd.openxmlformats-officedocument.spreadsheetml.chart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harts/style1.xml" ContentType="application/vnd.ms-office.chartstyle+xml"/>
  <Override PartName="/xl/charts/colors1.xml" ContentType="application/vnd.ms-office.chartcolorsty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HEnEx\EXE\TradingPlatforms\Publication_Results\"/>
    </mc:Choice>
  </mc:AlternateContent>
  <bookViews>
    <workbookView xWindow="0" yWindow="0" windowWidth="32670" windowHeight="17430"/>
  </bookViews>
  <sheets>
    <sheet name="SPOT_Summary (SELL)" sheetId="4" r:id="rId1"/>
    <sheet name="SPOT_Summary (BUY)" sheetId="5" r:id="rId2"/>
    <sheet name="Summary_Chart" sheetId="6" r:id="rId3"/>
  </sheets>
  <externalReferences>
    <externalReference r:id="rId4"/>
  </externalReferences>
  <definedNames>
    <definedName name="BRD_EXP_NAMES_SUM_BUY">'SPOT_Summary (BUY)'!$A$31:$A$35</definedName>
    <definedName name="BRD_EXP_VALUES_ANAL_BUY">'[1]SPOT_Analytical (BUY)'!$B$73:$Z$77</definedName>
    <definedName name="BRD_EXP_VALUES_SUM_BUY">'SPOT_Summary (BUY)'!$B$31:$Z$35</definedName>
    <definedName name="BRD_IMP_NAMES_SUM_SELL">'SPOT_Summary (SELL)'!$A$31:$A$35</definedName>
    <definedName name="BRD_IMP_VALUES_ANAL_SELL">'[1]SPOT_Analytical (SELL)'!$B$74:$Z$78</definedName>
    <definedName name="BRD_IMP_VALUES_SUM_SELL">'SPOT_Summary (SELL)'!$B$31:$Z$35</definedName>
    <definedName name="BUY_ORDERS_NAMES_SUM_BUY">'SPOT_Summary (BUY)'!$A$25:$A$27</definedName>
    <definedName name="BUY_ORDERS_VALUES_SUM_BUY">'SPOT_Summary (BUY)'!$B$25:$Z$27</definedName>
    <definedName name="DELIVERY_DAY">[1]ReportMenu!$C$2</definedName>
    <definedName name="DEM_UNITS_HVL_VALUES_ANAL_BUY">'[1]SPOT_Analytical (BUY)'!$B$65:$Z$65</definedName>
    <definedName name="DEM_UNITS_HVL_VALUES_ANAL_SELL">'[1]SPOT_Analytical (SELL)'!$B$66:$Z$66</definedName>
    <definedName name="DEM_UNITS_LVL_VALUES_ANAL_BUY">'[1]SPOT_Analytical (BUY)'!$B$67:$Z$67</definedName>
    <definedName name="DEM_UNITS_LVL_VALUES_ANAL_SELL">'[1]SPOT_Analytical (SELL)'!$B$68:$Z$68</definedName>
    <definedName name="DEM_UNITS_MVL_VALUES_ANAL_BUY">'[1]SPOT_Analytical (BUY)'!$B$66:$Z$66</definedName>
    <definedName name="DEM_UNITS_MVL_VALUES_ANAL_SELL">'[1]SPOT_Analytical (SELL)'!$B$67:$Z$67</definedName>
    <definedName name="DEM_UNITS_PMP_VALUES_ANAL_BUY">'[1]SPOT_Analytical (BUY)'!$B$68:$Z$68</definedName>
    <definedName name="DEM_UNITS_PMP_VALUES_ANAL_SELL">'[1]SPOT_Analytical (SELL)'!$B$69:$Z$69</definedName>
    <definedName name="DEM_UNITS_SLL_VALUES_ANAL_BUY">'[1]SPOT_Analytical (BUY)'!$B$69:$Z$69</definedName>
    <definedName name="DEM_UNITS_SLL_VALUES_ANAL_SELL">'[1]SPOT_Analytical (SELL)'!$B$70:$Z$70</definedName>
    <definedName name="DEMAND_NAMES_SUM_BUY">'SPOT_Summary (BUY)'!$A$17:$A$21</definedName>
    <definedName name="DEMAND_NAMES_SUM_SELL">'SPOT_Summary (SELL)'!$A$17:$A$21</definedName>
    <definedName name="DEMAND_VALUES_SUM_BUY">'SPOT_Summary (BUY)'!$B$17:$Z$21</definedName>
    <definedName name="DEMAND_VALUES_SUM_SELL">'SPOT_Summary (SELL)'!$B$17:$Z$21</definedName>
    <definedName name="GAS_UNITS_VALUES_ANAL_BUY">'[1]SPOT_Analytical (BUY)'!$B$25:$Z$39</definedName>
    <definedName name="GAS_UNITS_VALUES_ANAL_SELL">'[1]SPOT_Analytical (SELL)'!$B$25:$Z$40</definedName>
    <definedName name="GR_MAINLAND_MCP_ANAL_SELL">'[1]SPOT_Analytical (SELL)'!$B$7:$Z$7</definedName>
    <definedName name="GR_MAINLAND_MCP_SUM_BUY">'SPOT_Summary (BUY)'!$B$7:$Z$7</definedName>
    <definedName name="GR_MAINLAND_MCP_SUM_SELL" localSheetId="1">'[1]SPOT_Summary (SELL)'!$B$7:$Z$7</definedName>
    <definedName name="GR_MAINLAND_MCP_SUM_SELL">'SPOT_Summary (SELL)'!$B$7:$Z$7</definedName>
    <definedName name="HDR_UNITS_VALUES_ANAL_BUY">'[1]SPOT_Analytical (BUY)'!$B$41:$Z$58</definedName>
    <definedName name="HDR_UNITS_VALUES_ANAL_SELL">'[1]SPOT_Analytical (SELL)'!$B$42:$Z$59</definedName>
    <definedName name="LIG_UNITS_VALUES_ANAL_BUY">'[1]SPOT_Analytical (BUY)'!$B$10:$Z$23</definedName>
    <definedName name="LIG_UNITS_VALUES_ANAL_SELL">'[1]SPOT_Analytical (SELL)'!$B$10:$Z$23</definedName>
    <definedName name="MKT_OVW_PARTICIPANTS_B">[1]SPOT_Orders_OverView_01!$A$40:$A$55</definedName>
    <definedName name="MKT_OVW_PARTICIPANTS_S">[1]SPOT_Orders_OverView_01!$A$5:$A$36</definedName>
    <definedName name="MTUs_MKT_SUM_BUY">'SPOT_Summary (BUY)'!$B$2:$Z$2</definedName>
    <definedName name="MTUs_MKT_SUM_SELL">'SPOT_Summary (SELL)'!$B$2:$Z$2</definedName>
    <definedName name="_xlnm.Print_Area" localSheetId="0">'SPOT_Summary (SELL)'!$A$1:$AA$36</definedName>
    <definedName name="REP_MNU_T_BUY_Q">[1]ReportMenu!$C$30:$C$39</definedName>
    <definedName name="REP_MNU_T_SELL_Q">[1]ReportMenu!$C$18:$C$27</definedName>
    <definedName name="RES_UNITS_VALUES_ANAL_BUY">'[1]SPOT_Analytical (BUY)'!$B$60:$Z$61</definedName>
    <definedName name="RES_UNITS_VALUES_ANAL_SELL">'[1]SPOT_Analytical (SELL)'!$B$61:$Z$62</definedName>
    <definedName name="SELL_ORDERS_NAMES_SUM_SELL">'SPOT_Summary (SELL)'!$A$25:$A$27</definedName>
    <definedName name="SELL_ORDERS_VALUES_SUM_SELL">'SPOT_Summary (SELL)'!$B$25:$Z$27</definedName>
    <definedName name="TARGET_MARKET">[1]ReportMenu!$C$4</definedName>
    <definedName name="TESTING_PERIOD">[1]ReportMenu!$C$1</definedName>
    <definedName name="TOT_DEMAND_GR_MAINLAND_SUM_BUY">'SPOT_Summary (BUY)'!$B$4:$Z$4</definedName>
    <definedName name="TOT_SUM_BUY_PUB_TIME">'SPOT_Summary (BUY)'!$V$1</definedName>
    <definedName name="TOT_SUM_SELL_PUB_TIME">'SPOT_Summary (SELL)'!$V$1</definedName>
    <definedName name="TOT_SUPPLY_GR_MAINLAND_SUM_SELL">'SPOT_Summary (SELL)'!$B$4:$Z$4</definedName>
    <definedName name="UNITS_GAS_VALUES_SUM_BUY">'SPOT_Summary (BUY)'!$B$11:$Z$11</definedName>
    <definedName name="UNITS_GAS_VALUES_SUM_SELL">'SPOT_Summary (SELL)'!$B$11:$Z$11</definedName>
    <definedName name="UNITS_HDR_VALUES_SUM_BUY">'SPOT_Summary (BUY)'!$B$12:$Z$12</definedName>
    <definedName name="UNITS_HDR_VALUES_SUM_SELL">'SPOT_Summary (SELL)'!$B$12:$Z$12</definedName>
    <definedName name="UNITS_LIG_VALUES_SUM_BUY">'SPOT_Summary (BUY)'!$B$10:$Z$10</definedName>
    <definedName name="UNITS_LIG_VALUES_SUM_SELL">'SPOT_Summary (SELL)'!$B$10:$Z$10</definedName>
    <definedName name="UNITS_NAMES_SUM_BUY">'SPOT_Summary (BUY)'!$A$10:$A$13</definedName>
    <definedName name="UNITS_NAMES_SUM_SELL">'SPOT_Summary (SELL)'!$A$10:$A$13</definedName>
    <definedName name="UNITS_RES_VALUES_SUM_BUY">'SPOT_Summary (BUY)'!$B$13:$Z$13</definedName>
    <definedName name="UNITS_RES_VALUES_SUM_SELL">'SPOT_Summary (SELL)'!$B$13:$Z$13</definedName>
    <definedName name="UNITS_VALUES_SUM_BUY">'SPOT_Summary (BUY)'!$B$10:$Z$13</definedName>
    <definedName name="UNITS_VALUES_SUM_SELL">'SPOT_Summary (SELL)'!$B$10:$Z$13</definedName>
  </definedNam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S39" i="5" l="1"/>
  <c r="K39" i="5"/>
  <c r="C39" i="5"/>
  <c r="Z38" i="5"/>
  <c r="Y38" i="5"/>
  <c r="X38" i="5"/>
  <c r="W38" i="5"/>
  <c r="V38" i="5"/>
  <c r="U38" i="5"/>
  <c r="T38" i="5"/>
  <c r="S38" i="5"/>
  <c r="R38" i="5"/>
  <c r="Q38" i="5"/>
  <c r="P38" i="5"/>
  <c r="O38" i="5"/>
  <c r="N38" i="5"/>
  <c r="M38" i="5"/>
  <c r="L38" i="5"/>
  <c r="K38" i="5"/>
  <c r="J38" i="5"/>
  <c r="I38" i="5"/>
  <c r="H38" i="5"/>
  <c r="G38" i="5"/>
  <c r="F38" i="5"/>
  <c r="E38" i="5"/>
  <c r="D38" i="5"/>
  <c r="C38" i="5"/>
  <c r="B38" i="5"/>
  <c r="Z36" i="5"/>
  <c r="Y36" i="5"/>
  <c r="X36" i="5"/>
  <c r="W36" i="5"/>
  <c r="V36" i="5"/>
  <c r="V39" i="5" s="1"/>
  <c r="U36" i="5"/>
  <c r="T36" i="5"/>
  <c r="S36" i="5"/>
  <c r="R36" i="5"/>
  <c r="Q36" i="5"/>
  <c r="P36" i="5"/>
  <c r="O36" i="5"/>
  <c r="N36" i="5"/>
  <c r="N39" i="5" s="1"/>
  <c r="M36" i="5"/>
  <c r="L36" i="5"/>
  <c r="K36" i="5"/>
  <c r="J36" i="5"/>
  <c r="I36" i="5"/>
  <c r="H36" i="5"/>
  <c r="G36" i="5"/>
  <c r="F36" i="5"/>
  <c r="F39" i="5" s="1"/>
  <c r="E36" i="5"/>
  <c r="D36" i="5"/>
  <c r="C36" i="5"/>
  <c r="B36" i="5"/>
  <c r="AA36" i="5" s="1"/>
  <c r="AA35" i="5"/>
  <c r="AA34" i="5"/>
  <c r="AA33" i="5"/>
  <c r="AA32" i="5"/>
  <c r="AA31" i="5"/>
  <c r="Z28" i="5"/>
  <c r="Y28" i="5"/>
  <c r="X28" i="5"/>
  <c r="W28" i="5"/>
  <c r="V28" i="5"/>
  <c r="U28" i="5"/>
  <c r="T28" i="5"/>
  <c r="S28" i="5"/>
  <c r="R28" i="5"/>
  <c r="Q28" i="5"/>
  <c r="P28" i="5"/>
  <c r="O28" i="5"/>
  <c r="N28" i="5"/>
  <c r="M28" i="5"/>
  <c r="L28" i="5"/>
  <c r="K28" i="5"/>
  <c r="J28" i="5"/>
  <c r="I28" i="5"/>
  <c r="H28" i="5"/>
  <c r="G28" i="5"/>
  <c r="F28" i="5"/>
  <c r="E28" i="5"/>
  <c r="D28" i="5"/>
  <c r="C28" i="5"/>
  <c r="B28" i="5"/>
  <c r="AA27" i="5"/>
  <c r="AA26" i="5"/>
  <c r="AA25" i="5"/>
  <c r="AA28" i="5" s="1"/>
  <c r="Z22" i="5"/>
  <c r="Z39" i="5" s="1"/>
  <c r="Y22" i="5"/>
  <c r="Y39" i="5" s="1"/>
  <c r="X22" i="5"/>
  <c r="X39" i="5" s="1"/>
  <c r="W22" i="5"/>
  <c r="W39" i="5" s="1"/>
  <c r="V22" i="5"/>
  <c r="U22" i="5"/>
  <c r="U39" i="5" s="1"/>
  <c r="T22" i="5"/>
  <c r="T39" i="5" s="1"/>
  <c r="S22" i="5"/>
  <c r="R22" i="5"/>
  <c r="R39" i="5" s="1"/>
  <c r="Q22" i="5"/>
  <c r="Q39" i="5" s="1"/>
  <c r="P22" i="5"/>
  <c r="P39" i="5" s="1"/>
  <c r="O22" i="5"/>
  <c r="O39" i="5" s="1"/>
  <c r="N22" i="5"/>
  <c r="M22" i="5"/>
  <c r="M39" i="5" s="1"/>
  <c r="L22" i="5"/>
  <c r="L39" i="5" s="1"/>
  <c r="K22" i="5"/>
  <c r="J22" i="5"/>
  <c r="J39" i="5" s="1"/>
  <c r="I22" i="5"/>
  <c r="I39" i="5" s="1"/>
  <c r="H22" i="5"/>
  <c r="H39" i="5" s="1"/>
  <c r="G22" i="5"/>
  <c r="G39" i="5" s="1"/>
  <c r="F22" i="5"/>
  <c r="E22" i="5"/>
  <c r="E39" i="5" s="1"/>
  <c r="D22" i="5"/>
  <c r="D39" i="5" s="1"/>
  <c r="C22" i="5"/>
  <c r="B22" i="5"/>
  <c r="B39" i="5" s="1"/>
  <c r="AA39" i="5" s="1"/>
  <c r="AA21" i="5"/>
  <c r="AA20" i="5"/>
  <c r="AA19" i="5"/>
  <c r="AA18" i="5"/>
  <c r="AA17" i="5"/>
  <c r="AA22" i="5" s="1"/>
  <c r="Z14" i="5"/>
  <c r="Y14" i="5"/>
  <c r="X14" i="5"/>
  <c r="W14" i="5"/>
  <c r="V14" i="5"/>
  <c r="U14" i="5"/>
  <c r="T14" i="5"/>
  <c r="S14" i="5"/>
  <c r="R14" i="5"/>
  <c r="Q14" i="5"/>
  <c r="P14" i="5"/>
  <c r="O14" i="5"/>
  <c r="N14" i="5"/>
  <c r="M14" i="5"/>
  <c r="L14" i="5"/>
  <c r="K14" i="5"/>
  <c r="J14" i="5"/>
  <c r="I14" i="5"/>
  <c r="H14" i="5"/>
  <c r="G14" i="5"/>
  <c r="F14" i="5"/>
  <c r="E14" i="5"/>
  <c r="D14" i="5"/>
  <c r="C14" i="5"/>
  <c r="B14" i="5"/>
  <c r="AA13" i="5"/>
  <c r="AA12" i="5"/>
  <c r="AA11" i="5"/>
  <c r="AA10" i="5"/>
  <c r="AA14" i="5" s="1"/>
  <c r="AA4" i="5"/>
  <c r="Z39" i="4"/>
  <c r="Z38" i="4"/>
  <c r="Y38" i="4"/>
  <c r="X38" i="4"/>
  <c r="W38" i="4"/>
  <c r="V38" i="4"/>
  <c r="U38" i="4"/>
  <c r="T38" i="4"/>
  <c r="S38" i="4"/>
  <c r="R38" i="4"/>
  <c r="Q38" i="4"/>
  <c r="P38" i="4"/>
  <c r="O38" i="4"/>
  <c r="N38" i="4"/>
  <c r="M38" i="4"/>
  <c r="L38" i="4"/>
  <c r="K38" i="4"/>
  <c r="J38" i="4"/>
  <c r="I38" i="4"/>
  <c r="H38" i="4"/>
  <c r="G38" i="4"/>
  <c r="F38" i="4"/>
  <c r="E38" i="4"/>
  <c r="D38" i="4"/>
  <c r="C38" i="4"/>
  <c r="B38" i="4"/>
  <c r="Z36" i="4"/>
  <c r="Y36" i="4"/>
  <c r="X36" i="4"/>
  <c r="W36" i="4"/>
  <c r="V36" i="4"/>
  <c r="U36" i="4"/>
  <c r="T36" i="4"/>
  <c r="S36" i="4"/>
  <c r="R36" i="4"/>
  <c r="Q36" i="4"/>
  <c r="P36" i="4"/>
  <c r="O36" i="4"/>
  <c r="N36" i="4"/>
  <c r="M36" i="4"/>
  <c r="L36" i="4"/>
  <c r="K36" i="4"/>
  <c r="J36" i="4"/>
  <c r="I36" i="4"/>
  <c r="H36" i="4"/>
  <c r="G36" i="4"/>
  <c r="F36" i="4"/>
  <c r="E36" i="4"/>
  <c r="D36" i="4"/>
  <c r="C36" i="4"/>
  <c r="B36" i="4"/>
  <c r="AA36" i="4" s="1"/>
  <c r="AA35" i="4"/>
  <c r="AA34" i="4"/>
  <c r="AA33" i="4"/>
  <c r="AA32" i="4"/>
  <c r="AA31" i="4"/>
  <c r="Z28" i="4"/>
  <c r="Y28" i="4"/>
  <c r="X28" i="4"/>
  <c r="W28" i="4"/>
  <c r="V28" i="4"/>
  <c r="U28" i="4"/>
  <c r="T28" i="4"/>
  <c r="S28" i="4"/>
  <c r="R28" i="4"/>
  <c r="Q28" i="4"/>
  <c r="P28" i="4"/>
  <c r="O28" i="4"/>
  <c r="N28" i="4"/>
  <c r="M28" i="4"/>
  <c r="L28" i="4"/>
  <c r="K28" i="4"/>
  <c r="J28" i="4"/>
  <c r="I28" i="4"/>
  <c r="H28" i="4"/>
  <c r="G28" i="4"/>
  <c r="F28" i="4"/>
  <c r="E28" i="4"/>
  <c r="D28" i="4"/>
  <c r="C28" i="4"/>
  <c r="B28" i="4"/>
  <c r="AA27" i="4"/>
  <c r="AA26" i="4"/>
  <c r="AA25" i="4"/>
  <c r="AA28" i="4" s="1"/>
  <c r="Z22" i="4"/>
  <c r="Y22" i="4"/>
  <c r="X22" i="4"/>
  <c r="W22" i="4"/>
  <c r="V22" i="4"/>
  <c r="U22" i="4"/>
  <c r="T22" i="4"/>
  <c r="S22" i="4"/>
  <c r="R22" i="4"/>
  <c r="Q22" i="4"/>
  <c r="P22" i="4"/>
  <c r="O22" i="4"/>
  <c r="N22" i="4"/>
  <c r="M22" i="4"/>
  <c r="L22" i="4"/>
  <c r="K22" i="4"/>
  <c r="J22" i="4"/>
  <c r="I22" i="4"/>
  <c r="H22" i="4"/>
  <c r="G22" i="4"/>
  <c r="F22" i="4"/>
  <c r="E22" i="4"/>
  <c r="D22" i="4"/>
  <c r="C22" i="4"/>
  <c r="B22" i="4"/>
  <c r="AA21" i="4"/>
  <c r="AA20" i="4"/>
  <c r="AA19" i="4"/>
  <c r="AA18" i="4"/>
  <c r="AA17" i="4"/>
  <c r="AA22" i="4" s="1"/>
  <c r="Z14" i="4"/>
  <c r="Y14" i="4"/>
  <c r="Y39" i="4" s="1"/>
  <c r="X14" i="4"/>
  <c r="X39" i="4" s="1"/>
  <c r="W14" i="4"/>
  <c r="W39" i="4" s="1"/>
  <c r="V14" i="4"/>
  <c r="V39" i="4" s="1"/>
  <c r="U14" i="4"/>
  <c r="U39" i="4" s="1"/>
  <c r="T14" i="4"/>
  <c r="T39" i="4" s="1"/>
  <c r="S14" i="4"/>
  <c r="S39" i="4" s="1"/>
  <c r="R14" i="4"/>
  <c r="R39" i="4" s="1"/>
  <c r="Q14" i="4"/>
  <c r="Q39" i="4" s="1"/>
  <c r="P14" i="4"/>
  <c r="P39" i="4" s="1"/>
  <c r="O14" i="4"/>
  <c r="O39" i="4" s="1"/>
  <c r="N14" i="4"/>
  <c r="N39" i="4" s="1"/>
  <c r="M14" i="4"/>
  <c r="M39" i="4" s="1"/>
  <c r="L14" i="4"/>
  <c r="L39" i="4" s="1"/>
  <c r="K14" i="4"/>
  <c r="K39" i="4" s="1"/>
  <c r="J14" i="4"/>
  <c r="J39" i="4" s="1"/>
  <c r="I14" i="4"/>
  <c r="I39" i="4" s="1"/>
  <c r="H14" i="4"/>
  <c r="H39" i="4" s="1"/>
  <c r="G14" i="4"/>
  <c r="G39" i="4" s="1"/>
  <c r="F14" i="4"/>
  <c r="F39" i="4" s="1"/>
  <c r="E14" i="4"/>
  <c r="E39" i="4" s="1"/>
  <c r="D14" i="4"/>
  <c r="D39" i="4" s="1"/>
  <c r="C14" i="4"/>
  <c r="C39" i="4" s="1"/>
  <c r="B14" i="4"/>
  <c r="B39" i="4" s="1"/>
  <c r="AA13" i="4"/>
  <c r="AA12" i="4"/>
  <c r="AA11" i="4"/>
  <c r="AA10" i="4"/>
  <c r="AA14" i="4" s="1"/>
  <c r="AA7" i="4"/>
  <c r="AA4" i="4"/>
  <c r="AA39" i="4" l="1"/>
</calcChain>
</file>

<file path=xl/sharedStrings.xml><?xml version="1.0" encoding="utf-8"?>
<sst xmlns="http://schemas.openxmlformats.org/spreadsheetml/2006/main" count="74" uniqueCount="41">
  <si>
    <t>Publication on: 06/09/2020 04:47:24</t>
  </si>
  <si>
    <t>TOTAL</t>
  </si>
  <si>
    <t>Total SELL Trades</t>
  </si>
  <si>
    <t>Greece Mainland</t>
  </si>
  <si>
    <t>Market Clearing Price</t>
  </si>
  <si>
    <t>PRODUCTION TECHNOLOGY / MTU</t>
  </si>
  <si>
    <t>LIGNITE</t>
  </si>
  <si>
    <t>GAS</t>
  </si>
  <si>
    <t>HYDRO</t>
  </si>
  <si>
    <t>RENEWABLES</t>
  </si>
  <si>
    <t>PRODUCTION</t>
  </si>
  <si>
    <t>DEMAND / MTU</t>
  </si>
  <si>
    <t>HV LOAD</t>
  </si>
  <si>
    <t>MV LOAD</t>
  </si>
  <si>
    <t>LV LOAD</t>
  </si>
  <si>
    <t>PUMP</t>
  </si>
  <si>
    <t>SYSTEM LOSSES</t>
  </si>
  <si>
    <t>DEMAND</t>
  </si>
  <si>
    <t>SELL TRADES Price Type /  MTU</t>
  </si>
  <si>
    <t>Priority Price-Taking</t>
  </si>
  <si>
    <t>Hybrid</t>
  </si>
  <si>
    <t>Block</t>
  </si>
  <si>
    <t>SELL</t>
  </si>
  <si>
    <t>BORDER IMPORTS</t>
  </si>
  <si>
    <t>AL-GR</t>
  </si>
  <si>
    <t>MK-GR</t>
  </si>
  <si>
    <t>BG-GR</t>
  </si>
  <si>
    <t>TR-GR</t>
  </si>
  <si>
    <t>IT-GR</t>
  </si>
  <si>
    <t xml:space="preserve"> IMPORTS</t>
  </si>
  <si>
    <t>Total BUY Trades</t>
  </si>
  <si>
    <t>BUY TRADES Price Type /  MTU</t>
  </si>
  <si>
    <t>BUY</t>
  </si>
  <si>
    <t>BORDER EXPORTS</t>
  </si>
  <si>
    <t>GR-AL</t>
  </si>
  <si>
    <t>GR-MK</t>
  </si>
  <si>
    <t>GR-BG</t>
  </si>
  <si>
    <t>GR-TR</t>
  </si>
  <si>
    <t>GR-IT</t>
  </si>
  <si>
    <t>EXPORTS</t>
  </si>
  <si>
    <t>Day-Ahead Market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</si>
</sst>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4">
    <numFmt numFmtId="164" formatCode="[$-409]dddd\,\ dd\ mmmm\,\ yyyy"/>
    <numFmt numFmtId="165" formatCode="00"/>
    <numFmt numFmtId="166" formatCode="#,##0.000"/>
    <numFmt numFmtId="167" formatCode="0.000"/>
  </numFmts>
  <fonts count="13" x14ac:knownFonts="1">
    <font>
      <sz val="11"/>
      <color theme="1"/>
      <name val="Calibri"/>
      <family val="2"/>
      <charset val="161"/>
      <scheme val="minor"/>
    </font>
    <font>
      <b/>
      <sz val="16"/>
      <name val="Arial"/>
      <family val="2"/>
      <charset val="161"/>
    </font>
    <font>
      <b/>
      <sz val="14"/>
      <name val="Arial"/>
      <family val="2"/>
      <charset val="161"/>
    </font>
    <font>
      <sz val="12"/>
      <name val="Arial"/>
      <family val="2"/>
      <charset val="161"/>
    </font>
    <font>
      <sz val="11"/>
      <color theme="1"/>
      <name val="Arial"/>
      <family val="2"/>
      <charset val="161"/>
    </font>
    <font>
      <b/>
      <sz val="14"/>
      <color theme="0"/>
      <name val="Arial"/>
      <family val="2"/>
      <charset val="161"/>
    </font>
    <font>
      <b/>
      <sz val="12"/>
      <color theme="0"/>
      <name val="Arial"/>
      <family val="2"/>
      <charset val="161"/>
    </font>
    <font>
      <b/>
      <sz val="11"/>
      <color theme="0"/>
      <name val="Arial"/>
      <family val="2"/>
      <charset val="161"/>
    </font>
    <font>
      <b/>
      <sz val="11"/>
      <name val="Arial"/>
      <family val="2"/>
      <charset val="161"/>
    </font>
    <font>
      <b/>
      <sz val="11"/>
      <color theme="1"/>
      <name val="Arial"/>
      <family val="2"/>
      <charset val="161"/>
    </font>
    <font>
      <b/>
      <sz val="12"/>
      <name val="Arial"/>
      <family val="2"/>
      <charset val="161"/>
    </font>
    <font>
      <b/>
      <sz val="12"/>
      <color theme="1"/>
      <name val="Arial"/>
      <family val="2"/>
      <charset val="161"/>
    </font>
    <font>
      <b/>
      <sz val="10"/>
      <color theme="1"/>
      <name val="Arial"/>
      <family val="2"/>
      <charset val="161"/>
    </font>
  </fonts>
  <fills count="7">
    <fill>
      <patternFill patternType="none"/>
    </fill>
    <fill>
      <patternFill patternType="gray125"/>
    </fill>
    <fill>
      <patternFill patternType="solid">
        <fgColor theme="8" tint="-0.499984740745262"/>
        <bgColor indexed="64"/>
      </patternFill>
    </fill>
    <fill>
      <patternFill patternType="solid">
        <fgColor rgb="FF003366"/>
        <bgColor indexed="64"/>
      </patternFill>
    </fill>
    <fill>
      <patternFill patternType="solid">
        <fgColor theme="4" tint="-0.249977111117893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9"/>
        <bgColor indexed="22"/>
      </patternFill>
    </fill>
  </fills>
  <borders count="37">
    <border>
      <left/>
      <right/>
      <top/>
      <bottom/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96">
    <xf numFmtId="0" fontId="0" fillId="0" borderId="0" xfId="0"/>
    <xf numFmtId="0" fontId="1" fillId="0" borderId="0" xfId="0" applyFont="1" applyAlignment="1">
      <alignment horizontal="left" vertical="center" indent="1"/>
    </xf>
    <xf numFmtId="0" fontId="2" fillId="0" borderId="0" xfId="0" applyFont="1" applyAlignment="1">
      <alignment vertical="center"/>
    </xf>
    <xf numFmtId="0" fontId="3" fillId="0" borderId="0" xfId="0" applyFont="1" applyAlignment="1">
      <alignment vertical="center"/>
    </xf>
    <xf numFmtId="0" fontId="2" fillId="0" borderId="1" xfId="0" applyFont="1" applyBorder="1" applyAlignment="1">
      <alignment horizontal="right" vertical="center" indent="1"/>
    </xf>
    <xf numFmtId="0" fontId="4" fillId="0" borderId="0" xfId="0" applyFont="1"/>
    <xf numFmtId="164" fontId="5" fillId="2" borderId="2" xfId="0" applyNumberFormat="1" applyFont="1" applyFill="1" applyBorder="1" applyAlignment="1" applyProtection="1">
      <alignment horizontal="left" vertical="center" indent="1" shrinkToFit="1"/>
      <protection locked="0"/>
    </xf>
    <xf numFmtId="165" fontId="6" fillId="3" borderId="3" xfId="0" applyNumberFormat="1" applyFont="1" applyFill="1" applyBorder="1" applyAlignment="1" applyProtection="1">
      <alignment horizontal="center" vertical="center"/>
      <protection hidden="1"/>
    </xf>
    <xf numFmtId="165" fontId="6" fillId="3" borderId="4" xfId="0" applyNumberFormat="1" applyFont="1" applyFill="1" applyBorder="1" applyAlignment="1" applyProtection="1">
      <alignment horizontal="center" vertical="center"/>
      <protection hidden="1"/>
    </xf>
    <xf numFmtId="165" fontId="6" fillId="3" borderId="5" xfId="0" applyNumberFormat="1" applyFont="1" applyFill="1" applyBorder="1" applyAlignment="1" applyProtection="1">
      <alignment horizontal="center" vertical="center"/>
      <protection hidden="1"/>
    </xf>
    <xf numFmtId="165" fontId="6" fillId="3" borderId="6" xfId="0" applyNumberFormat="1" applyFont="1" applyFill="1" applyBorder="1" applyAlignment="1" applyProtection="1">
      <alignment horizontal="center" vertical="center"/>
      <protection hidden="1"/>
    </xf>
    <xf numFmtId="0" fontId="6" fillId="3" borderId="2" xfId="0" applyFont="1" applyFill="1" applyBorder="1" applyAlignment="1" applyProtection="1">
      <alignment horizontal="center" vertical="center"/>
      <protection hidden="1"/>
    </xf>
    <xf numFmtId="0" fontId="6" fillId="4" borderId="2" xfId="0" applyFont="1" applyFill="1" applyBorder="1" applyAlignment="1" applyProtection="1">
      <alignment horizontal="left" vertical="center" indent="1"/>
      <protection hidden="1"/>
    </xf>
    <xf numFmtId="166" fontId="7" fillId="0" borderId="7" xfId="0" applyNumberFormat="1" applyFont="1" applyFill="1" applyBorder="1" applyAlignment="1" applyProtection="1">
      <alignment horizontal="center" vertical="center" shrinkToFit="1"/>
      <protection locked="0" hidden="1"/>
    </xf>
    <xf numFmtId="166" fontId="7" fillId="0" borderId="8" xfId="0" applyNumberFormat="1" applyFont="1" applyFill="1" applyBorder="1" applyAlignment="1" applyProtection="1">
      <alignment horizontal="center" vertical="center" shrinkToFit="1"/>
      <protection locked="0" hidden="1"/>
    </xf>
    <xf numFmtId="166" fontId="7" fillId="0" borderId="9" xfId="0" applyNumberFormat="1" applyFont="1" applyFill="1" applyBorder="1" applyAlignment="1" applyProtection="1">
      <alignment horizontal="center" vertical="center" shrinkToFit="1"/>
      <protection locked="0" hidden="1"/>
    </xf>
    <xf numFmtId="0" fontId="8" fillId="0" borderId="10" xfId="0" applyFont="1" applyFill="1" applyBorder="1" applyAlignment="1" applyProtection="1">
      <alignment horizontal="left" vertical="center" indent="1"/>
      <protection hidden="1"/>
    </xf>
    <xf numFmtId="0" fontId="8" fillId="0" borderId="11" xfId="0" applyNumberFormat="1" applyFont="1" applyFill="1" applyBorder="1" applyAlignment="1" applyProtection="1">
      <alignment horizontal="right" vertical="center" shrinkToFit="1"/>
      <protection locked="0" hidden="1"/>
    </xf>
    <xf numFmtId="0" fontId="8" fillId="0" borderId="12" xfId="0" applyNumberFormat="1" applyFont="1" applyFill="1" applyBorder="1" applyAlignment="1" applyProtection="1">
      <alignment horizontal="right" vertical="center" shrinkToFit="1"/>
      <protection locked="0" hidden="1"/>
    </xf>
    <xf numFmtId="0" fontId="8" fillId="0" borderId="13" xfId="0" applyNumberFormat="1" applyFont="1" applyFill="1" applyBorder="1" applyAlignment="1" applyProtection="1">
      <alignment horizontal="right" vertical="center" shrinkToFit="1"/>
      <protection locked="0" hidden="1"/>
    </xf>
    <xf numFmtId="166" fontId="7" fillId="4" borderId="10" xfId="0" applyNumberFormat="1" applyFont="1" applyFill="1" applyBorder="1" applyAlignment="1" applyProtection="1">
      <alignment horizontal="right" vertical="center" shrinkToFit="1"/>
      <protection hidden="1"/>
    </xf>
    <xf numFmtId="0" fontId="8" fillId="0" borderId="14" xfId="0" applyFont="1" applyFill="1" applyBorder="1" applyAlignment="1" applyProtection="1">
      <alignment horizontal="left" vertical="center" indent="1"/>
      <protection hidden="1"/>
    </xf>
    <xf numFmtId="0" fontId="8" fillId="0" borderId="15" xfId="0" applyNumberFormat="1" applyFont="1" applyFill="1" applyBorder="1" applyAlignment="1" applyProtection="1">
      <alignment horizontal="right" vertical="center" shrinkToFit="1"/>
      <protection locked="0" hidden="1"/>
    </xf>
    <xf numFmtId="0" fontId="8" fillId="0" borderId="16" xfId="0" applyNumberFormat="1" applyFont="1" applyFill="1" applyBorder="1" applyAlignment="1" applyProtection="1">
      <alignment horizontal="right" vertical="center" shrinkToFit="1"/>
      <protection locked="0" hidden="1"/>
    </xf>
    <xf numFmtId="0" fontId="8" fillId="0" borderId="17" xfId="0" applyNumberFormat="1" applyFont="1" applyFill="1" applyBorder="1" applyAlignment="1" applyProtection="1">
      <alignment horizontal="right" vertical="center" shrinkToFit="1"/>
      <protection locked="0" hidden="1"/>
    </xf>
    <xf numFmtId="0" fontId="8" fillId="0" borderId="18" xfId="0" applyNumberFormat="1" applyFont="1" applyFill="1" applyBorder="1" applyAlignment="1" applyProtection="1">
      <alignment horizontal="right" vertical="center" shrinkToFit="1"/>
      <protection hidden="1"/>
    </xf>
    <xf numFmtId="0" fontId="9" fillId="0" borderId="10" xfId="0" applyFont="1" applyFill="1" applyBorder="1" applyAlignment="1" applyProtection="1">
      <alignment horizontal="left" vertical="center" indent="1" shrinkToFit="1"/>
      <protection hidden="1"/>
    </xf>
    <xf numFmtId="2" fontId="9" fillId="0" borderId="11" xfId="0" applyNumberFormat="1" applyFont="1" applyFill="1" applyBorder="1" applyAlignment="1" applyProtection="1">
      <alignment horizontal="right" vertical="center" shrinkToFit="1"/>
      <protection locked="0" hidden="1"/>
    </xf>
    <xf numFmtId="2" fontId="9" fillId="0" borderId="12" xfId="0" applyNumberFormat="1" applyFont="1" applyFill="1" applyBorder="1" applyAlignment="1" applyProtection="1">
      <alignment horizontal="right" vertical="center" shrinkToFit="1"/>
      <protection locked="0" hidden="1"/>
    </xf>
    <xf numFmtId="2" fontId="9" fillId="0" borderId="13" xfId="0" applyNumberFormat="1" applyFont="1" applyFill="1" applyBorder="1" applyAlignment="1" applyProtection="1">
      <alignment horizontal="right" vertical="center" shrinkToFit="1"/>
      <protection locked="0" hidden="1"/>
    </xf>
    <xf numFmtId="4" fontId="7" fillId="4" borderId="10" xfId="0" applyNumberFormat="1" applyFont="1" applyFill="1" applyBorder="1" applyAlignment="1" applyProtection="1">
      <alignment horizontal="right" vertical="center" shrinkToFit="1"/>
      <protection hidden="1"/>
    </xf>
    <xf numFmtId="0" fontId="9" fillId="0" borderId="19" xfId="0" applyFont="1" applyFill="1" applyBorder="1" applyAlignment="1" applyProtection="1">
      <alignment horizontal="left" vertical="center" indent="1" shrinkToFit="1"/>
      <protection hidden="1"/>
    </xf>
    <xf numFmtId="2" fontId="9" fillId="0" borderId="15" xfId="0" applyNumberFormat="1" applyFont="1" applyFill="1" applyBorder="1" applyAlignment="1" applyProtection="1">
      <alignment horizontal="right" vertical="center" shrinkToFit="1"/>
      <protection locked="0" hidden="1"/>
    </xf>
    <xf numFmtId="2" fontId="9" fillId="0" borderId="16" xfId="0" applyNumberFormat="1" applyFont="1" applyFill="1" applyBorder="1" applyAlignment="1" applyProtection="1">
      <alignment horizontal="right" vertical="center" shrinkToFit="1"/>
      <protection locked="0" hidden="1"/>
    </xf>
    <xf numFmtId="2" fontId="9" fillId="0" borderId="20" xfId="0" applyNumberFormat="1" applyFont="1" applyFill="1" applyBorder="1" applyAlignment="1" applyProtection="1">
      <alignment horizontal="right" vertical="center" shrinkToFit="1"/>
      <protection locked="0" hidden="1"/>
    </xf>
    <xf numFmtId="0" fontId="9" fillId="0" borderId="21" xfId="0" applyNumberFormat="1" applyFont="1" applyFill="1" applyBorder="1" applyAlignment="1" applyProtection="1">
      <alignment horizontal="right" vertical="center" shrinkToFit="1"/>
      <protection hidden="1"/>
    </xf>
    <xf numFmtId="0" fontId="6" fillId="3" borderId="2" xfId="0" applyFont="1" applyFill="1" applyBorder="1" applyAlignment="1" applyProtection="1">
      <alignment horizontal="left" vertical="center"/>
      <protection hidden="1"/>
    </xf>
    <xf numFmtId="165" fontId="6" fillId="0" borderId="7" xfId="0" applyNumberFormat="1" applyFont="1" applyFill="1" applyBorder="1" applyAlignment="1" applyProtection="1">
      <alignment horizontal="center" vertical="center"/>
      <protection hidden="1"/>
    </xf>
    <xf numFmtId="165" fontId="6" fillId="0" borderId="8" xfId="0" applyNumberFormat="1" applyFont="1" applyFill="1" applyBorder="1" applyAlignment="1" applyProtection="1">
      <alignment horizontal="center" vertical="center"/>
      <protection hidden="1"/>
    </xf>
    <xf numFmtId="165" fontId="6" fillId="0" borderId="9" xfId="0" applyNumberFormat="1" applyFont="1" applyFill="1" applyBorder="1" applyAlignment="1" applyProtection="1">
      <alignment horizontal="center" vertical="center"/>
      <protection hidden="1"/>
    </xf>
    <xf numFmtId="0" fontId="10" fillId="0" borderId="10" xfId="0" applyFont="1" applyFill="1" applyBorder="1" applyAlignment="1" applyProtection="1">
      <alignment horizontal="left" vertical="center" indent="1" shrinkToFit="1"/>
      <protection hidden="1"/>
    </xf>
    <xf numFmtId="0" fontId="8" fillId="0" borderId="11" xfId="0" applyNumberFormat="1" applyFont="1" applyFill="1" applyBorder="1" applyAlignment="1" applyProtection="1">
      <alignment horizontal="right" vertical="center" shrinkToFit="1"/>
      <protection hidden="1"/>
    </xf>
    <xf numFmtId="0" fontId="8" fillId="0" borderId="12" xfId="0" applyNumberFormat="1" applyFont="1" applyFill="1" applyBorder="1" applyAlignment="1" applyProtection="1">
      <alignment horizontal="right" vertical="center" shrinkToFit="1"/>
      <protection hidden="1"/>
    </xf>
    <xf numFmtId="0" fontId="8" fillId="0" borderId="13" xfId="0" applyNumberFormat="1" applyFont="1" applyFill="1" applyBorder="1" applyAlignment="1" applyProtection="1">
      <alignment horizontal="right" vertical="center" shrinkToFit="1"/>
      <protection hidden="1"/>
    </xf>
    <xf numFmtId="166" fontId="8" fillId="0" borderId="10" xfId="0" applyNumberFormat="1" applyFont="1" applyFill="1" applyBorder="1" applyAlignment="1" applyProtection="1">
      <alignment horizontal="right" vertical="center" shrinkToFit="1"/>
      <protection hidden="1"/>
    </xf>
    <xf numFmtId="0" fontId="10" fillId="0" borderId="22" xfId="0" applyFont="1" applyFill="1" applyBorder="1" applyAlignment="1" applyProtection="1">
      <alignment horizontal="left" vertical="center" indent="1" shrinkToFit="1"/>
      <protection hidden="1"/>
    </xf>
    <xf numFmtId="0" fontId="8" fillId="0" borderId="23" xfId="0" applyNumberFormat="1" applyFont="1" applyFill="1" applyBorder="1" applyAlignment="1" applyProtection="1">
      <alignment horizontal="right" vertical="center" shrinkToFit="1"/>
      <protection hidden="1"/>
    </xf>
    <xf numFmtId="0" fontId="8" fillId="0" borderId="24" xfId="0" applyNumberFormat="1" applyFont="1" applyFill="1" applyBorder="1" applyAlignment="1" applyProtection="1">
      <alignment horizontal="right" vertical="center" shrinkToFit="1"/>
      <protection hidden="1"/>
    </xf>
    <xf numFmtId="0" fontId="8" fillId="0" borderId="25" xfId="0" applyNumberFormat="1" applyFont="1" applyFill="1" applyBorder="1" applyAlignment="1" applyProtection="1">
      <alignment horizontal="right" vertical="center" shrinkToFit="1"/>
      <protection hidden="1"/>
    </xf>
    <xf numFmtId="166" fontId="8" fillId="0" borderId="22" xfId="0" applyNumberFormat="1" applyFont="1" applyFill="1" applyBorder="1" applyAlignment="1" applyProtection="1">
      <alignment horizontal="right" vertical="center" shrinkToFit="1"/>
      <protection hidden="1"/>
    </xf>
    <xf numFmtId="0" fontId="10" fillId="0" borderId="19" xfId="0" applyFont="1" applyFill="1" applyBorder="1" applyAlignment="1" applyProtection="1">
      <alignment horizontal="left" vertical="center" indent="1" shrinkToFit="1"/>
      <protection hidden="1"/>
    </xf>
    <xf numFmtId="0" fontId="8" fillId="0" borderId="26" xfId="0" applyNumberFormat="1" applyFont="1" applyFill="1" applyBorder="1" applyAlignment="1" applyProtection="1">
      <alignment horizontal="right" vertical="center" shrinkToFit="1"/>
      <protection hidden="1"/>
    </xf>
    <xf numFmtId="0" fontId="8" fillId="0" borderId="27" xfId="0" applyNumberFormat="1" applyFont="1" applyFill="1" applyBorder="1" applyAlignment="1" applyProtection="1">
      <alignment horizontal="right" vertical="center" shrinkToFit="1"/>
      <protection hidden="1"/>
    </xf>
    <xf numFmtId="0" fontId="8" fillId="0" borderId="20" xfId="0" applyNumberFormat="1" applyFont="1" applyFill="1" applyBorder="1" applyAlignment="1" applyProtection="1">
      <alignment horizontal="right" vertical="center" shrinkToFit="1"/>
      <protection hidden="1"/>
    </xf>
    <xf numFmtId="166" fontId="8" fillId="0" borderId="19" xfId="0" applyNumberFormat="1" applyFont="1" applyFill="1" applyBorder="1" applyAlignment="1" applyProtection="1">
      <alignment horizontal="right" vertical="center" shrinkToFit="1"/>
      <protection hidden="1"/>
    </xf>
    <xf numFmtId="0" fontId="6" fillId="4" borderId="21" xfId="0" applyFont="1" applyFill="1" applyBorder="1" applyAlignment="1" applyProtection="1">
      <alignment horizontal="left" vertical="center" indent="1" shrinkToFit="1"/>
      <protection hidden="1"/>
    </xf>
    <xf numFmtId="167" fontId="7" fillId="4" borderId="15" xfId="0" applyNumberFormat="1" applyFont="1" applyFill="1" applyBorder="1" applyAlignment="1" applyProtection="1">
      <alignment horizontal="right" vertical="center" shrinkToFit="1"/>
      <protection hidden="1"/>
    </xf>
    <xf numFmtId="167" fontId="7" fillId="4" borderId="16" xfId="0" applyNumberFormat="1" applyFont="1" applyFill="1" applyBorder="1" applyAlignment="1" applyProtection="1">
      <alignment horizontal="right" vertical="center" shrinkToFit="1"/>
      <protection hidden="1"/>
    </xf>
    <xf numFmtId="167" fontId="7" fillId="4" borderId="17" xfId="0" applyNumberFormat="1" applyFont="1" applyFill="1" applyBorder="1" applyAlignment="1" applyProtection="1">
      <alignment horizontal="right" vertical="center" shrinkToFit="1"/>
      <protection hidden="1"/>
    </xf>
    <xf numFmtId="166" fontId="7" fillId="4" borderId="21" xfId="0" applyNumberFormat="1" applyFont="1" applyFill="1" applyBorder="1" applyAlignment="1" applyProtection="1">
      <alignment horizontal="right" vertical="center" shrinkToFit="1"/>
      <protection hidden="1"/>
    </xf>
    <xf numFmtId="0" fontId="11" fillId="0" borderId="28" xfId="0" applyFont="1" applyFill="1" applyBorder="1" applyAlignment="1" applyProtection="1">
      <alignment horizontal="left" vertical="center" indent="1" shrinkToFit="1"/>
      <protection hidden="1"/>
    </xf>
    <xf numFmtId="166" fontId="12" fillId="0" borderId="7" xfId="0" applyNumberFormat="1" applyFont="1" applyFill="1" applyBorder="1" applyAlignment="1" applyProtection="1">
      <alignment horizontal="center" vertical="center" shrinkToFit="1"/>
      <protection locked="0" hidden="1"/>
    </xf>
    <xf numFmtId="166" fontId="12" fillId="0" borderId="8" xfId="0" applyNumberFormat="1" applyFont="1" applyFill="1" applyBorder="1" applyAlignment="1" applyProtection="1">
      <alignment horizontal="center" vertical="center" shrinkToFit="1"/>
      <protection locked="0" hidden="1"/>
    </xf>
    <xf numFmtId="166" fontId="12" fillId="0" borderId="9" xfId="0" applyNumberFormat="1" applyFont="1" applyFill="1" applyBorder="1" applyAlignment="1" applyProtection="1">
      <alignment horizontal="center" vertical="center" shrinkToFit="1"/>
      <protection locked="0" hidden="1"/>
    </xf>
    <xf numFmtId="0" fontId="8" fillId="5" borderId="10" xfId="0" applyFont="1" applyFill="1" applyBorder="1" applyAlignment="1" applyProtection="1">
      <alignment horizontal="left" vertical="center" indent="1"/>
      <protection hidden="1"/>
    </xf>
    <xf numFmtId="0" fontId="8" fillId="0" borderId="11" xfId="0" applyNumberFormat="1" applyFont="1" applyBorder="1" applyAlignment="1">
      <alignment horizontal="right" vertical="center"/>
    </xf>
    <xf numFmtId="0" fontId="8" fillId="0" borderId="12" xfId="0" applyNumberFormat="1" applyFont="1" applyBorder="1" applyAlignment="1">
      <alignment horizontal="right" vertical="center"/>
    </xf>
    <xf numFmtId="0" fontId="8" fillId="0" borderId="13" xfId="0" applyNumberFormat="1" applyFont="1" applyBorder="1" applyAlignment="1">
      <alignment horizontal="right" vertical="center"/>
    </xf>
    <xf numFmtId="166" fontId="8" fillId="5" borderId="10" xfId="0" applyNumberFormat="1" applyFont="1" applyFill="1" applyBorder="1" applyAlignment="1">
      <alignment horizontal="right" vertical="center"/>
    </xf>
    <xf numFmtId="0" fontId="8" fillId="6" borderId="29" xfId="0" applyFont="1" applyFill="1" applyBorder="1" applyAlignment="1" applyProtection="1">
      <alignment horizontal="left" vertical="center" indent="1"/>
      <protection hidden="1"/>
    </xf>
    <xf numFmtId="0" fontId="8" fillId="0" borderId="23" xfId="0" applyNumberFormat="1" applyFont="1" applyBorder="1" applyAlignment="1">
      <alignment horizontal="right" vertical="center"/>
    </xf>
    <xf numFmtId="0" fontId="8" fillId="0" borderId="24" xfId="0" applyNumberFormat="1" applyFont="1" applyBorder="1" applyAlignment="1">
      <alignment horizontal="right" vertical="center"/>
    </xf>
    <xf numFmtId="0" fontId="8" fillId="0" borderId="25" xfId="0" applyNumberFormat="1" applyFont="1" applyBorder="1" applyAlignment="1">
      <alignment horizontal="right" vertical="center"/>
    </xf>
    <xf numFmtId="166" fontId="8" fillId="5" borderId="22" xfId="0" applyNumberFormat="1" applyFont="1" applyFill="1" applyBorder="1" applyAlignment="1">
      <alignment horizontal="right" vertical="center"/>
    </xf>
    <xf numFmtId="0" fontId="8" fillId="0" borderId="26" xfId="0" applyNumberFormat="1" applyFont="1" applyBorder="1" applyAlignment="1">
      <alignment horizontal="right" vertical="center"/>
    </xf>
    <xf numFmtId="0" fontId="8" fillId="0" borderId="27" xfId="0" applyNumberFormat="1" applyFont="1" applyBorder="1" applyAlignment="1">
      <alignment horizontal="right" vertical="center"/>
    </xf>
    <xf numFmtId="0" fontId="8" fillId="6" borderId="14" xfId="0" applyFont="1" applyFill="1" applyBorder="1" applyAlignment="1" applyProtection="1">
      <alignment horizontal="left" vertical="center" indent="1"/>
      <protection hidden="1"/>
    </xf>
    <xf numFmtId="0" fontId="8" fillId="0" borderId="20" xfId="0" applyNumberFormat="1" applyFont="1" applyBorder="1" applyAlignment="1">
      <alignment horizontal="right" vertical="center"/>
    </xf>
    <xf numFmtId="166" fontId="8" fillId="5" borderId="19" xfId="0" applyNumberFormat="1" applyFont="1" applyFill="1" applyBorder="1" applyAlignment="1">
      <alignment horizontal="right" vertical="center"/>
    </xf>
    <xf numFmtId="0" fontId="8" fillId="6" borderId="22" xfId="0" applyFont="1" applyFill="1" applyBorder="1" applyAlignment="1" applyProtection="1">
      <alignment horizontal="left" vertical="center" indent="1"/>
      <protection hidden="1"/>
    </xf>
    <xf numFmtId="0" fontId="6" fillId="4" borderId="18" xfId="0" applyFont="1" applyFill="1" applyBorder="1" applyAlignment="1" applyProtection="1">
      <alignment horizontal="left" vertical="center" indent="1" shrinkToFit="1"/>
      <protection hidden="1"/>
    </xf>
    <xf numFmtId="167" fontId="7" fillId="4" borderId="30" xfId="0" applyNumberFormat="1" applyFont="1" applyFill="1" applyBorder="1" applyAlignment="1" applyProtection="1">
      <alignment horizontal="right" vertical="center" shrinkToFit="1"/>
      <protection hidden="1"/>
    </xf>
    <xf numFmtId="167" fontId="7" fillId="4" borderId="31" xfId="0" applyNumberFormat="1" applyFont="1" applyFill="1" applyBorder="1" applyAlignment="1" applyProtection="1">
      <alignment horizontal="right" vertical="center" shrinkToFit="1"/>
      <protection hidden="1"/>
    </xf>
    <xf numFmtId="167" fontId="7" fillId="4" borderId="32" xfId="0" applyNumberFormat="1" applyFont="1" applyFill="1" applyBorder="1" applyAlignment="1" applyProtection="1">
      <alignment horizontal="right" vertical="center" shrinkToFit="1"/>
      <protection hidden="1"/>
    </xf>
    <xf numFmtId="166" fontId="7" fillId="4" borderId="18" xfId="0" applyNumberFormat="1" applyFont="1" applyFill="1" applyBorder="1" applyAlignment="1" applyProtection="1">
      <alignment horizontal="right" vertical="center" shrinkToFit="1"/>
      <protection hidden="1"/>
    </xf>
    <xf numFmtId="165" fontId="6" fillId="0" borderId="33" xfId="0" applyNumberFormat="1" applyFont="1" applyFill="1" applyBorder="1" applyAlignment="1" applyProtection="1">
      <alignment horizontal="center" vertical="center"/>
      <protection hidden="1"/>
    </xf>
    <xf numFmtId="165" fontId="6" fillId="0" borderId="34" xfId="0" applyNumberFormat="1" applyFont="1" applyFill="1" applyBorder="1" applyAlignment="1" applyProtection="1">
      <alignment horizontal="center" vertical="center"/>
      <protection hidden="1"/>
    </xf>
    <xf numFmtId="165" fontId="6" fillId="0" borderId="35" xfId="0" applyNumberFormat="1" applyFont="1" applyFill="1" applyBorder="1" applyAlignment="1" applyProtection="1">
      <alignment horizontal="center" vertical="center"/>
      <protection hidden="1"/>
    </xf>
    <xf numFmtId="0" fontId="8" fillId="5" borderId="11" xfId="0" applyNumberFormat="1" applyFont="1" applyFill="1" applyBorder="1" applyAlignment="1">
      <alignment horizontal="right" vertical="center"/>
    </xf>
    <xf numFmtId="0" fontId="8" fillId="5" borderId="36" xfId="0" applyNumberFormat="1" applyFont="1" applyFill="1" applyBorder="1" applyAlignment="1">
      <alignment horizontal="right" vertical="center"/>
    </xf>
    <xf numFmtId="0" fontId="8" fillId="5" borderId="13" xfId="0" applyNumberFormat="1" applyFont="1" applyFill="1" applyBorder="1" applyAlignment="1">
      <alignment horizontal="right" vertical="center"/>
    </xf>
    <xf numFmtId="0" fontId="8" fillId="5" borderId="22" xfId="0" applyFont="1" applyFill="1" applyBorder="1" applyAlignment="1" applyProtection="1">
      <alignment horizontal="left" vertical="center" indent="1"/>
      <protection hidden="1"/>
    </xf>
    <xf numFmtId="0" fontId="8" fillId="5" borderId="23" xfId="0" applyNumberFormat="1" applyFont="1" applyFill="1" applyBorder="1" applyAlignment="1">
      <alignment horizontal="right" vertical="center"/>
    </xf>
    <xf numFmtId="0" fontId="8" fillId="5" borderId="24" xfId="0" applyNumberFormat="1" applyFont="1" applyFill="1" applyBorder="1" applyAlignment="1">
      <alignment horizontal="right" vertical="center"/>
    </xf>
    <xf numFmtId="0" fontId="8" fillId="5" borderId="25" xfId="0" applyNumberFormat="1" applyFont="1" applyFill="1" applyBorder="1" applyAlignment="1">
      <alignment horizontal="right" vertical="center"/>
    </xf>
    <xf numFmtId="166" fontId="7" fillId="4" borderId="2" xfId="0" applyNumberFormat="1" applyFont="1" applyFill="1" applyBorder="1" applyAlignment="1" applyProtection="1">
      <alignment horizontal="right" vertical="center" shrinkToFit="1"/>
      <protection hidden="1"/>
    </xf>
  </cellXfs>
  <cellStyles count="1">
    <cellStyle name="Normal" xfId="0" builtinId="0"/>
  </cellStyles>
  <dxfs count="2">
    <dxf>
      <font>
        <b/>
        <i val="0"/>
        <color theme="0"/>
      </font>
      <fill>
        <patternFill>
          <bgColor rgb="FFFF0000"/>
        </patternFill>
      </fill>
    </dxf>
    <dxf>
      <font>
        <b/>
        <i val="0"/>
        <color theme="0"/>
      </font>
      <fill>
        <patternFill>
          <bgColor rgb="FFFF0000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chartsheet" Target="chartsheets/sheet1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externalLink" Target="externalLinks/externalLink1.xml"/></Relationships>
</file>

<file path=xl/charts/_rels/chart1.xml.rels><?xml version="1.0" encoding="UTF-8" standalone="yes"?>
<Relationships xmlns="http://schemas.openxmlformats.org/package/2006/relationships"><Relationship Id="rId2" Type="http://schemas.microsoft.com/office/2011/relationships/chartColorStyle" Target="colors1.xml"/><Relationship Id="rId1" Type="http://schemas.microsoft.com/office/2011/relationships/chartStyle" Target="style1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9.1198528462630699E-2"/>
          <c:y val="9.4798879155035085E-2"/>
          <c:w val="0.81230089066735511"/>
          <c:h val="0.79799723256350275"/>
        </c:manualLayout>
      </c:layout>
      <c:barChart>
        <c:barDir val="col"/>
        <c:grouping val="stacked"/>
        <c:varyColors val="0"/>
        <c:ser>
          <c:idx val="0"/>
          <c:order val="0"/>
          <c:tx>
            <c:v>Lignite</c:v>
          </c:tx>
          <c:spPr>
            <a:solidFill>
              <a:schemeClr val="accent4">
                <a:lumMod val="50000"/>
              </a:schemeClr>
            </a:solidFill>
            <a:ln>
              <a:solidFill>
                <a:schemeClr val="accent4">
                  <a:lumMod val="50000"/>
                </a:schemeClr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(SELL)'!$B$10:$Z$10</c:f>
              <c:numCache>
                <c:formatCode>General</c:formatCode>
                <c:ptCount val="24"/>
                <c:pt idx="0">
                  <c:v>346</c:v>
                </c:pt>
                <c:pt idx="1">
                  <c:v>346</c:v>
                </c:pt>
                <c:pt idx="2">
                  <c:v>346</c:v>
                </c:pt>
                <c:pt idx="3">
                  <c:v>346</c:v>
                </c:pt>
                <c:pt idx="4">
                  <c:v>346</c:v>
                </c:pt>
                <c:pt idx="5">
                  <c:v>346</c:v>
                </c:pt>
                <c:pt idx="6">
                  <c:v>346</c:v>
                </c:pt>
                <c:pt idx="7">
                  <c:v>346</c:v>
                </c:pt>
                <c:pt idx="8">
                  <c:v>346</c:v>
                </c:pt>
                <c:pt idx="9">
                  <c:v>346</c:v>
                </c:pt>
                <c:pt idx="10">
                  <c:v>346</c:v>
                </c:pt>
                <c:pt idx="11">
                  <c:v>346</c:v>
                </c:pt>
                <c:pt idx="12">
                  <c:v>346</c:v>
                </c:pt>
                <c:pt idx="13">
                  <c:v>346</c:v>
                </c:pt>
                <c:pt idx="14">
                  <c:v>346</c:v>
                </c:pt>
                <c:pt idx="15">
                  <c:v>346</c:v>
                </c:pt>
                <c:pt idx="16">
                  <c:v>346</c:v>
                </c:pt>
                <c:pt idx="17">
                  <c:v>346</c:v>
                </c:pt>
                <c:pt idx="18">
                  <c:v>346</c:v>
                </c:pt>
                <c:pt idx="19">
                  <c:v>346</c:v>
                </c:pt>
                <c:pt idx="20">
                  <c:v>346</c:v>
                </c:pt>
                <c:pt idx="21">
                  <c:v>346</c:v>
                </c:pt>
                <c:pt idx="22">
                  <c:v>346</c:v>
                </c:pt>
                <c:pt idx="23">
                  <c:v>346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4C6F-4763-8244-5553B6E9A1EE}"/>
            </c:ext>
          </c:extLst>
        </c:ser>
        <c:ser>
          <c:idx val="1"/>
          <c:order val="1"/>
          <c:tx>
            <c:v>GAS</c:v>
          </c:tx>
          <c:spPr>
            <a:solidFill>
              <a:schemeClr val="accent2">
                <a:lumMod val="60000"/>
                <a:lumOff val="40000"/>
              </a:schemeClr>
            </a:solidFill>
            <a:ln>
              <a:solidFill>
                <a:schemeClr val="accent2">
                  <a:lumMod val="60000"/>
                  <a:lumOff val="40000"/>
                </a:schemeClr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(SELL)'!$B$11:$Z$11</c:f>
              <c:numCache>
                <c:formatCode>General</c:formatCode>
                <c:ptCount val="24"/>
                <c:pt idx="0">
                  <c:v>2704.0929999999998</c:v>
                </c:pt>
                <c:pt idx="1">
                  <c:v>2374.9470000000001</c:v>
                </c:pt>
                <c:pt idx="2">
                  <c:v>2156.3770000000004</c:v>
                </c:pt>
                <c:pt idx="3">
                  <c:v>2014.9190000000001</c:v>
                </c:pt>
                <c:pt idx="4">
                  <c:v>1893.9</c:v>
                </c:pt>
                <c:pt idx="5">
                  <c:v>1770.9</c:v>
                </c:pt>
                <c:pt idx="6">
                  <c:v>1631.9</c:v>
                </c:pt>
                <c:pt idx="7">
                  <c:v>1675.9</c:v>
                </c:pt>
                <c:pt idx="8">
                  <c:v>1631.9</c:v>
                </c:pt>
                <c:pt idx="9">
                  <c:v>1631.9</c:v>
                </c:pt>
                <c:pt idx="10">
                  <c:v>1631.9</c:v>
                </c:pt>
                <c:pt idx="11">
                  <c:v>1631.9</c:v>
                </c:pt>
                <c:pt idx="12">
                  <c:v>1674.933</c:v>
                </c:pt>
                <c:pt idx="13">
                  <c:v>1707.212</c:v>
                </c:pt>
                <c:pt idx="14">
                  <c:v>1769.9650000000001</c:v>
                </c:pt>
                <c:pt idx="15">
                  <c:v>1915.366</c:v>
                </c:pt>
                <c:pt idx="16">
                  <c:v>1851.9</c:v>
                </c:pt>
                <c:pt idx="17">
                  <c:v>2430.5079999999998</c:v>
                </c:pt>
                <c:pt idx="18">
                  <c:v>2396.6779999999999</c:v>
                </c:pt>
                <c:pt idx="19">
                  <c:v>1864.9260000000002</c:v>
                </c:pt>
                <c:pt idx="20">
                  <c:v>1851.9</c:v>
                </c:pt>
                <c:pt idx="21">
                  <c:v>2185.125</c:v>
                </c:pt>
                <c:pt idx="22">
                  <c:v>2845.9</c:v>
                </c:pt>
                <c:pt idx="23">
                  <c:v>2445.8710000000001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1-4C6F-4763-8244-5553B6E9A1EE}"/>
            </c:ext>
          </c:extLst>
        </c:ser>
        <c:ser>
          <c:idx val="4"/>
          <c:order val="2"/>
          <c:tx>
            <c:v>Imports</c:v>
          </c:tx>
          <c:spPr>
            <a:solidFill>
              <a:srgbClr val="FFFF00"/>
            </a:solidFill>
            <a:ln>
              <a:solidFill>
                <a:srgbClr val="FFFF0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(SELL)'!$B$36:$Z$36</c:f>
              <c:numCache>
                <c:formatCode>0.000</c:formatCode>
                <c:ptCount val="24"/>
                <c:pt idx="0">
                  <c:v>1036</c:v>
                </c:pt>
                <c:pt idx="1">
                  <c:v>1071</c:v>
                </c:pt>
                <c:pt idx="2">
                  <c:v>1038</c:v>
                </c:pt>
                <c:pt idx="3">
                  <c:v>990</c:v>
                </c:pt>
                <c:pt idx="4">
                  <c:v>1050.646</c:v>
                </c:pt>
                <c:pt idx="5">
                  <c:v>990.74099999999999</c:v>
                </c:pt>
                <c:pt idx="6">
                  <c:v>897.53499999999997</c:v>
                </c:pt>
                <c:pt idx="7">
                  <c:v>773</c:v>
                </c:pt>
                <c:pt idx="8">
                  <c:v>740</c:v>
                </c:pt>
                <c:pt idx="9">
                  <c:v>744</c:v>
                </c:pt>
                <c:pt idx="10">
                  <c:v>888.93100000000004</c:v>
                </c:pt>
                <c:pt idx="11">
                  <c:v>903</c:v>
                </c:pt>
                <c:pt idx="12">
                  <c:v>1018</c:v>
                </c:pt>
                <c:pt idx="13">
                  <c:v>1084</c:v>
                </c:pt>
                <c:pt idx="14">
                  <c:v>1081</c:v>
                </c:pt>
                <c:pt idx="15">
                  <c:v>1030</c:v>
                </c:pt>
                <c:pt idx="16">
                  <c:v>1031.93</c:v>
                </c:pt>
                <c:pt idx="17">
                  <c:v>1009</c:v>
                </c:pt>
                <c:pt idx="18">
                  <c:v>952</c:v>
                </c:pt>
                <c:pt idx="19">
                  <c:v>658</c:v>
                </c:pt>
                <c:pt idx="20">
                  <c:v>627.15700000000004</c:v>
                </c:pt>
                <c:pt idx="21">
                  <c:v>651</c:v>
                </c:pt>
                <c:pt idx="22">
                  <c:v>844.51599999999996</c:v>
                </c:pt>
                <c:pt idx="23">
                  <c:v>804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2-4C6F-4763-8244-5553B6E9A1EE}"/>
            </c:ext>
          </c:extLst>
        </c:ser>
        <c:ser>
          <c:idx val="3"/>
          <c:order val="3"/>
          <c:tx>
            <c:v>Renewables</c:v>
          </c:tx>
          <c:spPr>
            <a:solidFill>
              <a:srgbClr val="00B050"/>
            </a:solidFill>
            <a:ln>
              <a:solidFill>
                <a:srgbClr val="00B05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(SELL)'!$B$13:$Z$13</c:f>
              <c:numCache>
                <c:formatCode>General</c:formatCode>
                <c:ptCount val="24"/>
                <c:pt idx="0">
                  <c:v>439.9</c:v>
                </c:pt>
                <c:pt idx="1">
                  <c:v>509.83199999999999</c:v>
                </c:pt>
                <c:pt idx="2">
                  <c:v>616.95699999999999</c:v>
                </c:pt>
                <c:pt idx="3">
                  <c:v>716.06200000000001</c:v>
                </c:pt>
                <c:pt idx="4">
                  <c:v>765.88400000000001</c:v>
                </c:pt>
                <c:pt idx="5">
                  <c:v>815.22799999999995</c:v>
                </c:pt>
                <c:pt idx="6">
                  <c:v>919.35300000000007</c:v>
                </c:pt>
                <c:pt idx="7">
                  <c:v>1220.2350000000004</c:v>
                </c:pt>
                <c:pt idx="8">
                  <c:v>1627.972</c:v>
                </c:pt>
                <c:pt idx="9">
                  <c:v>1984.585</c:v>
                </c:pt>
                <c:pt idx="10">
                  <c:v>2211.223</c:v>
                </c:pt>
                <c:pt idx="11">
                  <c:v>2320.5619999999999</c:v>
                </c:pt>
                <c:pt idx="12">
                  <c:v>2374.8360000000002</c:v>
                </c:pt>
                <c:pt idx="13">
                  <c:v>2329.4409999999998</c:v>
                </c:pt>
                <c:pt idx="14">
                  <c:v>2203.748</c:v>
                </c:pt>
                <c:pt idx="15">
                  <c:v>1996.4960000000001</c:v>
                </c:pt>
                <c:pt idx="16">
                  <c:v>1688.068</c:v>
                </c:pt>
                <c:pt idx="17">
                  <c:v>1301.8250000000003</c:v>
                </c:pt>
                <c:pt idx="18">
                  <c:v>981.11399999999992</c:v>
                </c:pt>
                <c:pt idx="19">
                  <c:v>900.43499999999995</c:v>
                </c:pt>
                <c:pt idx="20">
                  <c:v>933.59699999999998</c:v>
                </c:pt>
                <c:pt idx="21">
                  <c:v>956.46899999999994</c:v>
                </c:pt>
                <c:pt idx="22">
                  <c:v>981.678</c:v>
                </c:pt>
                <c:pt idx="23">
                  <c:v>1014.787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3-4C6F-4763-8244-5553B6E9A1EE}"/>
            </c:ext>
          </c:extLst>
        </c:ser>
        <c:ser>
          <c:idx val="2"/>
          <c:order val="4"/>
          <c:tx>
            <c:v>Hydro</c:v>
          </c:tx>
          <c:spPr>
            <a:solidFill>
              <a:srgbClr val="0070C0"/>
            </a:solidFill>
            <a:ln>
              <a:solidFill>
                <a:schemeClr val="accent1">
                  <a:lumMod val="75000"/>
                </a:schemeClr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(SELL)'!$B$12:$Z$12</c:f>
              <c:numCache>
                <c:formatCode>General</c:formatCode>
                <c:ptCount val="24"/>
                <c:pt idx="0">
                  <c:v>296</c:v>
                </c:pt>
                <c:pt idx="1">
                  <c:v>251</c:v>
                </c:pt>
                <c:pt idx="2">
                  <c:v>186</c:v>
                </c:pt>
                <c:pt idx="3">
                  <c:v>153</c:v>
                </c:pt>
                <c:pt idx="4">
                  <c:v>76</c:v>
                </c:pt>
                <c:pt idx="5">
                  <c:v>114</c:v>
                </c:pt>
                <c:pt idx="6">
                  <c:v>114</c:v>
                </c:pt>
                <c:pt idx="7">
                  <c:v>179</c:v>
                </c:pt>
                <c:pt idx="8">
                  <c:v>259</c:v>
                </c:pt>
                <c:pt idx="9">
                  <c:v>259</c:v>
                </c:pt>
                <c:pt idx="10">
                  <c:v>224</c:v>
                </c:pt>
                <c:pt idx="11">
                  <c:v>150</c:v>
                </c:pt>
                <c:pt idx="12">
                  <c:v>126</c:v>
                </c:pt>
                <c:pt idx="13">
                  <c:v>116</c:v>
                </c:pt>
                <c:pt idx="14">
                  <c:v>76</c:v>
                </c:pt>
                <c:pt idx="15">
                  <c:v>76</c:v>
                </c:pt>
                <c:pt idx="16">
                  <c:v>76</c:v>
                </c:pt>
                <c:pt idx="17">
                  <c:v>176</c:v>
                </c:pt>
                <c:pt idx="18">
                  <c:v>561</c:v>
                </c:pt>
                <c:pt idx="19">
                  <c:v>1507</c:v>
                </c:pt>
                <c:pt idx="20">
                  <c:v>1808</c:v>
                </c:pt>
                <c:pt idx="21">
                  <c:v>1445</c:v>
                </c:pt>
                <c:pt idx="22">
                  <c:v>374</c:v>
                </c:pt>
                <c:pt idx="23">
                  <c:v>591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4-4C6F-4763-8244-5553B6E9A1EE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overlap val="100"/>
        <c:axId val="709631080"/>
        <c:axId val="709633048"/>
      </c:barChart>
      <c:lineChart>
        <c:grouping val="standard"/>
        <c:varyColors val="0"/>
        <c:ser>
          <c:idx val="5"/>
          <c:order val="5"/>
          <c:tx>
            <c:v>Demand</c:v>
          </c:tx>
          <c:spPr>
            <a:ln w="25400" cap="rnd">
              <a:solidFill>
                <a:srgbClr val="FF0000"/>
              </a:solidFill>
              <a:round/>
            </a:ln>
            <a:effectLst/>
          </c:spPr>
          <c:marker>
            <c:symbol val="triangle"/>
            <c:size val="7"/>
            <c:spPr>
              <a:solidFill>
                <a:srgbClr val="FF0000"/>
              </a:solidFill>
              <a:ln w="9525">
                <a:solidFill>
                  <a:srgbClr val="FF0000"/>
                </a:solidFill>
              </a:ln>
              <a:effectLst/>
            </c:spPr>
          </c:marker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(BUY)'!$B$4:$Z$4</c:f>
              <c:numCache>
                <c:formatCode>General</c:formatCode>
                <c:ptCount val="24"/>
                <c:pt idx="0">
                  <c:v>4821.9930000000004</c:v>
                </c:pt>
                <c:pt idx="1">
                  <c:v>4552.7790000000005</c:v>
                </c:pt>
                <c:pt idx="2">
                  <c:v>4343.3339999999998</c:v>
                </c:pt>
                <c:pt idx="3">
                  <c:v>4219.9809999999998</c:v>
                </c:pt>
                <c:pt idx="4">
                  <c:v>4132.43</c:v>
                </c:pt>
                <c:pt idx="5">
                  <c:v>4036.8690000000001</c:v>
                </c:pt>
                <c:pt idx="6">
                  <c:v>3908.788</c:v>
                </c:pt>
                <c:pt idx="7">
                  <c:v>4194.1350000000002</c:v>
                </c:pt>
                <c:pt idx="8">
                  <c:v>4604.8720000000003</c:v>
                </c:pt>
                <c:pt idx="9">
                  <c:v>4965.4849999999997</c:v>
                </c:pt>
                <c:pt idx="10">
                  <c:v>5302.0540000000001</c:v>
                </c:pt>
                <c:pt idx="11">
                  <c:v>5351.4620000000004</c:v>
                </c:pt>
                <c:pt idx="12">
                  <c:v>5539.7690000000002</c:v>
                </c:pt>
                <c:pt idx="13">
                  <c:v>5582.6530000000002</c:v>
                </c:pt>
                <c:pt idx="14">
                  <c:v>5476.7129999999997</c:v>
                </c:pt>
                <c:pt idx="15">
                  <c:v>5363.8620000000001</c:v>
                </c:pt>
                <c:pt idx="16">
                  <c:v>4993.8980000000001</c:v>
                </c:pt>
                <c:pt idx="17">
                  <c:v>5263.3329999999996</c:v>
                </c:pt>
                <c:pt idx="18">
                  <c:v>5236.7920000000004</c:v>
                </c:pt>
                <c:pt idx="19">
                  <c:v>5276.3609999999999</c:v>
                </c:pt>
                <c:pt idx="20">
                  <c:v>5566.6540000000005</c:v>
                </c:pt>
                <c:pt idx="21">
                  <c:v>5583.5940000000001</c:v>
                </c:pt>
                <c:pt idx="22">
                  <c:v>5392.0940000000001</c:v>
                </c:pt>
                <c:pt idx="23">
                  <c:v>5201.6580000000004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5-4C6F-4763-8244-5553B6E9A1EE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709631080"/>
        <c:axId val="709633048"/>
      </c:lineChart>
      <c:lineChart>
        <c:grouping val="standard"/>
        <c:varyColors val="0"/>
        <c:ser>
          <c:idx val="6"/>
          <c:order val="6"/>
          <c:tx>
            <c:v>GR-MCP</c:v>
          </c:tx>
          <c:spPr>
            <a:ln w="25400" cap="rnd" cmpd="sng">
              <a:solidFill>
                <a:srgbClr val="0070C0"/>
              </a:solidFill>
              <a:round/>
            </a:ln>
            <a:effectLst/>
          </c:spPr>
          <c:marker>
            <c:symbol val="diamond"/>
            <c:size val="6"/>
            <c:spPr>
              <a:solidFill>
                <a:schemeClr val="accent1">
                  <a:lumMod val="60000"/>
                </a:schemeClr>
              </a:solidFill>
              <a:ln w="41275">
                <a:solidFill>
                  <a:schemeClr val="accent1">
                    <a:lumMod val="60000"/>
                  </a:schemeClr>
                </a:solidFill>
              </a:ln>
              <a:effectLst/>
            </c:spPr>
          </c:marker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(SELL)'!$B$7:$Z$7</c:f>
              <c:numCache>
                <c:formatCode>0.00</c:formatCode>
                <c:ptCount val="24"/>
                <c:pt idx="0">
                  <c:v>45.3</c:v>
                </c:pt>
                <c:pt idx="1">
                  <c:v>41.27</c:v>
                </c:pt>
                <c:pt idx="2">
                  <c:v>41</c:v>
                </c:pt>
                <c:pt idx="3">
                  <c:v>36.04</c:v>
                </c:pt>
                <c:pt idx="4">
                  <c:v>35.65</c:v>
                </c:pt>
                <c:pt idx="5">
                  <c:v>32.340000000000003</c:v>
                </c:pt>
                <c:pt idx="6">
                  <c:v>25.26</c:v>
                </c:pt>
                <c:pt idx="7">
                  <c:v>12.44</c:v>
                </c:pt>
                <c:pt idx="8">
                  <c:v>11.05</c:v>
                </c:pt>
                <c:pt idx="9">
                  <c:v>8.6300000000000008</c:v>
                </c:pt>
                <c:pt idx="10">
                  <c:v>26.23</c:v>
                </c:pt>
                <c:pt idx="11">
                  <c:v>25</c:v>
                </c:pt>
                <c:pt idx="12">
                  <c:v>35.94</c:v>
                </c:pt>
                <c:pt idx="13">
                  <c:v>34.270000000000003</c:v>
                </c:pt>
                <c:pt idx="14">
                  <c:v>32.29</c:v>
                </c:pt>
                <c:pt idx="15">
                  <c:v>36</c:v>
                </c:pt>
                <c:pt idx="16">
                  <c:v>30.23</c:v>
                </c:pt>
                <c:pt idx="17">
                  <c:v>38.29</c:v>
                </c:pt>
                <c:pt idx="18">
                  <c:v>39</c:v>
                </c:pt>
                <c:pt idx="19">
                  <c:v>32.270000000000003</c:v>
                </c:pt>
                <c:pt idx="20">
                  <c:v>31.75</c:v>
                </c:pt>
                <c:pt idx="21">
                  <c:v>36.04</c:v>
                </c:pt>
                <c:pt idx="22">
                  <c:v>44.58</c:v>
                </c:pt>
                <c:pt idx="23">
                  <c:v>36.869999999999997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6-4C6F-4763-8244-5553B6E9A1EE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719613664"/>
        <c:axId val="719613008"/>
      </c:lineChart>
      <c:catAx>
        <c:axId val="709631080"/>
        <c:scaling>
          <c:orientation val="minMax"/>
        </c:scaling>
        <c:delete val="0"/>
        <c:axPos val="b"/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1100" b="1" i="0" u="none" strike="noStrike" kern="1200" baseline="0">
                    <a:solidFill>
                      <a:schemeClr val="accent5">
                        <a:lumMod val="50000"/>
                      </a:schemeClr>
                    </a:solidFill>
                    <a:latin typeface="Arial" panose="020B0604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100" b="1">
                    <a:solidFill>
                      <a:schemeClr val="accent5">
                        <a:lumMod val="50000"/>
                      </a:schemeClr>
                    </a:solidFill>
                    <a:latin typeface="Arial" panose="020B0604020202020204" pitchFamily="34" charset="0"/>
                    <a:cs typeface="Arial" panose="020B0604020202020204" pitchFamily="34" charset="0"/>
                  </a:rPr>
                  <a:t>Market Time Unit (CET-Hr)</a:t>
                </a:r>
              </a:p>
            </c:rich>
          </c:tx>
          <c:layout>
            <c:manualLayout>
              <c:xMode val="edge"/>
              <c:yMode val="edge"/>
              <c:x val="0.4201768426487672"/>
              <c:y val="0.95297762988831414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1100" b="1" i="0" u="none" strike="noStrike" kern="1200" baseline="0">
                  <a:solidFill>
                    <a:schemeClr val="accent5">
                      <a:lumMod val="50000"/>
                    </a:schemeClr>
                  </a:solidFill>
                  <a:latin typeface="Arial" panose="020B0604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00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000" b="0" i="0" u="none" strike="noStrike" kern="1200" baseline="0">
                <a:solidFill>
                  <a:schemeClr val="accent5">
                    <a:lumMod val="50000"/>
                  </a:schemeClr>
                </a:solidFill>
                <a:latin typeface="Arial" panose="020B0604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709633048"/>
        <c:crosses val="autoZero"/>
        <c:auto val="1"/>
        <c:lblAlgn val="ctr"/>
        <c:lblOffset val="100"/>
        <c:noMultiLvlLbl val="0"/>
      </c:catAx>
      <c:valAx>
        <c:axId val="709633048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100" b="0" i="0" u="none" strike="noStrike" kern="1200" baseline="0">
                    <a:solidFill>
                      <a:schemeClr val="accent5">
                        <a:lumMod val="50000"/>
                      </a:schemeClr>
                    </a:solidFill>
                    <a:latin typeface="Arial" panose="020B0604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100" b="1">
                    <a:solidFill>
                      <a:schemeClr val="accent5">
                        <a:lumMod val="50000"/>
                      </a:schemeClr>
                    </a:solidFill>
                    <a:latin typeface="Arial" panose="020B0604020202020204" pitchFamily="34" charset="0"/>
                    <a:cs typeface="Arial" panose="020B0604020202020204" pitchFamily="34" charset="0"/>
                  </a:rPr>
                  <a:t>Volume (MWh)</a:t>
                </a:r>
              </a:p>
            </c:rich>
          </c:tx>
          <c:layout>
            <c:manualLayout>
              <c:xMode val="edge"/>
              <c:yMode val="edge"/>
              <c:x val="7.6602770965104785E-3"/>
              <c:y val="0.40553388462425466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100" b="0" i="0" u="none" strike="noStrike" kern="1200" baseline="0">
                  <a:solidFill>
                    <a:schemeClr val="accent5">
                      <a:lumMod val="50000"/>
                    </a:schemeClr>
                  </a:solidFill>
                  <a:latin typeface="Arial" panose="020B0604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#,##0" sourceLinked="0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000" b="0" i="0" u="none" strike="noStrike" kern="1200" baseline="0">
                <a:solidFill>
                  <a:schemeClr val="accent5">
                    <a:lumMod val="50000"/>
                  </a:schemeClr>
                </a:solidFill>
                <a:latin typeface="Arial" panose="020B0604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709631080"/>
        <c:crosses val="autoZero"/>
        <c:crossBetween val="between"/>
      </c:valAx>
      <c:valAx>
        <c:axId val="719613008"/>
        <c:scaling>
          <c:orientation val="minMax"/>
        </c:scaling>
        <c:delete val="0"/>
        <c:axPos val="r"/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100" b="1" i="0" u="none" strike="noStrike" kern="1200" baseline="0">
                    <a:solidFill>
                      <a:schemeClr val="accent5">
                        <a:lumMod val="50000"/>
                      </a:schemeClr>
                    </a:solidFill>
                    <a:latin typeface="Arial" panose="020B0604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100" b="1">
                    <a:solidFill>
                      <a:schemeClr val="accent5">
                        <a:lumMod val="50000"/>
                      </a:schemeClr>
                    </a:solidFill>
                    <a:latin typeface="Arial" panose="020B0604020202020204" pitchFamily="34" charset="0"/>
                    <a:cs typeface="Arial" panose="020B0604020202020204" pitchFamily="34" charset="0"/>
                  </a:rPr>
                  <a:t>GR-MCP (</a:t>
                </a:r>
                <a:r>
                  <a:rPr lang="el-GR" sz="1100" b="1">
                    <a:solidFill>
                      <a:schemeClr val="accent5">
                        <a:lumMod val="50000"/>
                      </a:schemeClr>
                    </a:solidFill>
                    <a:latin typeface="Arial" panose="020B0604020202020204" pitchFamily="34" charset="0"/>
                    <a:cs typeface="Arial" panose="020B0604020202020204" pitchFamily="34" charset="0"/>
                  </a:rPr>
                  <a:t>€</a:t>
                </a:r>
                <a:r>
                  <a:rPr lang="en-US" sz="1100" b="1">
                    <a:solidFill>
                      <a:schemeClr val="accent5">
                        <a:lumMod val="50000"/>
                      </a:schemeClr>
                    </a:solidFill>
                    <a:latin typeface="Arial" panose="020B0604020202020204" pitchFamily="34" charset="0"/>
                    <a:cs typeface="Arial" panose="020B0604020202020204" pitchFamily="34" charset="0"/>
                  </a:rPr>
                  <a:t>/MWh)</a:t>
                </a:r>
              </a:p>
            </c:rich>
          </c:tx>
          <c:layout>
            <c:manualLayout>
              <c:xMode val="edge"/>
              <c:yMode val="edge"/>
              <c:x val="0.96029117694599031"/>
              <c:y val="0.42278358387019804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100" b="1" i="0" u="none" strike="noStrike" kern="1200" baseline="0">
                  <a:solidFill>
                    <a:schemeClr val="accent5">
                      <a:lumMod val="50000"/>
                    </a:schemeClr>
                  </a:solidFill>
                  <a:latin typeface="Arial" panose="020B0604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#,##0" sourceLinked="0"/>
        <c:majorTickMark val="out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000" b="0" i="0" u="none" strike="noStrike" kern="1200" baseline="0">
                <a:solidFill>
                  <a:schemeClr val="accent5">
                    <a:lumMod val="50000"/>
                  </a:schemeClr>
                </a:solidFill>
                <a:latin typeface="Arial" panose="020B0604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719613664"/>
        <c:crosses val="max"/>
        <c:crossBetween val="between"/>
      </c:valAx>
      <c:catAx>
        <c:axId val="719613664"/>
        <c:scaling>
          <c:orientation val="minMax"/>
        </c:scaling>
        <c:delete val="1"/>
        <c:axPos val="b"/>
        <c:numFmt formatCode="00" sourceLinked="1"/>
        <c:majorTickMark val="out"/>
        <c:minorTickMark val="none"/>
        <c:tickLblPos val="nextTo"/>
        <c:crossAx val="719613008"/>
        <c:crosses val="autoZero"/>
        <c:auto val="1"/>
        <c:lblAlgn val="ctr"/>
        <c:lblOffset val="100"/>
        <c:noMultiLvlLbl val="0"/>
      </c:catAx>
      <c:spPr>
        <a:noFill/>
        <a:ln>
          <a:noFill/>
        </a:ln>
        <a:effectLst/>
      </c:spPr>
    </c:plotArea>
    <c:legend>
      <c:legendPos val="b"/>
      <c:layout>
        <c:manualLayout>
          <c:xMode val="edge"/>
          <c:yMode val="edge"/>
          <c:x val="1.8089798201454326E-2"/>
          <c:y val="1.6161192093551234E-2"/>
          <c:w val="0.92949969880814076"/>
          <c:h val="4.1047045892718785E-2"/>
        </c:manualLayout>
      </c:layout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100" b="0" i="0" u="none" strike="noStrike" kern="1200" baseline="0">
              <a:solidFill>
                <a:schemeClr val="accent5">
                  <a:lumMod val="50000"/>
                </a:schemeClr>
              </a:solidFill>
              <a:latin typeface="Arial" panose="020B0604020202020204" pitchFamily="34" charset="0"/>
              <a:ea typeface="+mn-ea"/>
              <a:cs typeface="Arial" panose="020B0604020202020204" pitchFamily="34" charset="0"/>
            </a:defRPr>
          </a:pPr>
          <a:endParaRPr lang="el-GR"/>
        </a:p>
      </c:txPr>
    </c:legend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l-GR"/>
    </a:p>
  </c:txPr>
</c:chartSpace>
</file>

<file path=xl/charts/colors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style1.xml><?xml version="1.0" encoding="utf-8"?>
<cs:chartStyle xmlns:cs="http://schemas.microsoft.com/office/drawing/2012/chartStyle" xmlns:a="http://schemas.openxmlformats.org/drawingml/2006/main" id="297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chartsheets/sheet1.xml><?xml version="1.0" encoding="utf-8"?>
<chartsheet xmlns="http://schemas.openxmlformats.org/spreadsheetml/2006/main" xmlns:r="http://schemas.openxmlformats.org/officeDocument/2006/relationships">
  <sheetPr codeName="Chart4"/>
  <sheetViews>
    <sheetView zoomScale="150" workbookViewId="0"/>
  </sheetViews>
  <pageMargins left="0.7" right="0.7" top="0.75" bottom="0.75" header="0.3" footer="0.3"/>
  <drawing r:id="rId1"/>
</chartsheet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a="http://schemas.openxmlformats.org/drawingml/2006/main">
  <xdr:absoluteAnchor>
    <xdr:pos x="0" y="0"/>
    <xdr:ext cx="8651240" cy="6278880"/>
    <xdr:graphicFrame macro="">
      <xdr:nvGraphicFramePr>
        <xdr:cNvPr id="2" name="Chart 1"/>
        <xdr:cNvGraphicFramePr>
          <a:graphicFrameLocks noGrp="1"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absolute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SpotMarketsReporting_HEnEx_v02d.xlsb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ReportMenu"/>
      <sheetName val="Outlook"/>
      <sheetName val="DailyStatistics"/>
      <sheetName val="Pre-Market Data"/>
      <sheetName val="Assets_NET_Position"/>
      <sheetName val="SPOT_Analytical (SELL)"/>
      <sheetName val="SPOT_Analytical (BUY)"/>
      <sheetName val="SPOT_Summary (SELL)"/>
      <sheetName val="SPOT_Summary (BUY)"/>
      <sheetName val="SPOT_Orders_OverView_01"/>
      <sheetName val="SPOT_BLK_Orders_Filled"/>
      <sheetName val="SPOT_BLK_Orders_UnFilled"/>
      <sheetName val="SPOT_Trades_Sell"/>
      <sheetName val="SPOT_Trades_Buy"/>
      <sheetName val="Summary_Chart"/>
      <sheetName val="SELL_Trades_Chart"/>
      <sheetName val="BUY_Trades_Chart"/>
      <sheetName val="ETSS_NOM_PPTs"/>
      <sheetName val="ETSS_Orders"/>
      <sheetName val="ETSS_Trades"/>
    </sheetNames>
    <sheetDataSet>
      <sheetData sheetId="0">
        <row r="1">
          <cell r="C1" t="str">
            <v>Dry Runs</v>
          </cell>
        </row>
        <row r="2">
          <cell r="C2">
            <v>44059</v>
          </cell>
        </row>
        <row r="4">
          <cell r="C4" t="str">
            <v>DAM</v>
          </cell>
        </row>
        <row r="18">
          <cell r="C18">
            <v>8304</v>
          </cell>
        </row>
        <row r="19">
          <cell r="C19">
            <v>47690.820000000029</v>
          </cell>
        </row>
        <row r="20">
          <cell r="C20">
            <v>9193</v>
          </cell>
        </row>
        <row r="21">
          <cell r="C21">
            <v>21913.455999999998</v>
          </cell>
        </row>
        <row r="22">
          <cell r="C22">
            <v>31810.287000000004</v>
          </cell>
        </row>
        <row r="23">
          <cell r="C23">
            <v>0</v>
          </cell>
        </row>
        <row r="24">
          <cell r="C24">
            <v>0</v>
          </cell>
        </row>
        <row r="25">
          <cell r="C25">
            <v>0</v>
          </cell>
        </row>
        <row r="26">
          <cell r="C26">
            <v>0</v>
          </cell>
        </row>
        <row r="27">
          <cell r="C27">
            <v>0</v>
          </cell>
        </row>
        <row r="30">
          <cell r="C30">
            <v>23866.602999999996</v>
          </cell>
        </row>
        <row r="31">
          <cell r="C31">
            <v>19792.297000000002</v>
          </cell>
        </row>
        <row r="32">
          <cell r="C32">
            <v>72358.776999999987</v>
          </cell>
        </row>
        <row r="33">
          <cell r="C33">
            <v>0</v>
          </cell>
        </row>
        <row r="34">
          <cell r="C34">
            <v>1160.7860000000001</v>
          </cell>
        </row>
        <row r="35">
          <cell r="C35">
            <v>1733.1000000000001</v>
          </cell>
        </row>
        <row r="36">
          <cell r="C36">
            <v>0</v>
          </cell>
        </row>
        <row r="37">
          <cell r="C37">
            <v>0</v>
          </cell>
        </row>
        <row r="38">
          <cell r="C38">
            <v>0</v>
          </cell>
        </row>
        <row r="39">
          <cell r="C39">
            <v>0</v>
          </cell>
        </row>
      </sheetData>
      <sheetData sheetId="1"/>
      <sheetData sheetId="2"/>
      <sheetData sheetId="3"/>
      <sheetData sheetId="4"/>
      <sheetData sheetId="5">
        <row r="7">
          <cell r="B7">
            <v>45.3</v>
          </cell>
          <cell r="C7">
            <v>41.27</v>
          </cell>
          <cell r="D7">
            <v>41</v>
          </cell>
          <cell r="E7">
            <v>36.04</v>
          </cell>
          <cell r="F7">
            <v>35.65</v>
          </cell>
          <cell r="G7">
            <v>32.340000000000003</v>
          </cell>
          <cell r="H7">
            <v>25.26</v>
          </cell>
          <cell r="I7">
            <v>12.44</v>
          </cell>
          <cell r="J7">
            <v>11.05</v>
          </cell>
          <cell r="K7">
            <v>8.6300000000000008</v>
          </cell>
          <cell r="L7">
            <v>26.23</v>
          </cell>
          <cell r="M7">
            <v>25</v>
          </cell>
          <cell r="N7">
            <v>35.94</v>
          </cell>
          <cell r="O7">
            <v>34.270000000000003</v>
          </cell>
          <cell r="P7">
            <v>32.29</v>
          </cell>
          <cell r="Q7">
            <v>36</v>
          </cell>
          <cell r="R7">
            <v>30.23</v>
          </cell>
          <cell r="S7">
            <v>38.29</v>
          </cell>
          <cell r="T7">
            <v>39</v>
          </cell>
          <cell r="U7">
            <v>32.270000000000003</v>
          </cell>
          <cell r="V7">
            <v>31.75</v>
          </cell>
          <cell r="W7">
            <v>36.04</v>
          </cell>
          <cell r="X7">
            <v>44.58</v>
          </cell>
          <cell r="Y7">
            <v>36.869999999999997</v>
          </cell>
        </row>
        <row r="20">
          <cell r="B20">
            <v>195</v>
          </cell>
          <cell r="C20">
            <v>195</v>
          </cell>
          <cell r="D20">
            <v>195</v>
          </cell>
          <cell r="E20">
            <v>195</v>
          </cell>
          <cell r="F20">
            <v>195</v>
          </cell>
          <cell r="G20">
            <v>195</v>
          </cell>
          <cell r="H20">
            <v>195</v>
          </cell>
          <cell r="I20">
            <v>195</v>
          </cell>
          <cell r="J20">
            <v>195</v>
          </cell>
          <cell r="K20">
            <v>195</v>
          </cell>
          <cell r="L20">
            <v>195</v>
          </cell>
          <cell r="M20">
            <v>195</v>
          </cell>
          <cell r="N20">
            <v>195</v>
          </cell>
          <cell r="O20">
            <v>195</v>
          </cell>
          <cell r="P20">
            <v>195</v>
          </cell>
          <cell r="Q20">
            <v>195</v>
          </cell>
          <cell r="R20">
            <v>195</v>
          </cell>
          <cell r="S20">
            <v>195</v>
          </cell>
          <cell r="T20">
            <v>195</v>
          </cell>
          <cell r="U20">
            <v>195</v>
          </cell>
          <cell r="V20">
            <v>195</v>
          </cell>
          <cell r="W20">
            <v>195</v>
          </cell>
          <cell r="X20">
            <v>195</v>
          </cell>
          <cell r="Y20">
            <v>195</v>
          </cell>
        </row>
        <row r="23">
          <cell r="B23">
            <v>151</v>
          </cell>
          <cell r="C23">
            <v>151</v>
          </cell>
          <cell r="D23">
            <v>151</v>
          </cell>
          <cell r="E23">
            <v>151</v>
          </cell>
          <cell r="F23">
            <v>151</v>
          </cell>
          <cell r="G23">
            <v>151</v>
          </cell>
          <cell r="H23">
            <v>151</v>
          </cell>
          <cell r="I23">
            <v>151</v>
          </cell>
          <cell r="J23">
            <v>151</v>
          </cell>
          <cell r="K23">
            <v>151</v>
          </cell>
          <cell r="L23">
            <v>151</v>
          </cell>
          <cell r="M23">
            <v>151</v>
          </cell>
          <cell r="N23">
            <v>151</v>
          </cell>
          <cell r="O23">
            <v>151</v>
          </cell>
          <cell r="P23">
            <v>151</v>
          </cell>
          <cell r="Q23">
            <v>151</v>
          </cell>
          <cell r="R23">
            <v>151</v>
          </cell>
          <cell r="S23">
            <v>151</v>
          </cell>
          <cell r="T23">
            <v>151</v>
          </cell>
          <cell r="U23">
            <v>151</v>
          </cell>
          <cell r="V23">
            <v>151</v>
          </cell>
          <cell r="W23">
            <v>151</v>
          </cell>
          <cell r="X23">
            <v>151</v>
          </cell>
          <cell r="Y23">
            <v>151</v>
          </cell>
        </row>
        <row r="25">
          <cell r="B25">
            <v>400</v>
          </cell>
          <cell r="C25">
            <v>405</v>
          </cell>
          <cell r="D25">
            <v>221.477</v>
          </cell>
          <cell r="E25">
            <v>182</v>
          </cell>
          <cell r="F25">
            <v>182</v>
          </cell>
          <cell r="G25">
            <v>182</v>
          </cell>
          <cell r="H25">
            <v>182</v>
          </cell>
          <cell r="I25">
            <v>182</v>
          </cell>
          <cell r="J25">
            <v>182</v>
          </cell>
          <cell r="K25">
            <v>182</v>
          </cell>
          <cell r="L25">
            <v>182</v>
          </cell>
          <cell r="M25">
            <v>182</v>
          </cell>
          <cell r="N25">
            <v>182</v>
          </cell>
          <cell r="O25">
            <v>182</v>
          </cell>
          <cell r="P25">
            <v>182</v>
          </cell>
          <cell r="Q25">
            <v>182</v>
          </cell>
          <cell r="R25">
            <v>182</v>
          </cell>
          <cell r="S25">
            <v>182</v>
          </cell>
          <cell r="T25">
            <v>182</v>
          </cell>
          <cell r="U25">
            <v>182</v>
          </cell>
          <cell r="V25">
            <v>182</v>
          </cell>
          <cell r="W25">
            <v>182</v>
          </cell>
          <cell r="X25">
            <v>400</v>
          </cell>
          <cell r="Y25">
            <v>182</v>
          </cell>
        </row>
        <row r="27">
          <cell r="B27">
            <v>354</v>
          </cell>
          <cell r="C27">
            <v>354</v>
          </cell>
          <cell r="D27">
            <v>354</v>
          </cell>
          <cell r="E27">
            <v>345.51900000000001</v>
          </cell>
          <cell r="F27">
            <v>220</v>
          </cell>
          <cell r="G27">
            <v>220</v>
          </cell>
          <cell r="H27">
            <v>220</v>
          </cell>
          <cell r="I27">
            <v>220</v>
          </cell>
          <cell r="J27">
            <v>220</v>
          </cell>
          <cell r="K27">
            <v>220</v>
          </cell>
          <cell r="L27">
            <v>220</v>
          </cell>
          <cell r="M27">
            <v>220</v>
          </cell>
          <cell r="N27">
            <v>220</v>
          </cell>
          <cell r="O27">
            <v>220</v>
          </cell>
          <cell r="P27">
            <v>220</v>
          </cell>
          <cell r="Q27">
            <v>220</v>
          </cell>
          <cell r="R27">
            <v>220</v>
          </cell>
          <cell r="S27">
            <v>347</v>
          </cell>
          <cell r="T27">
            <v>349</v>
          </cell>
          <cell r="U27">
            <v>220</v>
          </cell>
          <cell r="V27">
            <v>220</v>
          </cell>
          <cell r="W27">
            <v>262.72500000000002</v>
          </cell>
          <cell r="X27">
            <v>354</v>
          </cell>
          <cell r="Y27">
            <v>354</v>
          </cell>
        </row>
        <row r="28">
          <cell r="B28">
            <v>325.19299999999998</v>
          </cell>
          <cell r="C28">
            <v>130</v>
          </cell>
          <cell r="D28">
            <v>130</v>
          </cell>
          <cell r="E28">
            <v>130</v>
          </cell>
          <cell r="F28">
            <v>130</v>
          </cell>
          <cell r="G28">
            <v>130</v>
          </cell>
          <cell r="H28">
            <v>130</v>
          </cell>
          <cell r="I28">
            <v>130</v>
          </cell>
          <cell r="J28">
            <v>130</v>
          </cell>
          <cell r="K28">
            <v>130</v>
          </cell>
          <cell r="L28">
            <v>130</v>
          </cell>
          <cell r="M28">
            <v>130</v>
          </cell>
          <cell r="N28">
            <v>130</v>
          </cell>
          <cell r="O28">
            <v>130</v>
          </cell>
          <cell r="P28">
            <v>130</v>
          </cell>
          <cell r="Q28">
            <v>130</v>
          </cell>
          <cell r="R28">
            <v>130</v>
          </cell>
          <cell r="S28">
            <v>130</v>
          </cell>
          <cell r="T28">
            <v>130</v>
          </cell>
          <cell r="U28">
            <v>130</v>
          </cell>
          <cell r="V28">
            <v>130</v>
          </cell>
          <cell r="W28">
            <v>130</v>
          </cell>
          <cell r="X28">
            <v>130</v>
          </cell>
          <cell r="Y28">
            <v>130</v>
          </cell>
        </row>
        <row r="33">
          <cell r="B33">
            <v>380</v>
          </cell>
          <cell r="C33">
            <v>300</v>
          </cell>
          <cell r="D33">
            <v>300</v>
          </cell>
          <cell r="E33">
            <v>300</v>
          </cell>
          <cell r="F33">
            <v>300</v>
          </cell>
          <cell r="G33">
            <v>300</v>
          </cell>
          <cell r="H33">
            <v>300</v>
          </cell>
          <cell r="I33">
            <v>344</v>
          </cell>
          <cell r="J33">
            <v>300</v>
          </cell>
          <cell r="K33">
            <v>300</v>
          </cell>
          <cell r="L33">
            <v>300</v>
          </cell>
          <cell r="M33">
            <v>300</v>
          </cell>
          <cell r="N33">
            <v>335.233</v>
          </cell>
          <cell r="O33">
            <v>300</v>
          </cell>
          <cell r="P33">
            <v>300</v>
          </cell>
          <cell r="Q33">
            <v>350</v>
          </cell>
          <cell r="R33">
            <v>300</v>
          </cell>
          <cell r="S33">
            <v>380</v>
          </cell>
          <cell r="T33">
            <v>380</v>
          </cell>
          <cell r="U33">
            <v>300</v>
          </cell>
          <cell r="V33">
            <v>300</v>
          </cell>
          <cell r="W33">
            <v>350</v>
          </cell>
          <cell r="X33">
            <v>380</v>
          </cell>
          <cell r="Y33">
            <v>379.971</v>
          </cell>
        </row>
        <row r="34">
          <cell r="P34">
            <v>39</v>
          </cell>
          <cell r="Q34">
            <v>39</v>
          </cell>
          <cell r="R34">
            <v>220</v>
          </cell>
          <cell r="S34">
            <v>281.5</v>
          </cell>
          <cell r="T34">
            <v>322.77800000000002</v>
          </cell>
          <cell r="U34">
            <v>220</v>
          </cell>
          <cell r="V34">
            <v>220</v>
          </cell>
          <cell r="W34">
            <v>284.5</v>
          </cell>
          <cell r="X34">
            <v>357</v>
          </cell>
          <cell r="Y34">
            <v>288.5</v>
          </cell>
        </row>
        <row r="35">
          <cell r="B35">
            <v>340</v>
          </cell>
          <cell r="C35">
            <v>340</v>
          </cell>
          <cell r="D35">
            <v>340</v>
          </cell>
          <cell r="E35">
            <v>287.5</v>
          </cell>
          <cell r="F35">
            <v>230</v>
          </cell>
          <cell r="G35">
            <v>230</v>
          </cell>
          <cell r="H35">
            <v>230</v>
          </cell>
          <cell r="I35">
            <v>230</v>
          </cell>
          <cell r="J35">
            <v>230</v>
          </cell>
          <cell r="K35">
            <v>230</v>
          </cell>
          <cell r="L35">
            <v>230</v>
          </cell>
          <cell r="M35">
            <v>230</v>
          </cell>
          <cell r="N35">
            <v>230</v>
          </cell>
          <cell r="O35">
            <v>230</v>
          </cell>
          <cell r="P35">
            <v>230</v>
          </cell>
          <cell r="Q35">
            <v>250.46600000000001</v>
          </cell>
          <cell r="R35">
            <v>230</v>
          </cell>
          <cell r="S35">
            <v>272.5</v>
          </cell>
          <cell r="T35">
            <v>275</v>
          </cell>
          <cell r="U35">
            <v>230</v>
          </cell>
          <cell r="V35">
            <v>230</v>
          </cell>
          <cell r="W35">
            <v>280</v>
          </cell>
          <cell r="X35">
            <v>335</v>
          </cell>
          <cell r="Y35">
            <v>282.5</v>
          </cell>
        </row>
        <row r="36">
          <cell r="B36">
            <v>127.9</v>
          </cell>
          <cell r="C36">
            <v>127.9</v>
          </cell>
          <cell r="D36">
            <v>127.9</v>
          </cell>
          <cell r="E36">
            <v>127.9</v>
          </cell>
          <cell r="F36">
            <v>127.9</v>
          </cell>
          <cell r="G36">
            <v>127.9</v>
          </cell>
          <cell r="H36">
            <v>127.9</v>
          </cell>
          <cell r="I36">
            <v>127.9</v>
          </cell>
          <cell r="J36">
            <v>127.9</v>
          </cell>
          <cell r="K36">
            <v>127.9</v>
          </cell>
          <cell r="L36">
            <v>127.9</v>
          </cell>
          <cell r="M36">
            <v>127.9</v>
          </cell>
          <cell r="N36">
            <v>127.9</v>
          </cell>
          <cell r="O36">
            <v>127.9</v>
          </cell>
          <cell r="P36">
            <v>127.9</v>
          </cell>
          <cell r="Q36">
            <v>127.9</v>
          </cell>
          <cell r="R36">
            <v>127.9</v>
          </cell>
          <cell r="S36">
            <v>127.9</v>
          </cell>
          <cell r="T36">
            <v>127.9</v>
          </cell>
          <cell r="U36">
            <v>127.9</v>
          </cell>
          <cell r="V36">
            <v>127.9</v>
          </cell>
          <cell r="W36">
            <v>127.9</v>
          </cell>
          <cell r="X36">
            <v>127.9</v>
          </cell>
          <cell r="Y36">
            <v>127.9</v>
          </cell>
        </row>
        <row r="37">
          <cell r="B37">
            <v>393</v>
          </cell>
          <cell r="C37">
            <v>333.04700000000003</v>
          </cell>
          <cell r="D37">
            <v>297</v>
          </cell>
          <cell r="E37">
            <v>321</v>
          </cell>
          <cell r="F37">
            <v>356</v>
          </cell>
          <cell r="G37">
            <v>290</v>
          </cell>
          <cell r="H37">
            <v>220</v>
          </cell>
          <cell r="I37">
            <v>220</v>
          </cell>
          <cell r="J37">
            <v>220</v>
          </cell>
          <cell r="K37">
            <v>220</v>
          </cell>
          <cell r="L37">
            <v>220</v>
          </cell>
          <cell r="M37">
            <v>220</v>
          </cell>
          <cell r="N37">
            <v>224.9</v>
          </cell>
          <cell r="O37">
            <v>263.31200000000001</v>
          </cell>
          <cell r="P37">
            <v>275</v>
          </cell>
          <cell r="Q37">
            <v>308</v>
          </cell>
          <cell r="R37">
            <v>220</v>
          </cell>
          <cell r="S37">
            <v>378</v>
          </cell>
          <cell r="T37">
            <v>315</v>
          </cell>
          <cell r="U37">
            <v>233.02600000000001</v>
          </cell>
          <cell r="V37">
            <v>220</v>
          </cell>
          <cell r="W37">
            <v>284</v>
          </cell>
          <cell r="X37">
            <v>388</v>
          </cell>
          <cell r="Y37">
            <v>356</v>
          </cell>
        </row>
        <row r="38">
          <cell r="B38">
            <v>384</v>
          </cell>
          <cell r="C38">
            <v>385</v>
          </cell>
          <cell r="D38">
            <v>386</v>
          </cell>
          <cell r="E38">
            <v>321</v>
          </cell>
          <cell r="F38">
            <v>348</v>
          </cell>
          <cell r="G38">
            <v>291</v>
          </cell>
          <cell r="H38">
            <v>222</v>
          </cell>
          <cell r="I38">
            <v>222</v>
          </cell>
          <cell r="J38">
            <v>222</v>
          </cell>
          <cell r="K38">
            <v>222</v>
          </cell>
          <cell r="L38">
            <v>222</v>
          </cell>
          <cell r="M38">
            <v>222</v>
          </cell>
          <cell r="N38">
            <v>224.9</v>
          </cell>
          <cell r="O38">
            <v>254</v>
          </cell>
          <cell r="P38">
            <v>266.065</v>
          </cell>
          <cell r="Q38">
            <v>308</v>
          </cell>
          <cell r="R38">
            <v>222</v>
          </cell>
          <cell r="S38">
            <v>331.608</v>
          </cell>
          <cell r="T38">
            <v>315</v>
          </cell>
          <cell r="U38">
            <v>222</v>
          </cell>
          <cell r="V38">
            <v>222</v>
          </cell>
          <cell r="W38">
            <v>284</v>
          </cell>
          <cell r="X38">
            <v>374</v>
          </cell>
          <cell r="Y38">
            <v>345</v>
          </cell>
        </row>
        <row r="42">
          <cell r="B42">
            <v>95</v>
          </cell>
          <cell r="C42">
            <v>95</v>
          </cell>
          <cell r="D42">
            <v>95</v>
          </cell>
          <cell r="E42">
            <v>77</v>
          </cell>
          <cell r="S42">
            <v>95</v>
          </cell>
          <cell r="T42">
            <v>95</v>
          </cell>
          <cell r="U42">
            <v>285</v>
          </cell>
          <cell r="V42">
            <v>380</v>
          </cell>
          <cell r="W42">
            <v>380</v>
          </cell>
          <cell r="X42">
            <v>63</v>
          </cell>
          <cell r="Y42">
            <v>190</v>
          </cell>
        </row>
        <row r="43">
          <cell r="B43">
            <v>80</v>
          </cell>
          <cell r="C43">
            <v>80</v>
          </cell>
          <cell r="D43">
            <v>15</v>
          </cell>
          <cell r="S43">
            <v>5</v>
          </cell>
          <cell r="T43">
            <v>160</v>
          </cell>
          <cell r="U43">
            <v>320</v>
          </cell>
          <cell r="V43">
            <v>320</v>
          </cell>
          <cell r="W43">
            <v>160</v>
          </cell>
          <cell r="Y43">
            <v>160</v>
          </cell>
        </row>
        <row r="44">
          <cell r="B44">
            <v>45</v>
          </cell>
          <cell r="I44">
            <v>45</v>
          </cell>
          <cell r="J44">
            <v>45</v>
          </cell>
          <cell r="K44">
            <v>45</v>
          </cell>
          <cell r="L44">
            <v>45</v>
          </cell>
          <cell r="U44">
            <v>45</v>
          </cell>
          <cell r="V44">
            <v>45</v>
          </cell>
          <cell r="Y44">
            <v>45</v>
          </cell>
        </row>
        <row r="45">
          <cell r="U45">
            <v>60</v>
          </cell>
          <cell r="V45">
            <v>60</v>
          </cell>
          <cell r="W45">
            <v>27</v>
          </cell>
        </row>
        <row r="46">
          <cell r="T46">
            <v>120</v>
          </cell>
          <cell r="U46">
            <v>240</v>
          </cell>
          <cell r="V46">
            <v>240</v>
          </cell>
          <cell r="W46">
            <v>240</v>
          </cell>
          <cell r="X46">
            <v>175</v>
          </cell>
          <cell r="Y46">
            <v>120</v>
          </cell>
        </row>
        <row r="47">
          <cell r="T47">
            <v>100</v>
          </cell>
          <cell r="U47">
            <v>210</v>
          </cell>
          <cell r="V47">
            <v>110</v>
          </cell>
          <cell r="W47">
            <v>110</v>
          </cell>
        </row>
        <row r="48">
          <cell r="I48">
            <v>20</v>
          </cell>
          <cell r="J48">
            <v>40</v>
          </cell>
          <cell r="K48">
            <v>40</v>
          </cell>
          <cell r="L48">
            <v>40</v>
          </cell>
          <cell r="M48">
            <v>40</v>
          </cell>
          <cell r="N48">
            <v>40</v>
          </cell>
          <cell r="O48">
            <v>40</v>
          </cell>
          <cell r="U48">
            <v>40</v>
          </cell>
          <cell r="V48">
            <v>40</v>
          </cell>
          <cell r="W48">
            <v>40</v>
          </cell>
        </row>
        <row r="49">
          <cell r="V49">
            <v>126</v>
          </cell>
          <cell r="W49">
            <v>126</v>
          </cell>
        </row>
        <row r="50">
          <cell r="U50">
            <v>96</v>
          </cell>
          <cell r="V50">
            <v>126</v>
          </cell>
          <cell r="W50">
            <v>126</v>
          </cell>
        </row>
        <row r="53">
          <cell r="U53">
            <v>50</v>
          </cell>
          <cell r="V53">
            <v>100</v>
          </cell>
          <cell r="W53">
            <v>100</v>
          </cell>
        </row>
        <row r="55">
          <cell r="V55">
            <v>100</v>
          </cell>
        </row>
        <row r="56">
          <cell r="J56">
            <v>60</v>
          </cell>
          <cell r="K56">
            <v>60</v>
          </cell>
          <cell r="U56">
            <v>60</v>
          </cell>
          <cell r="V56">
            <v>60</v>
          </cell>
          <cell r="W56">
            <v>60</v>
          </cell>
          <cell r="X56">
            <v>60</v>
          </cell>
        </row>
        <row r="57">
          <cell r="B57">
            <v>76</v>
          </cell>
          <cell r="C57">
            <v>76</v>
          </cell>
          <cell r="D57">
            <v>76</v>
          </cell>
          <cell r="E57">
            <v>76</v>
          </cell>
          <cell r="F57">
            <v>76</v>
          </cell>
          <cell r="G57">
            <v>114</v>
          </cell>
          <cell r="H57">
            <v>114</v>
          </cell>
          <cell r="I57">
            <v>114</v>
          </cell>
          <cell r="J57">
            <v>114</v>
          </cell>
          <cell r="K57">
            <v>114</v>
          </cell>
          <cell r="L57">
            <v>114</v>
          </cell>
          <cell r="M57">
            <v>85</v>
          </cell>
          <cell r="N57">
            <v>76</v>
          </cell>
          <cell r="O57">
            <v>76</v>
          </cell>
          <cell r="P57">
            <v>76</v>
          </cell>
          <cell r="Q57">
            <v>76</v>
          </cell>
          <cell r="R57">
            <v>76</v>
          </cell>
          <cell r="S57">
            <v>76</v>
          </cell>
          <cell r="T57">
            <v>76</v>
          </cell>
          <cell r="U57">
            <v>76</v>
          </cell>
          <cell r="V57">
            <v>76</v>
          </cell>
          <cell r="W57">
            <v>76</v>
          </cell>
          <cell r="X57">
            <v>76</v>
          </cell>
          <cell r="Y57">
            <v>76</v>
          </cell>
        </row>
        <row r="58">
          <cell r="L58">
            <v>15</v>
          </cell>
          <cell r="M58">
            <v>15</v>
          </cell>
          <cell r="U58">
            <v>15</v>
          </cell>
          <cell r="V58">
            <v>15</v>
          </cell>
        </row>
        <row r="59">
          <cell r="L59">
            <v>10</v>
          </cell>
          <cell r="M59">
            <v>10</v>
          </cell>
          <cell r="N59">
            <v>10</v>
          </cell>
          <cell r="T59">
            <v>10</v>
          </cell>
          <cell r="U59">
            <v>10</v>
          </cell>
          <cell r="V59">
            <v>10</v>
          </cell>
        </row>
        <row r="61">
          <cell r="B61">
            <v>439.9</v>
          </cell>
          <cell r="C61">
            <v>509.83199999999999</v>
          </cell>
          <cell r="D61">
            <v>616.95699999999999</v>
          </cell>
          <cell r="E61">
            <v>716.06200000000001</v>
          </cell>
          <cell r="F61">
            <v>765.88400000000001</v>
          </cell>
          <cell r="G61">
            <v>815.22799999999995</v>
          </cell>
          <cell r="H61">
            <v>919.35300000000007</v>
          </cell>
          <cell r="I61">
            <v>1220.2350000000004</v>
          </cell>
          <cell r="J61">
            <v>1627.972</v>
          </cell>
          <cell r="K61">
            <v>1984.585</v>
          </cell>
          <cell r="L61">
            <v>2211.223</v>
          </cell>
          <cell r="M61">
            <v>2320.5619999999999</v>
          </cell>
          <cell r="N61">
            <v>2374.8360000000002</v>
          </cell>
          <cell r="O61">
            <v>2329.4409999999998</v>
          </cell>
          <cell r="P61">
            <v>2203.748</v>
          </cell>
          <cell r="Q61">
            <v>1996.4960000000001</v>
          </cell>
          <cell r="R61">
            <v>1688.068</v>
          </cell>
          <cell r="S61">
            <v>1301.8250000000003</v>
          </cell>
          <cell r="T61">
            <v>981.11399999999992</v>
          </cell>
          <cell r="U61">
            <v>900.43499999999995</v>
          </cell>
          <cell r="V61">
            <v>933.59699999999998</v>
          </cell>
          <cell r="W61">
            <v>956.46899999999994</v>
          </cell>
          <cell r="X61">
            <v>981.678</v>
          </cell>
          <cell r="Y61">
            <v>1014.787</v>
          </cell>
        </row>
        <row r="74">
          <cell r="B74">
            <v>179</v>
          </cell>
          <cell r="C74">
            <v>180</v>
          </cell>
          <cell r="D74">
            <v>184</v>
          </cell>
          <cell r="E74">
            <v>184</v>
          </cell>
          <cell r="F74">
            <v>215.64600000000002</v>
          </cell>
          <cell r="G74">
            <v>201.74099999999999</v>
          </cell>
          <cell r="H74">
            <v>131</v>
          </cell>
          <cell r="I74">
            <v>125</v>
          </cell>
          <cell r="J74">
            <v>124</v>
          </cell>
          <cell r="K74">
            <v>122</v>
          </cell>
          <cell r="L74">
            <v>169.93099999999998</v>
          </cell>
          <cell r="M74">
            <v>130</v>
          </cell>
          <cell r="N74">
            <v>186</v>
          </cell>
          <cell r="O74">
            <v>201</v>
          </cell>
          <cell r="P74">
            <v>203</v>
          </cell>
          <cell r="Q74">
            <v>195</v>
          </cell>
          <cell r="R74">
            <v>195</v>
          </cell>
          <cell r="S74">
            <v>210</v>
          </cell>
          <cell r="T74">
            <v>205</v>
          </cell>
          <cell r="U74">
            <v>93</v>
          </cell>
          <cell r="V74">
            <v>90</v>
          </cell>
          <cell r="W74">
            <v>90</v>
          </cell>
          <cell r="X74">
            <v>173</v>
          </cell>
          <cell r="Y74">
            <v>179</v>
          </cell>
        </row>
        <row r="75">
          <cell r="B75">
            <v>270</v>
          </cell>
          <cell r="C75">
            <v>273</v>
          </cell>
          <cell r="D75">
            <v>271</v>
          </cell>
          <cell r="E75">
            <v>262</v>
          </cell>
          <cell r="F75">
            <v>271</v>
          </cell>
          <cell r="G75">
            <v>262</v>
          </cell>
          <cell r="H75">
            <v>259</v>
          </cell>
          <cell r="I75">
            <v>253</v>
          </cell>
          <cell r="J75">
            <v>249</v>
          </cell>
          <cell r="K75">
            <v>249</v>
          </cell>
          <cell r="L75">
            <v>292</v>
          </cell>
          <cell r="M75">
            <v>279</v>
          </cell>
          <cell r="N75">
            <v>297</v>
          </cell>
          <cell r="O75">
            <v>314</v>
          </cell>
          <cell r="P75">
            <v>314</v>
          </cell>
          <cell r="Q75">
            <v>288</v>
          </cell>
          <cell r="R75">
            <v>285</v>
          </cell>
          <cell r="S75">
            <v>281</v>
          </cell>
          <cell r="T75">
            <v>276</v>
          </cell>
          <cell r="U75">
            <v>230</v>
          </cell>
          <cell r="V75">
            <v>220</v>
          </cell>
          <cell r="W75">
            <v>220</v>
          </cell>
          <cell r="X75">
            <v>264</v>
          </cell>
          <cell r="Y75">
            <v>264</v>
          </cell>
        </row>
        <row r="76">
          <cell r="B76">
            <v>239</v>
          </cell>
          <cell r="C76">
            <v>254</v>
          </cell>
          <cell r="D76">
            <v>244</v>
          </cell>
          <cell r="E76">
            <v>249</v>
          </cell>
          <cell r="F76">
            <v>249</v>
          </cell>
          <cell r="G76">
            <v>234</v>
          </cell>
          <cell r="H76">
            <v>254</v>
          </cell>
          <cell r="I76">
            <v>294</v>
          </cell>
          <cell r="J76">
            <v>279</v>
          </cell>
          <cell r="K76">
            <v>280</v>
          </cell>
          <cell r="L76">
            <v>272</v>
          </cell>
          <cell r="M76">
            <v>254</v>
          </cell>
          <cell r="N76">
            <v>256</v>
          </cell>
          <cell r="O76">
            <v>274</v>
          </cell>
          <cell r="P76">
            <v>274</v>
          </cell>
          <cell r="Q76">
            <v>249</v>
          </cell>
          <cell r="R76">
            <v>259</v>
          </cell>
          <cell r="S76">
            <v>264</v>
          </cell>
          <cell r="T76">
            <v>257</v>
          </cell>
          <cell r="U76">
            <v>267</v>
          </cell>
          <cell r="V76">
            <v>249</v>
          </cell>
          <cell r="W76">
            <v>264</v>
          </cell>
          <cell r="X76">
            <v>259</v>
          </cell>
          <cell r="Y76">
            <v>234</v>
          </cell>
        </row>
        <row r="77">
          <cell r="B77">
            <v>47</v>
          </cell>
          <cell r="C77">
            <v>47</v>
          </cell>
          <cell r="D77">
            <v>45</v>
          </cell>
          <cell r="E77">
            <v>15</v>
          </cell>
          <cell r="F77">
            <v>30</v>
          </cell>
          <cell r="G77">
            <v>24</v>
          </cell>
          <cell r="H77">
            <v>21</v>
          </cell>
          <cell r="I77">
            <v>15</v>
          </cell>
          <cell r="J77">
            <v>15</v>
          </cell>
          <cell r="K77">
            <v>15</v>
          </cell>
          <cell r="L77">
            <v>15</v>
          </cell>
          <cell r="M77">
            <v>15</v>
          </cell>
          <cell r="N77">
            <v>20</v>
          </cell>
          <cell r="O77">
            <v>15</v>
          </cell>
          <cell r="P77">
            <v>15</v>
          </cell>
          <cell r="Q77">
            <v>24</v>
          </cell>
          <cell r="R77">
            <v>15</v>
          </cell>
          <cell r="S77">
            <v>24</v>
          </cell>
          <cell r="T77">
            <v>15</v>
          </cell>
          <cell r="U77">
            <v>15</v>
          </cell>
          <cell r="V77">
            <v>15</v>
          </cell>
          <cell r="W77">
            <v>15</v>
          </cell>
          <cell r="X77">
            <v>40</v>
          </cell>
          <cell r="Y77">
            <v>15</v>
          </cell>
        </row>
        <row r="78">
          <cell r="B78">
            <v>301</v>
          </cell>
          <cell r="C78">
            <v>317</v>
          </cell>
          <cell r="D78">
            <v>294</v>
          </cell>
          <cell r="E78">
            <v>280</v>
          </cell>
          <cell r="F78">
            <v>285</v>
          </cell>
          <cell r="G78">
            <v>269</v>
          </cell>
          <cell r="H78">
            <v>232.535</v>
          </cell>
          <cell r="I78">
            <v>86</v>
          </cell>
          <cell r="J78">
            <v>73</v>
          </cell>
          <cell r="K78">
            <v>78</v>
          </cell>
          <cell r="L78">
            <v>140</v>
          </cell>
          <cell r="M78">
            <v>225</v>
          </cell>
          <cell r="N78">
            <v>259</v>
          </cell>
          <cell r="O78">
            <v>280</v>
          </cell>
          <cell r="P78">
            <v>275</v>
          </cell>
          <cell r="Q78">
            <v>274</v>
          </cell>
          <cell r="R78">
            <v>277.93</v>
          </cell>
          <cell r="S78">
            <v>230</v>
          </cell>
          <cell r="T78">
            <v>199</v>
          </cell>
          <cell r="U78">
            <v>53</v>
          </cell>
          <cell r="V78">
            <v>53.156999999999996</v>
          </cell>
          <cell r="W78">
            <v>62</v>
          </cell>
          <cell r="X78">
            <v>108.51599999999999</v>
          </cell>
          <cell r="Y78">
            <v>112</v>
          </cell>
        </row>
      </sheetData>
      <sheetData sheetId="6">
        <row r="65">
          <cell r="B65">
            <v>982.41</v>
          </cell>
          <cell r="C65">
            <v>996.39</v>
          </cell>
          <cell r="D65">
            <v>1010.89</v>
          </cell>
          <cell r="E65">
            <v>999.49</v>
          </cell>
          <cell r="F65">
            <v>1011.76</v>
          </cell>
          <cell r="G65">
            <v>1011.075</v>
          </cell>
          <cell r="H65">
            <v>993.07500000000005</v>
          </cell>
          <cell r="I65">
            <v>974.01499999999999</v>
          </cell>
          <cell r="J65">
            <v>980.02499999999998</v>
          </cell>
          <cell r="K65">
            <v>974.01499999999999</v>
          </cell>
          <cell r="L65">
            <v>1302.453</v>
          </cell>
          <cell r="M65">
            <v>1022.383</v>
          </cell>
          <cell r="N65">
            <v>1021.7529999999999</v>
          </cell>
          <cell r="O65">
            <v>1021.7429999999999</v>
          </cell>
          <cell r="P65">
            <v>1045.4279999999999</v>
          </cell>
          <cell r="Q65">
            <v>1032.058</v>
          </cell>
          <cell r="R65">
            <v>703.59</v>
          </cell>
          <cell r="S65">
            <v>962.6</v>
          </cell>
          <cell r="T65">
            <v>970.59</v>
          </cell>
          <cell r="U65">
            <v>974.6</v>
          </cell>
          <cell r="V65">
            <v>977.62</v>
          </cell>
          <cell r="W65">
            <v>978.03000000000009</v>
          </cell>
          <cell r="X65">
            <v>958.98</v>
          </cell>
          <cell r="Y65">
            <v>961.63</v>
          </cell>
        </row>
        <row r="66">
          <cell r="B66">
            <v>811.53499999999985</v>
          </cell>
          <cell r="C66">
            <v>771.73599999999999</v>
          </cell>
          <cell r="D66">
            <v>739.67</v>
          </cell>
          <cell r="E66">
            <v>725.62599999999998</v>
          </cell>
          <cell r="F66">
            <v>707.428</v>
          </cell>
          <cell r="G66">
            <v>691.61599999999999</v>
          </cell>
          <cell r="H66">
            <v>683.33200000000011</v>
          </cell>
          <cell r="I66">
            <v>705.35799999999995</v>
          </cell>
          <cell r="J66">
            <v>741.98599999999999</v>
          </cell>
          <cell r="K66">
            <v>783.55600000000004</v>
          </cell>
          <cell r="L66">
            <v>837.17800000000011</v>
          </cell>
          <cell r="M66">
            <v>878.11800000000005</v>
          </cell>
          <cell r="N66">
            <v>911.30500000000006</v>
          </cell>
          <cell r="O66">
            <v>922.79700000000003</v>
          </cell>
          <cell r="P66">
            <v>908.92299999999989</v>
          </cell>
          <cell r="Q66">
            <v>895.26199999999994</v>
          </cell>
          <cell r="R66">
            <v>884.68899999999996</v>
          </cell>
          <cell r="S66">
            <v>880.99500000000023</v>
          </cell>
          <cell r="T66">
            <v>876.471</v>
          </cell>
          <cell r="U66">
            <v>871.10599999999988</v>
          </cell>
          <cell r="V66">
            <v>884.53899999999999</v>
          </cell>
          <cell r="W66">
            <v>911.61900000000003</v>
          </cell>
          <cell r="X66">
            <v>887.2</v>
          </cell>
          <cell r="Y66">
            <v>880.25200000000007</v>
          </cell>
        </row>
        <row r="67">
          <cell r="B67">
            <v>2944.5479999999998</v>
          </cell>
          <cell r="C67">
            <v>2705.5529999999999</v>
          </cell>
          <cell r="D67">
            <v>2522.2739999999999</v>
          </cell>
          <cell r="E67">
            <v>2426.5649999999996</v>
          </cell>
          <cell r="F67">
            <v>2346.3419999999996</v>
          </cell>
          <cell r="G67">
            <v>2268.5779999999995</v>
          </cell>
          <cell r="H67">
            <v>2168.7809999999999</v>
          </cell>
          <cell r="I67">
            <v>2243.8139999999999</v>
          </cell>
          <cell r="J67">
            <v>2474.7479999999996</v>
          </cell>
          <cell r="K67">
            <v>2779.7049999999999</v>
          </cell>
          <cell r="L67">
            <v>3100.9229999999998</v>
          </cell>
          <cell r="M67">
            <v>3372.4450000000002</v>
          </cell>
          <cell r="N67">
            <v>3541.3109999999997</v>
          </cell>
          <cell r="O67">
            <v>3572.2129999999997</v>
          </cell>
          <cell r="P67">
            <v>3457.8620000000001</v>
          </cell>
          <cell r="Q67">
            <v>3371.7420000000002</v>
          </cell>
          <cell r="R67">
            <v>3336.6189999999997</v>
          </cell>
          <cell r="S67">
            <v>3343.8379999999997</v>
          </cell>
          <cell r="T67">
            <v>3307.5309999999999</v>
          </cell>
          <cell r="U67">
            <v>3294.8549999999996</v>
          </cell>
          <cell r="V67">
            <v>3450.5949999999998</v>
          </cell>
          <cell r="W67">
            <v>3599.4450000000002</v>
          </cell>
          <cell r="X67">
            <v>3455.0140000000001</v>
          </cell>
          <cell r="Y67">
            <v>3273.4759999999997</v>
          </cell>
        </row>
        <row r="69">
          <cell r="B69">
            <v>78.5</v>
          </cell>
          <cell r="C69">
            <v>74.099999999999994</v>
          </cell>
          <cell r="D69">
            <v>70.5</v>
          </cell>
          <cell r="E69">
            <v>68.3</v>
          </cell>
          <cell r="F69">
            <v>66.900000000000006</v>
          </cell>
          <cell r="G69">
            <v>65.599999999999994</v>
          </cell>
          <cell r="H69">
            <v>63.6</v>
          </cell>
          <cell r="I69">
            <v>62.3</v>
          </cell>
          <cell r="J69">
            <v>61.4</v>
          </cell>
          <cell r="K69">
            <v>60.8</v>
          </cell>
          <cell r="L69">
            <v>61.5</v>
          </cell>
          <cell r="M69">
            <v>63.5</v>
          </cell>
          <cell r="N69">
            <v>65.400000000000006</v>
          </cell>
          <cell r="O69">
            <v>65.900000000000006</v>
          </cell>
          <cell r="P69">
            <v>64.5</v>
          </cell>
          <cell r="Q69">
            <v>64.8</v>
          </cell>
          <cell r="R69">
            <v>69</v>
          </cell>
          <cell r="S69">
            <v>75.900000000000006</v>
          </cell>
          <cell r="T69">
            <v>82.2</v>
          </cell>
          <cell r="U69">
            <v>85.8</v>
          </cell>
          <cell r="V69">
            <v>90.9</v>
          </cell>
          <cell r="W69">
            <v>94.5</v>
          </cell>
          <cell r="X69">
            <v>90.9</v>
          </cell>
          <cell r="Y69">
            <v>86.3</v>
          </cell>
        </row>
        <row r="73">
          <cell r="I73">
            <v>100</v>
          </cell>
          <cell r="J73">
            <v>100</v>
          </cell>
          <cell r="K73">
            <v>100</v>
          </cell>
          <cell r="V73">
            <v>33</v>
          </cell>
        </row>
        <row r="74">
          <cell r="I74">
            <v>8.6479999999999997</v>
          </cell>
          <cell r="J74">
            <v>33</v>
          </cell>
          <cell r="K74">
            <v>45.408999999999999</v>
          </cell>
        </row>
        <row r="76">
          <cell r="I76">
            <v>20</v>
          </cell>
          <cell r="J76">
            <v>20</v>
          </cell>
          <cell r="K76">
            <v>20</v>
          </cell>
          <cell r="M76">
            <v>15.016</v>
          </cell>
        </row>
        <row r="77">
          <cell r="B77">
            <v>5</v>
          </cell>
          <cell r="C77">
            <v>5</v>
          </cell>
          <cell r="I77">
            <v>80</v>
          </cell>
          <cell r="J77">
            <v>193.71299999999999</v>
          </cell>
          <cell r="K77">
            <v>202</v>
          </cell>
          <cell r="U77">
            <v>50</v>
          </cell>
          <cell r="V77">
            <v>130</v>
          </cell>
        </row>
      </sheetData>
      <sheetData sheetId="7">
        <row r="7">
          <cell r="B7">
            <v>45.3</v>
          </cell>
          <cell r="C7">
            <v>41.27</v>
          </cell>
          <cell r="D7">
            <v>41</v>
          </cell>
          <cell r="E7">
            <v>36.04</v>
          </cell>
          <cell r="F7">
            <v>35.65</v>
          </cell>
          <cell r="G7">
            <v>32.340000000000003</v>
          </cell>
          <cell r="H7">
            <v>25.26</v>
          </cell>
          <cell r="I7">
            <v>12.44</v>
          </cell>
          <cell r="J7">
            <v>11.05</v>
          </cell>
          <cell r="K7">
            <v>8.6300000000000008</v>
          </cell>
          <cell r="L7">
            <v>26.23</v>
          </cell>
          <cell r="M7">
            <v>25</v>
          </cell>
          <cell r="N7">
            <v>35.94</v>
          </cell>
          <cell r="O7">
            <v>34.270000000000003</v>
          </cell>
          <cell r="P7">
            <v>32.29</v>
          </cell>
          <cell r="Q7">
            <v>36</v>
          </cell>
          <cell r="R7">
            <v>30.23</v>
          </cell>
          <cell r="S7">
            <v>38.29</v>
          </cell>
          <cell r="T7">
            <v>39</v>
          </cell>
          <cell r="U7">
            <v>32.270000000000003</v>
          </cell>
          <cell r="V7">
            <v>31.75</v>
          </cell>
          <cell r="W7">
            <v>36.04</v>
          </cell>
          <cell r="X7">
            <v>44.58</v>
          </cell>
          <cell r="Y7">
            <v>36.869999999999997</v>
          </cell>
        </row>
      </sheetData>
      <sheetData sheetId="8"/>
      <sheetData sheetId="9">
        <row r="5">
          <cell r="A5" t="str">
            <v>ALPIQ_ENERGY</v>
          </cell>
        </row>
        <row r="6">
          <cell r="A6" t="str">
            <v>AXPO_ROMANIA</v>
          </cell>
        </row>
        <row r="7">
          <cell r="A7" t="str">
            <v>AYEN_ENERGIJA</v>
          </cell>
        </row>
        <row r="8">
          <cell r="A8" t="str">
            <v>CEZ_AS</v>
          </cell>
        </row>
        <row r="9">
          <cell r="A9" t="str">
            <v>DAPEEP</v>
          </cell>
        </row>
        <row r="10">
          <cell r="A10" t="str">
            <v>EFT_SLOVENIA</v>
          </cell>
        </row>
        <row r="11">
          <cell r="A11" t="str">
            <v>ELECTRADE_SPA</v>
          </cell>
        </row>
        <row r="12">
          <cell r="A12" t="str">
            <v>ELPEDISON</v>
          </cell>
        </row>
        <row r="13">
          <cell r="A13" t="str">
            <v>ENSCO_ENERGY</v>
          </cell>
        </row>
        <row r="14">
          <cell r="A14" t="str">
            <v>EUNICE_TRADING</v>
          </cell>
        </row>
        <row r="15">
          <cell r="A15" t="str">
            <v>GEN-I-ATHENS</v>
          </cell>
        </row>
        <row r="16">
          <cell r="A16" t="str">
            <v>GREENENV</v>
          </cell>
        </row>
        <row r="17">
          <cell r="A17" t="str">
            <v>HERON</v>
          </cell>
        </row>
        <row r="18">
          <cell r="A18" t="str">
            <v>HERON_II_VIOTIAS</v>
          </cell>
        </row>
        <row r="19">
          <cell r="A19" t="str">
            <v>INACCESS</v>
          </cell>
        </row>
        <row r="20">
          <cell r="A20" t="str">
            <v>INTERENERGO</v>
          </cell>
        </row>
        <row r="21">
          <cell r="A21" t="str">
            <v>KEN</v>
          </cell>
        </row>
        <row r="22">
          <cell r="A22" t="str">
            <v>KORINTHOS_POWER</v>
          </cell>
        </row>
        <row r="23">
          <cell r="A23" t="str">
            <v>LE_TRADING</v>
          </cell>
        </row>
        <row r="24">
          <cell r="A24" t="str">
            <v>LIG_MEGALOPOLIS</v>
          </cell>
        </row>
        <row r="25">
          <cell r="A25" t="str">
            <v>LIG_MELITIS</v>
          </cell>
        </row>
        <row r="26">
          <cell r="A26" t="str">
            <v>MOH</v>
          </cell>
        </row>
        <row r="27">
          <cell r="A27" t="str">
            <v>MYTILINEOS</v>
          </cell>
        </row>
        <row r="28">
          <cell r="A28" t="str">
            <v>NRG_TRADING_HOUS</v>
          </cell>
        </row>
        <row r="29">
          <cell r="A29" t="str">
            <v>PPC</v>
          </cell>
        </row>
        <row r="30">
          <cell r="A30" t="str">
            <v>SENTRADE</v>
          </cell>
        </row>
        <row r="31">
          <cell r="A31" t="str">
            <v>STATKRAFT-DE1</v>
          </cell>
        </row>
        <row r="32">
          <cell r="A32" t="str">
            <v>TERNA_ENERGY</v>
          </cell>
        </row>
        <row r="33">
          <cell r="A33" t="str">
            <v>VIOLAR</v>
          </cell>
        </row>
        <row r="34">
          <cell r="A34" t="str">
            <v>VOLTERRA</v>
          </cell>
        </row>
        <row r="35">
          <cell r="A35" t="str">
            <v>VOLTON</v>
          </cell>
        </row>
        <row r="36">
          <cell r="A36" t="str">
            <v>WATT_AND_VOLT</v>
          </cell>
        </row>
        <row r="40">
          <cell r="A40" t="str">
            <v>ADMHE</v>
          </cell>
        </row>
        <row r="41">
          <cell r="A41" t="str">
            <v>ELPEDISON</v>
          </cell>
        </row>
        <row r="42">
          <cell r="A42" t="str">
            <v>EUNICE_TRADING</v>
          </cell>
        </row>
        <row r="43">
          <cell r="A43" t="str">
            <v>GEN-I-ATHENS</v>
          </cell>
        </row>
        <row r="44">
          <cell r="A44" t="str">
            <v>HERON</v>
          </cell>
        </row>
        <row r="45">
          <cell r="A45" t="str">
            <v>KEN</v>
          </cell>
        </row>
        <row r="46">
          <cell r="A46" t="str">
            <v>MYTILINEOS</v>
          </cell>
        </row>
        <row r="47">
          <cell r="A47" t="str">
            <v>NRG_TRADING_HOUS</v>
          </cell>
        </row>
        <row r="48">
          <cell r="A48" t="str">
            <v>OTEESTATE</v>
          </cell>
        </row>
        <row r="49">
          <cell r="A49" t="str">
            <v>PETROGAZ</v>
          </cell>
        </row>
        <row r="50">
          <cell r="A50" t="str">
            <v>PPC</v>
          </cell>
        </row>
        <row r="51">
          <cell r="A51" t="str">
            <v>VIENER</v>
          </cell>
        </row>
        <row r="52">
          <cell r="A52" t="str">
            <v>VIOLAR</v>
          </cell>
        </row>
        <row r="53">
          <cell r="A53" t="str">
            <v>VOLTERRA</v>
          </cell>
        </row>
        <row r="54">
          <cell r="A54" t="str">
            <v>VOLTON</v>
          </cell>
        </row>
        <row r="55">
          <cell r="A55" t="str">
            <v>WATT_AND_VOLT</v>
          </cell>
        </row>
      </sheetData>
      <sheetData sheetId="10"/>
      <sheetData sheetId="11"/>
      <sheetData sheetId="12"/>
      <sheetData sheetId="13"/>
      <sheetData sheetId="17"/>
      <sheetData sheetId="18"/>
      <sheetData sheetId="19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">
    <pageSetUpPr fitToPage="1"/>
  </sheetPr>
  <dimension ref="A1:AA39"/>
  <sheetViews>
    <sheetView showGridLines="0" tabSelected="1" zoomScale="75" zoomScaleNormal="75" workbookViewId="0">
      <pane xSplit="1" ySplit="2" topLeftCell="B3" activePane="bottomRight" state="frozen"/>
      <selection pane="topRight" activeCell="B1" sqref="B1"/>
      <selection pane="bottomLeft" activeCell="A4" sqref="A4"/>
      <selection pane="bottomRight" activeCell="B14" sqref="B14"/>
    </sheetView>
  </sheetViews>
  <sheetFormatPr defaultColWidth="9.140625" defaultRowHeight="15.95" customHeight="1" x14ac:dyDescent="0.2"/>
  <cols>
    <col min="1" max="1" width="42.140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16384" width="9.140625" style="5"/>
  </cols>
  <sheetData>
    <row r="1" spans="1:27" ht="39.950000000000003" customHeight="1" thickBot="1" x14ac:dyDescent="0.25">
      <c r="A1" s="1" t="s">
        <v>40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4" t="s">
        <v>0</v>
      </c>
      <c r="W1" s="4"/>
      <c r="X1" s="4"/>
      <c r="Y1" s="4"/>
      <c r="Z1" s="4"/>
      <c r="AA1" s="4"/>
    </row>
    <row r="2" spans="1:27" ht="30" customHeight="1" thickBot="1" x14ac:dyDescent="0.25">
      <c r="A2" s="6">
        <v>44059</v>
      </c>
      <c r="B2" s="7">
        <v>1</v>
      </c>
      <c r="C2" s="8">
        <v>2</v>
      </c>
      <c r="D2" s="8">
        <v>3</v>
      </c>
      <c r="E2" s="8">
        <v>4</v>
      </c>
      <c r="F2" s="8">
        <v>5</v>
      </c>
      <c r="G2" s="8">
        <v>6</v>
      </c>
      <c r="H2" s="8">
        <v>7</v>
      </c>
      <c r="I2" s="8">
        <v>8</v>
      </c>
      <c r="J2" s="8">
        <v>9</v>
      </c>
      <c r="K2" s="8">
        <v>10</v>
      </c>
      <c r="L2" s="8">
        <v>11</v>
      </c>
      <c r="M2" s="8">
        <v>12</v>
      </c>
      <c r="N2" s="8">
        <v>13</v>
      </c>
      <c r="O2" s="8">
        <v>14</v>
      </c>
      <c r="P2" s="8">
        <v>15</v>
      </c>
      <c r="Q2" s="8">
        <v>16</v>
      </c>
      <c r="R2" s="8">
        <v>17</v>
      </c>
      <c r="S2" s="8">
        <v>18</v>
      </c>
      <c r="T2" s="8">
        <v>19</v>
      </c>
      <c r="U2" s="8">
        <v>20</v>
      </c>
      <c r="V2" s="8">
        <v>21</v>
      </c>
      <c r="W2" s="8">
        <v>22</v>
      </c>
      <c r="X2" s="8">
        <v>23</v>
      </c>
      <c r="Y2" s="9">
        <v>24</v>
      </c>
      <c r="Z2" s="10"/>
      <c r="AA2" s="11" t="s">
        <v>1</v>
      </c>
    </row>
    <row r="3" spans="1:27" ht="30" customHeight="1" thickBot="1" x14ac:dyDescent="0.25">
      <c r="A3" s="12" t="s">
        <v>2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4.95" customHeight="1" x14ac:dyDescent="0.2">
      <c r="A4" s="16" t="s">
        <v>3</v>
      </c>
      <c r="B4" s="17">
        <v>4821.9930000000004</v>
      </c>
      <c r="C4" s="18">
        <v>4552.7790000000005</v>
      </c>
      <c r="D4" s="18">
        <v>4343.3339999999998</v>
      </c>
      <c r="E4" s="18">
        <v>4219.9809999999998</v>
      </c>
      <c r="F4" s="18">
        <v>4132.43</v>
      </c>
      <c r="G4" s="18">
        <v>4036.8690000000001</v>
      </c>
      <c r="H4" s="18">
        <v>3908.788</v>
      </c>
      <c r="I4" s="18">
        <v>4194.1350000000002</v>
      </c>
      <c r="J4" s="18">
        <v>4604.8720000000003</v>
      </c>
      <c r="K4" s="18">
        <v>4965.4849999999997</v>
      </c>
      <c r="L4" s="18">
        <v>5302.0540000000001</v>
      </c>
      <c r="M4" s="18">
        <v>5351.4620000000004</v>
      </c>
      <c r="N4" s="18">
        <v>5539.7690000000002</v>
      </c>
      <c r="O4" s="18">
        <v>5582.6530000000002</v>
      </c>
      <c r="P4" s="18">
        <v>5476.7129999999997</v>
      </c>
      <c r="Q4" s="18">
        <v>5363.8620000000001</v>
      </c>
      <c r="R4" s="18">
        <v>4993.8980000000001</v>
      </c>
      <c r="S4" s="18">
        <v>5263.3329999999996</v>
      </c>
      <c r="T4" s="18">
        <v>5236.7920000000004</v>
      </c>
      <c r="U4" s="18">
        <v>5276.3609999999999</v>
      </c>
      <c r="V4" s="18">
        <v>5566.6540000000005</v>
      </c>
      <c r="W4" s="18">
        <v>5583.5940000000001</v>
      </c>
      <c r="X4" s="18">
        <v>5392.0940000000001</v>
      </c>
      <c r="Y4" s="18">
        <v>5201.6580000000004</v>
      </c>
      <c r="Z4" s="19"/>
      <c r="AA4" s="20">
        <f>SUM(B4:Z4)</f>
        <v>118911.56299999999</v>
      </c>
    </row>
    <row r="5" spans="1:27" ht="24.95" customHeight="1" thickBot="1" x14ac:dyDescent="0.25">
      <c r="A5" s="21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30" customHeight="1" thickBot="1" x14ac:dyDescent="0.25">
      <c r="A6" s="12" t="s">
        <v>4</v>
      </c>
      <c r="B6" s="13"/>
      <c r="C6" s="14"/>
      <c r="D6" s="14"/>
      <c r="E6" s="14"/>
      <c r="F6" s="14"/>
      <c r="G6" s="14"/>
      <c r="H6" s="14"/>
      <c r="I6" s="14"/>
      <c r="J6" s="14"/>
      <c r="K6" s="14"/>
      <c r="L6" s="14"/>
      <c r="M6" s="14"/>
      <c r="N6" s="14"/>
      <c r="O6" s="14"/>
      <c r="P6" s="14"/>
      <c r="Q6" s="14"/>
      <c r="R6" s="14"/>
      <c r="S6" s="14"/>
      <c r="T6" s="14"/>
      <c r="U6" s="14"/>
      <c r="V6" s="14"/>
      <c r="W6" s="14"/>
      <c r="X6" s="14"/>
      <c r="Y6" s="14"/>
      <c r="Z6" s="14"/>
      <c r="AA6" s="15"/>
    </row>
    <row r="7" spans="1:27" ht="24.95" customHeight="1" x14ac:dyDescent="0.2">
      <c r="A7" s="26" t="s">
        <v>3</v>
      </c>
      <c r="B7" s="27">
        <v>45.3</v>
      </c>
      <c r="C7" s="28">
        <v>41.27</v>
      </c>
      <c r="D7" s="28">
        <v>41</v>
      </c>
      <c r="E7" s="28">
        <v>36.04</v>
      </c>
      <c r="F7" s="28">
        <v>35.65</v>
      </c>
      <c r="G7" s="28">
        <v>32.340000000000003</v>
      </c>
      <c r="H7" s="28">
        <v>25.26</v>
      </c>
      <c r="I7" s="28">
        <v>12.44</v>
      </c>
      <c r="J7" s="28">
        <v>11.05</v>
      </c>
      <c r="K7" s="28">
        <v>8.6300000000000008</v>
      </c>
      <c r="L7" s="28">
        <v>26.23</v>
      </c>
      <c r="M7" s="28">
        <v>25</v>
      </c>
      <c r="N7" s="28">
        <v>35.94</v>
      </c>
      <c r="O7" s="28">
        <v>34.270000000000003</v>
      </c>
      <c r="P7" s="28">
        <v>32.29</v>
      </c>
      <c r="Q7" s="28">
        <v>36</v>
      </c>
      <c r="R7" s="28">
        <v>30.23</v>
      </c>
      <c r="S7" s="28">
        <v>38.29</v>
      </c>
      <c r="T7" s="28">
        <v>39</v>
      </c>
      <c r="U7" s="28">
        <v>32.270000000000003</v>
      </c>
      <c r="V7" s="28">
        <v>31.75</v>
      </c>
      <c r="W7" s="28">
        <v>36.04</v>
      </c>
      <c r="X7" s="28">
        <v>44.58</v>
      </c>
      <c r="Y7" s="28">
        <v>36.869999999999997</v>
      </c>
      <c r="Z7" s="29"/>
      <c r="AA7" s="30">
        <f>IF(SUM(GR_MAINLAND_MCP_SUM_SELL)&lt;&gt;0,AVERAGEIF(GR_MAINLAND_MCP_SUM_SELL,"&lt;&gt;"""),"")</f>
        <v>31.989166666666666</v>
      </c>
    </row>
    <row r="8" spans="1:27" ht="24.95" customHeight="1" thickBot="1" x14ac:dyDescent="0.25">
      <c r="A8" s="31"/>
      <c r="B8" s="32"/>
      <c r="C8" s="33"/>
      <c r="D8" s="33"/>
      <c r="E8" s="33"/>
      <c r="F8" s="33"/>
      <c r="G8" s="33"/>
      <c r="H8" s="33"/>
      <c r="I8" s="33"/>
      <c r="J8" s="33"/>
      <c r="K8" s="33"/>
      <c r="L8" s="33"/>
      <c r="M8" s="33"/>
      <c r="N8" s="33"/>
      <c r="O8" s="33"/>
      <c r="P8" s="33"/>
      <c r="Q8" s="33"/>
      <c r="R8" s="33"/>
      <c r="S8" s="33"/>
      <c r="T8" s="33"/>
      <c r="U8" s="33"/>
      <c r="V8" s="33"/>
      <c r="W8" s="33"/>
      <c r="X8" s="33"/>
      <c r="Y8" s="33"/>
      <c r="Z8" s="34"/>
      <c r="AA8" s="35"/>
    </row>
    <row r="9" spans="1:27" ht="30" customHeight="1" thickBot="1" x14ac:dyDescent="0.25">
      <c r="A9" s="36" t="s">
        <v>5</v>
      </c>
      <c r="B9" s="37"/>
      <c r="C9" s="38"/>
      <c r="D9" s="38"/>
      <c r="E9" s="38"/>
      <c r="F9" s="38"/>
      <c r="G9" s="38"/>
      <c r="H9" s="38"/>
      <c r="I9" s="38"/>
      <c r="J9" s="38"/>
      <c r="K9" s="38"/>
      <c r="L9" s="38"/>
      <c r="M9" s="38"/>
      <c r="N9" s="38"/>
      <c r="O9" s="38"/>
      <c r="P9" s="38"/>
      <c r="Q9" s="38"/>
      <c r="R9" s="38"/>
      <c r="S9" s="38"/>
      <c r="T9" s="38"/>
      <c r="U9" s="38"/>
      <c r="V9" s="38"/>
      <c r="W9" s="38"/>
      <c r="X9" s="38"/>
      <c r="Y9" s="38"/>
      <c r="Z9" s="39"/>
      <c r="AA9" s="11" t="s">
        <v>1</v>
      </c>
    </row>
    <row r="10" spans="1:27" ht="24.95" customHeight="1" x14ac:dyDescent="0.2">
      <c r="A10" s="40" t="s">
        <v>6</v>
      </c>
      <c r="B10" s="41">
        <v>346</v>
      </c>
      <c r="C10" s="42">
        <v>346</v>
      </c>
      <c r="D10" s="42">
        <v>346</v>
      </c>
      <c r="E10" s="42">
        <v>346</v>
      </c>
      <c r="F10" s="42">
        <v>346</v>
      </c>
      <c r="G10" s="42">
        <v>346</v>
      </c>
      <c r="H10" s="42">
        <v>346</v>
      </c>
      <c r="I10" s="42">
        <v>346</v>
      </c>
      <c r="J10" s="42">
        <v>346</v>
      </c>
      <c r="K10" s="42">
        <v>346</v>
      </c>
      <c r="L10" s="42">
        <v>346</v>
      </c>
      <c r="M10" s="42">
        <v>346</v>
      </c>
      <c r="N10" s="42">
        <v>346</v>
      </c>
      <c r="O10" s="42">
        <v>346</v>
      </c>
      <c r="P10" s="42">
        <v>346</v>
      </c>
      <c r="Q10" s="42">
        <v>346</v>
      </c>
      <c r="R10" s="42">
        <v>346</v>
      </c>
      <c r="S10" s="42">
        <v>346</v>
      </c>
      <c r="T10" s="42">
        <v>346</v>
      </c>
      <c r="U10" s="42">
        <v>346</v>
      </c>
      <c r="V10" s="42">
        <v>346</v>
      </c>
      <c r="W10" s="42">
        <v>346</v>
      </c>
      <c r="X10" s="42">
        <v>346</v>
      </c>
      <c r="Y10" s="42">
        <v>346</v>
      </c>
      <c r="Z10" s="43"/>
      <c r="AA10" s="44">
        <f>SUM(B10:Z10)</f>
        <v>8304</v>
      </c>
    </row>
    <row r="11" spans="1:27" ht="24.95" customHeight="1" x14ac:dyDescent="0.2">
      <c r="A11" s="45" t="s">
        <v>7</v>
      </c>
      <c r="B11" s="46">
        <v>2704.0929999999998</v>
      </c>
      <c r="C11" s="47">
        <v>2374.9470000000001</v>
      </c>
      <c r="D11" s="47">
        <v>2156.3770000000004</v>
      </c>
      <c r="E11" s="47">
        <v>2014.9190000000001</v>
      </c>
      <c r="F11" s="47">
        <v>1893.9</v>
      </c>
      <c r="G11" s="47">
        <v>1770.9</v>
      </c>
      <c r="H11" s="47">
        <v>1631.9</v>
      </c>
      <c r="I11" s="47">
        <v>1675.9</v>
      </c>
      <c r="J11" s="47">
        <v>1631.9</v>
      </c>
      <c r="K11" s="47">
        <v>1631.9</v>
      </c>
      <c r="L11" s="47">
        <v>1631.9</v>
      </c>
      <c r="M11" s="47">
        <v>1631.9</v>
      </c>
      <c r="N11" s="47">
        <v>1674.933</v>
      </c>
      <c r="O11" s="47">
        <v>1707.212</v>
      </c>
      <c r="P11" s="47">
        <v>1769.9650000000001</v>
      </c>
      <c r="Q11" s="47">
        <v>1915.366</v>
      </c>
      <c r="R11" s="47">
        <v>1851.9</v>
      </c>
      <c r="S11" s="47">
        <v>2430.5079999999998</v>
      </c>
      <c r="T11" s="47">
        <v>2396.6779999999999</v>
      </c>
      <c r="U11" s="47">
        <v>1864.9260000000002</v>
      </c>
      <c r="V11" s="47">
        <v>1851.9</v>
      </c>
      <c r="W11" s="47">
        <v>2185.125</v>
      </c>
      <c r="X11" s="47">
        <v>2845.9</v>
      </c>
      <c r="Y11" s="47">
        <v>2445.8710000000001</v>
      </c>
      <c r="Z11" s="48"/>
      <c r="AA11" s="49">
        <f>SUM(B11:Z11)</f>
        <v>47690.820000000007</v>
      </c>
    </row>
    <row r="12" spans="1:27" ht="24.95" customHeight="1" x14ac:dyDescent="0.2">
      <c r="A12" s="45" t="s">
        <v>8</v>
      </c>
      <c r="B12" s="46">
        <v>296</v>
      </c>
      <c r="C12" s="47">
        <v>251</v>
      </c>
      <c r="D12" s="47">
        <v>186</v>
      </c>
      <c r="E12" s="47">
        <v>153</v>
      </c>
      <c r="F12" s="47">
        <v>76</v>
      </c>
      <c r="G12" s="47">
        <v>114</v>
      </c>
      <c r="H12" s="47">
        <v>114</v>
      </c>
      <c r="I12" s="47">
        <v>179</v>
      </c>
      <c r="J12" s="47">
        <v>259</v>
      </c>
      <c r="K12" s="47">
        <v>259</v>
      </c>
      <c r="L12" s="47">
        <v>224</v>
      </c>
      <c r="M12" s="47">
        <v>150</v>
      </c>
      <c r="N12" s="47">
        <v>126</v>
      </c>
      <c r="O12" s="47">
        <v>116</v>
      </c>
      <c r="P12" s="47">
        <v>76</v>
      </c>
      <c r="Q12" s="47">
        <v>76</v>
      </c>
      <c r="R12" s="47">
        <v>76</v>
      </c>
      <c r="S12" s="47">
        <v>176</v>
      </c>
      <c r="T12" s="47">
        <v>561</v>
      </c>
      <c r="U12" s="47">
        <v>1507</v>
      </c>
      <c r="V12" s="47">
        <v>1808</v>
      </c>
      <c r="W12" s="47">
        <v>1445</v>
      </c>
      <c r="X12" s="47">
        <v>374</v>
      </c>
      <c r="Y12" s="47">
        <v>591</v>
      </c>
      <c r="Z12" s="48"/>
      <c r="AA12" s="49">
        <f>SUM(B12:Z12)</f>
        <v>9193</v>
      </c>
    </row>
    <row r="13" spans="1:27" ht="24.95" customHeight="1" x14ac:dyDescent="0.2">
      <c r="A13" s="50" t="s">
        <v>9</v>
      </c>
      <c r="B13" s="51">
        <v>439.9</v>
      </c>
      <c r="C13" s="52">
        <v>509.83199999999999</v>
      </c>
      <c r="D13" s="52">
        <v>616.95699999999999</v>
      </c>
      <c r="E13" s="52">
        <v>716.06200000000001</v>
      </c>
      <c r="F13" s="52">
        <v>765.88400000000001</v>
      </c>
      <c r="G13" s="52">
        <v>815.22799999999995</v>
      </c>
      <c r="H13" s="52">
        <v>919.35300000000007</v>
      </c>
      <c r="I13" s="52">
        <v>1220.2350000000004</v>
      </c>
      <c r="J13" s="52">
        <v>1627.972</v>
      </c>
      <c r="K13" s="52">
        <v>1984.585</v>
      </c>
      <c r="L13" s="52">
        <v>2211.223</v>
      </c>
      <c r="M13" s="52">
        <v>2320.5619999999999</v>
      </c>
      <c r="N13" s="52">
        <v>2374.8360000000002</v>
      </c>
      <c r="O13" s="52">
        <v>2329.4409999999998</v>
      </c>
      <c r="P13" s="52">
        <v>2203.748</v>
      </c>
      <c r="Q13" s="52">
        <v>1996.4960000000001</v>
      </c>
      <c r="R13" s="52">
        <v>1688.068</v>
      </c>
      <c r="S13" s="52">
        <v>1301.8250000000003</v>
      </c>
      <c r="T13" s="52">
        <v>981.11399999999992</v>
      </c>
      <c r="U13" s="52">
        <v>900.43499999999995</v>
      </c>
      <c r="V13" s="52">
        <v>933.59699999999998</v>
      </c>
      <c r="W13" s="52">
        <v>956.46899999999994</v>
      </c>
      <c r="X13" s="52">
        <v>981.678</v>
      </c>
      <c r="Y13" s="52">
        <v>1014.787</v>
      </c>
      <c r="Z13" s="53"/>
      <c r="AA13" s="54">
        <f>SUM(B13:Z13)</f>
        <v>31810.287000000004</v>
      </c>
    </row>
    <row r="14" spans="1:27" ht="30" customHeight="1" thickBot="1" x14ac:dyDescent="0.25">
      <c r="A14" s="55" t="s">
        <v>10</v>
      </c>
      <c r="B14" s="56">
        <f>IF(LEN(B$2)&gt;0,SUM(B10:B13),"")</f>
        <v>3785.9929999999999</v>
      </c>
      <c r="C14" s="57">
        <f t="shared" ref="C14:Z14" si="0">IF(LEN(C$2)&gt;0,SUM(C10:C13),"")</f>
        <v>3481.779</v>
      </c>
      <c r="D14" s="57">
        <f t="shared" si="0"/>
        <v>3305.3340000000003</v>
      </c>
      <c r="E14" s="57">
        <f t="shared" si="0"/>
        <v>3229.9809999999998</v>
      </c>
      <c r="F14" s="57">
        <f t="shared" si="0"/>
        <v>3081.7840000000001</v>
      </c>
      <c r="G14" s="57">
        <f t="shared" si="0"/>
        <v>3046.1280000000002</v>
      </c>
      <c r="H14" s="57">
        <f t="shared" si="0"/>
        <v>3011.2530000000002</v>
      </c>
      <c r="I14" s="57">
        <f t="shared" si="0"/>
        <v>3421.1350000000002</v>
      </c>
      <c r="J14" s="57">
        <f t="shared" si="0"/>
        <v>3864.8720000000003</v>
      </c>
      <c r="K14" s="57">
        <f t="shared" si="0"/>
        <v>4221.4850000000006</v>
      </c>
      <c r="L14" s="57">
        <f t="shared" si="0"/>
        <v>4413.1229999999996</v>
      </c>
      <c r="M14" s="57">
        <f t="shared" si="0"/>
        <v>4448.4619999999995</v>
      </c>
      <c r="N14" s="57">
        <f t="shared" si="0"/>
        <v>4521.7690000000002</v>
      </c>
      <c r="O14" s="57">
        <f t="shared" si="0"/>
        <v>4498.6530000000002</v>
      </c>
      <c r="P14" s="57">
        <f t="shared" si="0"/>
        <v>4395.7129999999997</v>
      </c>
      <c r="Q14" s="57">
        <f t="shared" si="0"/>
        <v>4333.8620000000001</v>
      </c>
      <c r="R14" s="57">
        <f t="shared" si="0"/>
        <v>3961.9679999999998</v>
      </c>
      <c r="S14" s="57">
        <f t="shared" si="0"/>
        <v>4254.3330000000005</v>
      </c>
      <c r="T14" s="57">
        <f t="shared" si="0"/>
        <v>4284.7919999999995</v>
      </c>
      <c r="U14" s="57">
        <f t="shared" si="0"/>
        <v>4618.3610000000008</v>
      </c>
      <c r="V14" s="57">
        <f t="shared" si="0"/>
        <v>4939.4970000000003</v>
      </c>
      <c r="W14" s="57">
        <f t="shared" si="0"/>
        <v>4932.5940000000001</v>
      </c>
      <c r="X14" s="57">
        <f t="shared" si="0"/>
        <v>4547.5780000000004</v>
      </c>
      <c r="Y14" s="57">
        <f t="shared" si="0"/>
        <v>4397.6580000000004</v>
      </c>
      <c r="Z14" s="58" t="str">
        <f t="shared" si="0"/>
        <v/>
      </c>
      <c r="AA14" s="59">
        <f>SUM(AA9:AA13)</f>
        <v>96998.107000000018</v>
      </c>
    </row>
    <row r="15" spans="1:27" ht="18" customHeight="1" thickBot="1" x14ac:dyDescent="0.25">
      <c r="A15" s="60"/>
      <c r="B15" s="61"/>
      <c r="C15" s="62"/>
      <c r="D15" s="62"/>
      <c r="E15" s="62"/>
      <c r="F15" s="62"/>
      <c r="G15" s="62"/>
      <c r="H15" s="62"/>
      <c r="I15" s="62"/>
      <c r="J15" s="62"/>
      <c r="K15" s="62"/>
      <c r="L15" s="62"/>
      <c r="M15" s="62"/>
      <c r="N15" s="62"/>
      <c r="O15" s="62"/>
      <c r="P15" s="62"/>
      <c r="Q15" s="62"/>
      <c r="R15" s="62"/>
      <c r="S15" s="62"/>
      <c r="T15" s="62"/>
      <c r="U15" s="62"/>
      <c r="V15" s="62"/>
      <c r="W15" s="62"/>
      <c r="X15" s="62"/>
      <c r="Y15" s="62"/>
      <c r="Z15" s="62"/>
      <c r="AA15" s="63"/>
    </row>
    <row r="16" spans="1:27" ht="30" customHeight="1" thickBot="1" x14ac:dyDescent="0.25">
      <c r="A16" s="36" t="s">
        <v>11</v>
      </c>
      <c r="B16" s="37"/>
      <c r="C16" s="38"/>
      <c r="D16" s="38"/>
      <c r="E16" s="38"/>
      <c r="F16" s="38"/>
      <c r="G16" s="38"/>
      <c r="H16" s="38"/>
      <c r="I16" s="38"/>
      <c r="J16" s="38"/>
      <c r="K16" s="38"/>
      <c r="L16" s="38"/>
      <c r="M16" s="38"/>
      <c r="N16" s="38"/>
      <c r="O16" s="38"/>
      <c r="P16" s="38"/>
      <c r="Q16" s="38"/>
      <c r="R16" s="38"/>
      <c r="S16" s="38"/>
      <c r="T16" s="38"/>
      <c r="U16" s="38"/>
      <c r="V16" s="38"/>
      <c r="W16" s="38"/>
      <c r="X16" s="38"/>
      <c r="Y16" s="38"/>
      <c r="Z16" s="39"/>
      <c r="AA16" s="11" t="s">
        <v>1</v>
      </c>
    </row>
    <row r="17" spans="1:27" ht="24.95" customHeight="1" x14ac:dyDescent="0.2">
      <c r="A17" s="64" t="s">
        <v>12</v>
      </c>
      <c r="B17" s="65"/>
      <c r="C17" s="66"/>
      <c r="D17" s="66"/>
      <c r="E17" s="66"/>
      <c r="F17" s="66"/>
      <c r="G17" s="66"/>
      <c r="H17" s="66"/>
      <c r="I17" s="66"/>
      <c r="J17" s="66"/>
      <c r="K17" s="66"/>
      <c r="L17" s="66"/>
      <c r="M17" s="66"/>
      <c r="N17" s="66"/>
      <c r="O17" s="66"/>
      <c r="P17" s="66"/>
      <c r="Q17" s="66"/>
      <c r="R17" s="66"/>
      <c r="S17" s="66"/>
      <c r="T17" s="66"/>
      <c r="U17" s="66"/>
      <c r="V17" s="66"/>
      <c r="W17" s="66"/>
      <c r="X17" s="66"/>
      <c r="Y17" s="66"/>
      <c r="Z17" s="67"/>
      <c r="AA17" s="68">
        <f>SUM(B17:Z17)</f>
        <v>0</v>
      </c>
    </row>
    <row r="18" spans="1:27" ht="24.95" customHeight="1" x14ac:dyDescent="0.2">
      <c r="A18" s="69" t="s">
        <v>13</v>
      </c>
      <c r="B18" s="70"/>
      <c r="C18" s="71"/>
      <c r="D18" s="71"/>
      <c r="E18" s="71"/>
      <c r="F18" s="71"/>
      <c r="G18" s="71"/>
      <c r="H18" s="71"/>
      <c r="I18" s="71"/>
      <c r="J18" s="71"/>
      <c r="K18" s="71"/>
      <c r="L18" s="71"/>
      <c r="M18" s="71"/>
      <c r="N18" s="71"/>
      <c r="O18" s="71"/>
      <c r="P18" s="71"/>
      <c r="Q18" s="71"/>
      <c r="R18" s="71"/>
      <c r="S18" s="71"/>
      <c r="T18" s="71"/>
      <c r="U18" s="71"/>
      <c r="V18" s="71"/>
      <c r="W18" s="71"/>
      <c r="X18" s="71"/>
      <c r="Y18" s="71"/>
      <c r="Z18" s="72"/>
      <c r="AA18" s="73">
        <f>SUM(B18:Z18)</f>
        <v>0</v>
      </c>
    </row>
    <row r="19" spans="1:27" ht="24.95" customHeight="1" x14ac:dyDescent="0.2">
      <c r="A19" s="69" t="s">
        <v>14</v>
      </c>
      <c r="B19" s="74"/>
      <c r="C19" s="75"/>
      <c r="D19" s="75"/>
      <c r="E19" s="75"/>
      <c r="F19" s="75"/>
      <c r="G19" s="75"/>
      <c r="H19" s="75"/>
      <c r="I19" s="75"/>
      <c r="J19" s="75"/>
      <c r="K19" s="75"/>
      <c r="L19" s="75"/>
      <c r="M19" s="75"/>
      <c r="N19" s="75"/>
      <c r="O19" s="75"/>
      <c r="P19" s="75"/>
      <c r="Q19" s="75"/>
      <c r="R19" s="75"/>
      <c r="S19" s="75"/>
      <c r="T19" s="75"/>
      <c r="U19" s="75"/>
      <c r="V19" s="75"/>
      <c r="W19" s="75"/>
      <c r="X19" s="75"/>
      <c r="Y19" s="75"/>
      <c r="Z19" s="72"/>
      <c r="AA19" s="73">
        <f>SUM(B19:Z19)</f>
        <v>0</v>
      </c>
    </row>
    <row r="20" spans="1:27" ht="24.95" customHeight="1" x14ac:dyDescent="0.2">
      <c r="A20" s="76" t="s">
        <v>15</v>
      </c>
      <c r="B20" s="75"/>
      <c r="C20" s="75"/>
      <c r="D20" s="75"/>
      <c r="E20" s="75"/>
      <c r="F20" s="75"/>
      <c r="G20" s="75"/>
      <c r="H20" s="75"/>
      <c r="I20" s="75"/>
      <c r="J20" s="75"/>
      <c r="K20" s="75"/>
      <c r="L20" s="75"/>
      <c r="M20" s="75"/>
      <c r="N20" s="75"/>
      <c r="O20" s="75"/>
      <c r="P20" s="75"/>
      <c r="Q20" s="75"/>
      <c r="R20" s="75"/>
      <c r="S20" s="75"/>
      <c r="T20" s="75"/>
      <c r="U20" s="75"/>
      <c r="V20" s="75"/>
      <c r="W20" s="75"/>
      <c r="X20" s="75"/>
      <c r="Y20" s="75"/>
      <c r="Z20" s="77"/>
      <c r="AA20" s="78">
        <f>SUM(B20:Z20)</f>
        <v>0</v>
      </c>
    </row>
    <row r="21" spans="1:27" ht="24.95" customHeight="1" x14ac:dyDescent="0.2">
      <c r="A21" s="79" t="s">
        <v>16</v>
      </c>
      <c r="B21" s="71"/>
      <c r="C21" s="71"/>
      <c r="D21" s="71"/>
      <c r="E21" s="71"/>
      <c r="F21" s="71"/>
      <c r="G21" s="71"/>
      <c r="H21" s="71"/>
      <c r="I21" s="71"/>
      <c r="J21" s="71"/>
      <c r="K21" s="71"/>
      <c r="L21" s="71"/>
      <c r="M21" s="71"/>
      <c r="N21" s="71"/>
      <c r="O21" s="71"/>
      <c r="P21" s="71"/>
      <c r="Q21" s="71"/>
      <c r="R21" s="71"/>
      <c r="S21" s="71"/>
      <c r="T21" s="71"/>
      <c r="U21" s="71"/>
      <c r="V21" s="71"/>
      <c r="W21" s="71"/>
      <c r="X21" s="71"/>
      <c r="Y21" s="71"/>
      <c r="Z21" s="71"/>
      <c r="AA21" s="73">
        <f>SUM(B21:Z21)</f>
        <v>0</v>
      </c>
    </row>
    <row r="22" spans="1:27" ht="30" customHeight="1" thickBot="1" x14ac:dyDescent="0.25">
      <c r="A22" s="80" t="s">
        <v>17</v>
      </c>
      <c r="B22" s="81">
        <f>IF(LEN(B$2)&gt;0,SUM(B17:B21),"")</f>
        <v>0</v>
      </c>
      <c r="C22" s="82">
        <f t="shared" ref="C22:Z22" si="1">IF(LEN(C$2)&gt;0,SUM(C17:C21),"")</f>
        <v>0</v>
      </c>
      <c r="D22" s="82">
        <f t="shared" si="1"/>
        <v>0</v>
      </c>
      <c r="E22" s="82">
        <f t="shared" si="1"/>
        <v>0</v>
      </c>
      <c r="F22" s="82">
        <f t="shared" si="1"/>
        <v>0</v>
      </c>
      <c r="G22" s="82">
        <f t="shared" si="1"/>
        <v>0</v>
      </c>
      <c r="H22" s="82">
        <f t="shared" si="1"/>
        <v>0</v>
      </c>
      <c r="I22" s="82">
        <f t="shared" si="1"/>
        <v>0</v>
      </c>
      <c r="J22" s="82">
        <f t="shared" si="1"/>
        <v>0</v>
      </c>
      <c r="K22" s="82">
        <f t="shared" si="1"/>
        <v>0</v>
      </c>
      <c r="L22" s="82">
        <f t="shared" si="1"/>
        <v>0</v>
      </c>
      <c r="M22" s="82">
        <f t="shared" si="1"/>
        <v>0</v>
      </c>
      <c r="N22" s="82">
        <f t="shared" si="1"/>
        <v>0</v>
      </c>
      <c r="O22" s="82">
        <f t="shared" si="1"/>
        <v>0</v>
      </c>
      <c r="P22" s="82">
        <f t="shared" si="1"/>
        <v>0</v>
      </c>
      <c r="Q22" s="82">
        <f t="shared" si="1"/>
        <v>0</v>
      </c>
      <c r="R22" s="82">
        <f t="shared" si="1"/>
        <v>0</v>
      </c>
      <c r="S22" s="82">
        <f t="shared" si="1"/>
        <v>0</v>
      </c>
      <c r="T22" s="82">
        <f t="shared" si="1"/>
        <v>0</v>
      </c>
      <c r="U22" s="82">
        <f t="shared" si="1"/>
        <v>0</v>
      </c>
      <c r="V22" s="82">
        <f t="shared" si="1"/>
        <v>0</v>
      </c>
      <c r="W22" s="82">
        <f t="shared" si="1"/>
        <v>0</v>
      </c>
      <c r="X22" s="82">
        <f t="shared" si="1"/>
        <v>0</v>
      </c>
      <c r="Y22" s="82">
        <f t="shared" si="1"/>
        <v>0</v>
      </c>
      <c r="Z22" s="83" t="str">
        <f t="shared" si="1"/>
        <v/>
      </c>
      <c r="AA22" s="84">
        <f>SUM(AA17:AA21)</f>
        <v>0</v>
      </c>
    </row>
    <row r="23" spans="1:27" ht="18" customHeight="1" thickBot="1" x14ac:dyDescent="0.25">
      <c r="A23" s="60"/>
      <c r="B23" s="61"/>
      <c r="C23" s="62"/>
      <c r="D23" s="62"/>
      <c r="E23" s="62"/>
      <c r="F23" s="62"/>
      <c r="G23" s="62"/>
      <c r="H23" s="62"/>
      <c r="I23" s="62"/>
      <c r="J23" s="62"/>
      <c r="K23" s="62"/>
      <c r="L23" s="62"/>
      <c r="M23" s="62"/>
      <c r="N23" s="62"/>
      <c r="O23" s="62"/>
      <c r="P23" s="62"/>
      <c r="Q23" s="62"/>
      <c r="R23" s="62"/>
      <c r="S23" s="62"/>
      <c r="T23" s="62"/>
      <c r="U23" s="62"/>
      <c r="V23" s="62"/>
      <c r="W23" s="62"/>
      <c r="X23" s="62"/>
      <c r="Y23" s="62"/>
      <c r="Z23" s="62"/>
      <c r="AA23" s="63"/>
    </row>
    <row r="24" spans="1:27" ht="30" customHeight="1" thickBot="1" x14ac:dyDescent="0.25">
      <c r="A24" s="36" t="s">
        <v>18</v>
      </c>
      <c r="B24" s="37"/>
      <c r="C24" s="38"/>
      <c r="D24" s="38"/>
      <c r="E24" s="38"/>
      <c r="F24" s="38"/>
      <c r="G24" s="38"/>
      <c r="H24" s="38"/>
      <c r="I24" s="38"/>
      <c r="J24" s="38"/>
      <c r="K24" s="38"/>
      <c r="L24" s="38"/>
      <c r="M24" s="38"/>
      <c r="N24" s="38"/>
      <c r="O24" s="38"/>
      <c r="P24" s="38"/>
      <c r="Q24" s="38"/>
      <c r="R24" s="38"/>
      <c r="S24" s="38"/>
      <c r="T24" s="38"/>
      <c r="U24" s="38"/>
      <c r="V24" s="38"/>
      <c r="W24" s="38"/>
      <c r="X24" s="38"/>
      <c r="Y24" s="38"/>
      <c r="Z24" s="39"/>
      <c r="AA24" s="11" t="s">
        <v>1</v>
      </c>
    </row>
    <row r="25" spans="1:27" ht="24.95" customHeight="1" x14ac:dyDescent="0.2">
      <c r="A25" s="64" t="s">
        <v>19</v>
      </c>
      <c r="B25" s="65">
        <v>1895.9</v>
      </c>
      <c r="C25" s="66">
        <v>1932.9</v>
      </c>
      <c r="D25" s="66">
        <v>1967.9</v>
      </c>
      <c r="E25" s="66">
        <v>2023.9</v>
      </c>
      <c r="F25" s="66">
        <v>1986.9</v>
      </c>
      <c r="G25" s="66">
        <v>2053.9</v>
      </c>
      <c r="H25" s="66">
        <v>2144.9</v>
      </c>
      <c r="I25" s="66">
        <v>2487.9</v>
      </c>
      <c r="J25" s="66">
        <v>2968.9</v>
      </c>
      <c r="K25" s="66">
        <v>3318.9</v>
      </c>
      <c r="L25" s="66">
        <v>3524.9</v>
      </c>
      <c r="M25" s="66">
        <v>3560.9</v>
      </c>
      <c r="N25" s="66">
        <v>3583.9</v>
      </c>
      <c r="O25" s="66">
        <v>3519.9</v>
      </c>
      <c r="P25" s="66">
        <v>3348.9</v>
      </c>
      <c r="Q25" s="66">
        <v>3138.9</v>
      </c>
      <c r="R25" s="66">
        <v>2833.9</v>
      </c>
      <c r="S25" s="66">
        <v>2519.9</v>
      </c>
      <c r="T25" s="66">
        <v>2550.9</v>
      </c>
      <c r="U25" s="66">
        <v>3413.9</v>
      </c>
      <c r="V25" s="66">
        <v>3753.9</v>
      </c>
      <c r="W25" s="66">
        <v>3421.9</v>
      </c>
      <c r="X25" s="66">
        <v>2386.9</v>
      </c>
      <c r="Y25" s="66">
        <v>2693.9</v>
      </c>
      <c r="Z25" s="67"/>
      <c r="AA25" s="68">
        <f>SUM(B25:Z25)</f>
        <v>67034.60000000002</v>
      </c>
    </row>
    <row r="26" spans="1:27" ht="24.95" customHeight="1" x14ac:dyDescent="0.2">
      <c r="A26" s="69" t="s">
        <v>20</v>
      </c>
      <c r="B26" s="70">
        <v>1587.0930000000001</v>
      </c>
      <c r="C26" s="71">
        <v>1280.8789999999999</v>
      </c>
      <c r="D26" s="71">
        <v>1036.434</v>
      </c>
      <c r="E26" s="71">
        <v>857.08100000000002</v>
      </c>
      <c r="F26" s="71">
        <v>806.53</v>
      </c>
      <c r="G26" s="71">
        <v>643.96900000000005</v>
      </c>
      <c r="H26" s="71">
        <v>424.88799999999998</v>
      </c>
      <c r="I26" s="71">
        <v>323.23500000000001</v>
      </c>
      <c r="J26" s="71">
        <v>296.97199999999998</v>
      </c>
      <c r="K26" s="71">
        <v>307.58499999999998</v>
      </c>
      <c r="L26" s="71">
        <v>438.154</v>
      </c>
      <c r="M26" s="71">
        <v>451.56200000000001</v>
      </c>
      <c r="N26" s="71">
        <v>616.86900000000003</v>
      </c>
      <c r="O26" s="71">
        <v>723.75300000000004</v>
      </c>
      <c r="P26" s="71">
        <v>749.81299999999999</v>
      </c>
      <c r="Q26" s="71">
        <v>846.96199999999999</v>
      </c>
      <c r="R26" s="71">
        <v>600.99800000000005</v>
      </c>
      <c r="S26" s="71">
        <v>1184.433</v>
      </c>
      <c r="T26" s="71">
        <v>1126.8920000000001</v>
      </c>
      <c r="U26" s="71">
        <v>303.46100000000001</v>
      </c>
      <c r="V26" s="71">
        <v>253.75399999999999</v>
      </c>
      <c r="W26" s="71">
        <v>602.69399999999996</v>
      </c>
      <c r="X26" s="71">
        <v>1446.194</v>
      </c>
      <c r="Y26" s="71">
        <v>948.75800000000004</v>
      </c>
      <c r="Z26" s="72"/>
      <c r="AA26" s="73">
        <f>SUM(B26:Z26)</f>
        <v>17858.963</v>
      </c>
    </row>
    <row r="27" spans="1:27" ht="24.95" customHeight="1" x14ac:dyDescent="0.2">
      <c r="A27" s="76" t="s">
        <v>21</v>
      </c>
      <c r="B27" s="74">
        <v>1339</v>
      </c>
      <c r="C27" s="75">
        <v>1339</v>
      </c>
      <c r="D27" s="75">
        <v>1339</v>
      </c>
      <c r="E27" s="75">
        <v>1339</v>
      </c>
      <c r="F27" s="75">
        <v>1339</v>
      </c>
      <c r="G27" s="75">
        <v>1339</v>
      </c>
      <c r="H27" s="75">
        <v>1339</v>
      </c>
      <c r="I27" s="75">
        <v>1383</v>
      </c>
      <c r="J27" s="75">
        <v>1339</v>
      </c>
      <c r="K27" s="75">
        <v>1339</v>
      </c>
      <c r="L27" s="75">
        <v>1339</v>
      </c>
      <c r="M27" s="75">
        <v>1339</v>
      </c>
      <c r="N27" s="75">
        <v>1339</v>
      </c>
      <c r="O27" s="75">
        <v>1339</v>
      </c>
      <c r="P27" s="75">
        <v>1378</v>
      </c>
      <c r="Q27" s="75">
        <v>1378</v>
      </c>
      <c r="R27" s="75">
        <v>1559</v>
      </c>
      <c r="S27" s="75">
        <v>1559</v>
      </c>
      <c r="T27" s="75">
        <v>1559</v>
      </c>
      <c r="U27" s="75">
        <v>1559</v>
      </c>
      <c r="V27" s="75">
        <v>1559</v>
      </c>
      <c r="W27" s="75">
        <v>1559</v>
      </c>
      <c r="X27" s="75">
        <v>1559</v>
      </c>
      <c r="Y27" s="75">
        <v>1559</v>
      </c>
      <c r="Z27" s="77"/>
      <c r="AA27" s="78">
        <f>SUM(B27:Z27)</f>
        <v>34018</v>
      </c>
    </row>
    <row r="28" spans="1:27" ht="30" customHeight="1" thickBot="1" x14ac:dyDescent="0.25">
      <c r="A28" s="55" t="s">
        <v>22</v>
      </c>
      <c r="B28" s="56">
        <f>IF(LEN(B$2)&gt;0,SUM(B25:B27),"")</f>
        <v>4821.9930000000004</v>
      </c>
      <c r="C28" s="57">
        <f t="shared" ref="C28:Z28" si="2">IF(LEN(C$2)&gt;0,SUM(C25:C27),"")</f>
        <v>4552.7790000000005</v>
      </c>
      <c r="D28" s="57">
        <f t="shared" si="2"/>
        <v>4343.3339999999998</v>
      </c>
      <c r="E28" s="57">
        <f t="shared" si="2"/>
        <v>4219.9809999999998</v>
      </c>
      <c r="F28" s="57">
        <f t="shared" si="2"/>
        <v>4132.43</v>
      </c>
      <c r="G28" s="57">
        <f t="shared" si="2"/>
        <v>4036.8690000000001</v>
      </c>
      <c r="H28" s="57">
        <f t="shared" si="2"/>
        <v>3908.788</v>
      </c>
      <c r="I28" s="57">
        <f t="shared" si="2"/>
        <v>4194.1350000000002</v>
      </c>
      <c r="J28" s="57">
        <f t="shared" si="2"/>
        <v>4604.8720000000003</v>
      </c>
      <c r="K28" s="57">
        <f t="shared" si="2"/>
        <v>4965.4850000000006</v>
      </c>
      <c r="L28" s="57">
        <f t="shared" si="2"/>
        <v>5302.0540000000001</v>
      </c>
      <c r="M28" s="57">
        <f t="shared" si="2"/>
        <v>5351.4619999999995</v>
      </c>
      <c r="N28" s="57">
        <f t="shared" si="2"/>
        <v>5539.7690000000002</v>
      </c>
      <c r="O28" s="57">
        <f t="shared" si="2"/>
        <v>5582.6530000000002</v>
      </c>
      <c r="P28" s="57">
        <f t="shared" si="2"/>
        <v>5476.7129999999997</v>
      </c>
      <c r="Q28" s="57">
        <f t="shared" si="2"/>
        <v>5363.8620000000001</v>
      </c>
      <c r="R28" s="57">
        <f t="shared" si="2"/>
        <v>4993.8980000000001</v>
      </c>
      <c r="S28" s="57">
        <f t="shared" si="2"/>
        <v>5263.3330000000005</v>
      </c>
      <c r="T28" s="57">
        <f t="shared" si="2"/>
        <v>5236.7920000000004</v>
      </c>
      <c r="U28" s="57">
        <f t="shared" si="2"/>
        <v>5276.3609999999999</v>
      </c>
      <c r="V28" s="57">
        <f t="shared" si="2"/>
        <v>5566.6540000000005</v>
      </c>
      <c r="W28" s="57">
        <f t="shared" si="2"/>
        <v>5583.5940000000001</v>
      </c>
      <c r="X28" s="57">
        <f t="shared" si="2"/>
        <v>5392.0940000000001</v>
      </c>
      <c r="Y28" s="57">
        <f t="shared" si="2"/>
        <v>5201.6580000000004</v>
      </c>
      <c r="Z28" s="58" t="str">
        <f t="shared" si="2"/>
        <v/>
      </c>
      <c r="AA28" s="59">
        <f>SUM(AA25:AA27)</f>
        <v>118911.56300000002</v>
      </c>
    </row>
    <row r="29" spans="1:27" ht="18" customHeight="1" thickBot="1" x14ac:dyDescent="0.25">
      <c r="A29" s="60"/>
      <c r="B29" s="61"/>
      <c r="C29" s="62"/>
      <c r="D29" s="62"/>
      <c r="E29" s="62"/>
      <c r="F29" s="62"/>
      <c r="G29" s="62"/>
      <c r="H29" s="62"/>
      <c r="I29" s="62"/>
      <c r="J29" s="62"/>
      <c r="K29" s="62"/>
      <c r="L29" s="62"/>
      <c r="M29" s="62"/>
      <c r="N29" s="62"/>
      <c r="O29" s="62"/>
      <c r="P29" s="62"/>
      <c r="Q29" s="62"/>
      <c r="R29" s="62"/>
      <c r="S29" s="62"/>
      <c r="T29" s="62"/>
      <c r="U29" s="62"/>
      <c r="V29" s="62"/>
      <c r="W29" s="62"/>
      <c r="X29" s="62"/>
      <c r="Y29" s="62"/>
      <c r="Z29" s="62"/>
      <c r="AA29" s="63"/>
    </row>
    <row r="30" spans="1:27" ht="30" customHeight="1" thickBot="1" x14ac:dyDescent="0.25">
      <c r="A30" s="36" t="s">
        <v>23</v>
      </c>
      <c r="B30" s="85">
        <v>1</v>
      </c>
      <c r="C30" s="86"/>
      <c r="D30" s="86"/>
      <c r="E30" s="86"/>
      <c r="F30" s="86"/>
      <c r="G30" s="86"/>
      <c r="H30" s="86"/>
      <c r="I30" s="86"/>
      <c r="J30" s="86"/>
      <c r="K30" s="86"/>
      <c r="L30" s="86"/>
      <c r="M30" s="86"/>
      <c r="N30" s="86"/>
      <c r="O30" s="86"/>
      <c r="P30" s="86"/>
      <c r="Q30" s="86"/>
      <c r="R30" s="86"/>
      <c r="S30" s="86"/>
      <c r="T30" s="86"/>
      <c r="U30" s="86"/>
      <c r="V30" s="86"/>
      <c r="W30" s="86"/>
      <c r="X30" s="86"/>
      <c r="Y30" s="86"/>
      <c r="Z30" s="86"/>
      <c r="AA30" s="87"/>
    </row>
    <row r="31" spans="1:27" ht="24.95" customHeight="1" x14ac:dyDescent="0.2">
      <c r="A31" s="64" t="s">
        <v>24</v>
      </c>
      <c r="B31" s="88">
        <v>179</v>
      </c>
      <c r="C31" s="89">
        <v>180</v>
      </c>
      <c r="D31" s="89">
        <v>184</v>
      </c>
      <c r="E31" s="89">
        <v>184</v>
      </c>
      <c r="F31" s="89">
        <v>215.64600000000002</v>
      </c>
      <c r="G31" s="89">
        <v>201.74099999999999</v>
      </c>
      <c r="H31" s="89">
        <v>131</v>
      </c>
      <c r="I31" s="89">
        <v>125</v>
      </c>
      <c r="J31" s="89">
        <v>124</v>
      </c>
      <c r="K31" s="89">
        <v>122</v>
      </c>
      <c r="L31" s="89">
        <v>169.93099999999998</v>
      </c>
      <c r="M31" s="89">
        <v>130</v>
      </c>
      <c r="N31" s="89">
        <v>186</v>
      </c>
      <c r="O31" s="89">
        <v>201</v>
      </c>
      <c r="P31" s="89">
        <v>203</v>
      </c>
      <c r="Q31" s="89">
        <v>195</v>
      </c>
      <c r="R31" s="89">
        <v>195</v>
      </c>
      <c r="S31" s="89">
        <v>210</v>
      </c>
      <c r="T31" s="89">
        <v>205</v>
      </c>
      <c r="U31" s="89">
        <v>93</v>
      </c>
      <c r="V31" s="89">
        <v>90</v>
      </c>
      <c r="W31" s="89">
        <v>90</v>
      </c>
      <c r="X31" s="89">
        <v>173</v>
      </c>
      <c r="Y31" s="89">
        <v>179</v>
      </c>
      <c r="Z31" s="90"/>
      <c r="AA31" s="68">
        <f t="shared" ref="AA31:AA36" si="3">SUM(B31:Z31)</f>
        <v>3966.3180000000002</v>
      </c>
    </row>
    <row r="32" spans="1:27" ht="24.95" customHeight="1" x14ac:dyDescent="0.2">
      <c r="A32" s="91" t="s">
        <v>25</v>
      </c>
      <c r="B32" s="92">
        <v>270</v>
      </c>
      <c r="C32" s="93">
        <v>273</v>
      </c>
      <c r="D32" s="93">
        <v>271</v>
      </c>
      <c r="E32" s="93">
        <v>262</v>
      </c>
      <c r="F32" s="93">
        <v>271</v>
      </c>
      <c r="G32" s="93">
        <v>262</v>
      </c>
      <c r="H32" s="93">
        <v>259</v>
      </c>
      <c r="I32" s="93">
        <v>253</v>
      </c>
      <c r="J32" s="93">
        <v>249</v>
      </c>
      <c r="K32" s="93">
        <v>249</v>
      </c>
      <c r="L32" s="93">
        <v>292</v>
      </c>
      <c r="M32" s="93">
        <v>279</v>
      </c>
      <c r="N32" s="93">
        <v>297</v>
      </c>
      <c r="O32" s="93">
        <v>314</v>
      </c>
      <c r="P32" s="93">
        <v>314</v>
      </c>
      <c r="Q32" s="93">
        <v>288</v>
      </c>
      <c r="R32" s="93">
        <v>285</v>
      </c>
      <c r="S32" s="93">
        <v>281</v>
      </c>
      <c r="T32" s="93">
        <v>276</v>
      </c>
      <c r="U32" s="93">
        <v>230</v>
      </c>
      <c r="V32" s="93">
        <v>220</v>
      </c>
      <c r="W32" s="93">
        <v>220</v>
      </c>
      <c r="X32" s="93">
        <v>264</v>
      </c>
      <c r="Y32" s="93">
        <v>264</v>
      </c>
      <c r="Z32" s="94"/>
      <c r="AA32" s="73">
        <f t="shared" si="3"/>
        <v>6443</v>
      </c>
    </row>
    <row r="33" spans="1:27" ht="24.95" customHeight="1" x14ac:dyDescent="0.2">
      <c r="A33" s="91" t="s">
        <v>26</v>
      </c>
      <c r="B33" s="92">
        <v>239</v>
      </c>
      <c r="C33" s="93">
        <v>254</v>
      </c>
      <c r="D33" s="93">
        <v>244</v>
      </c>
      <c r="E33" s="93">
        <v>249</v>
      </c>
      <c r="F33" s="93">
        <v>249</v>
      </c>
      <c r="G33" s="93">
        <v>234</v>
      </c>
      <c r="H33" s="93">
        <v>254</v>
      </c>
      <c r="I33" s="93">
        <v>294</v>
      </c>
      <c r="J33" s="93">
        <v>279</v>
      </c>
      <c r="K33" s="93">
        <v>280</v>
      </c>
      <c r="L33" s="93">
        <v>272</v>
      </c>
      <c r="M33" s="93">
        <v>254</v>
      </c>
      <c r="N33" s="93">
        <v>256</v>
      </c>
      <c r="O33" s="93">
        <v>274</v>
      </c>
      <c r="P33" s="93">
        <v>274</v>
      </c>
      <c r="Q33" s="93">
        <v>249</v>
      </c>
      <c r="R33" s="93">
        <v>259</v>
      </c>
      <c r="S33" s="93">
        <v>264</v>
      </c>
      <c r="T33" s="93">
        <v>257</v>
      </c>
      <c r="U33" s="93">
        <v>267</v>
      </c>
      <c r="V33" s="93">
        <v>249</v>
      </c>
      <c r="W33" s="93">
        <v>264</v>
      </c>
      <c r="X33" s="93">
        <v>259</v>
      </c>
      <c r="Y33" s="93">
        <v>234</v>
      </c>
      <c r="Z33" s="94"/>
      <c r="AA33" s="73">
        <f t="shared" si="3"/>
        <v>6208</v>
      </c>
    </row>
    <row r="34" spans="1:27" ht="24.95" customHeight="1" x14ac:dyDescent="0.2">
      <c r="A34" s="91" t="s">
        <v>27</v>
      </c>
      <c r="B34" s="92">
        <v>47</v>
      </c>
      <c r="C34" s="93">
        <v>47</v>
      </c>
      <c r="D34" s="93">
        <v>45</v>
      </c>
      <c r="E34" s="93">
        <v>15</v>
      </c>
      <c r="F34" s="93">
        <v>30</v>
      </c>
      <c r="G34" s="93">
        <v>24</v>
      </c>
      <c r="H34" s="93">
        <v>21</v>
      </c>
      <c r="I34" s="93">
        <v>15</v>
      </c>
      <c r="J34" s="93">
        <v>15</v>
      </c>
      <c r="K34" s="93">
        <v>15</v>
      </c>
      <c r="L34" s="93">
        <v>15</v>
      </c>
      <c r="M34" s="93">
        <v>15</v>
      </c>
      <c r="N34" s="93">
        <v>20</v>
      </c>
      <c r="O34" s="93">
        <v>15</v>
      </c>
      <c r="P34" s="93">
        <v>15</v>
      </c>
      <c r="Q34" s="93">
        <v>24</v>
      </c>
      <c r="R34" s="93">
        <v>15</v>
      </c>
      <c r="S34" s="93">
        <v>24</v>
      </c>
      <c r="T34" s="93">
        <v>15</v>
      </c>
      <c r="U34" s="93">
        <v>15</v>
      </c>
      <c r="V34" s="93">
        <v>15</v>
      </c>
      <c r="W34" s="93">
        <v>15</v>
      </c>
      <c r="X34" s="93">
        <v>40</v>
      </c>
      <c r="Y34" s="93">
        <v>15</v>
      </c>
      <c r="Z34" s="94"/>
      <c r="AA34" s="73">
        <f t="shared" si="3"/>
        <v>532</v>
      </c>
    </row>
    <row r="35" spans="1:27" ht="24.95" customHeight="1" x14ac:dyDescent="0.2">
      <c r="A35" s="91" t="s">
        <v>28</v>
      </c>
      <c r="B35" s="92">
        <v>301</v>
      </c>
      <c r="C35" s="93">
        <v>317</v>
      </c>
      <c r="D35" s="93">
        <v>294</v>
      </c>
      <c r="E35" s="93">
        <v>280</v>
      </c>
      <c r="F35" s="93">
        <v>285</v>
      </c>
      <c r="G35" s="93">
        <v>269</v>
      </c>
      <c r="H35" s="93">
        <v>232.535</v>
      </c>
      <c r="I35" s="93">
        <v>86</v>
      </c>
      <c r="J35" s="93">
        <v>73</v>
      </c>
      <c r="K35" s="93">
        <v>78</v>
      </c>
      <c r="L35" s="93">
        <v>140</v>
      </c>
      <c r="M35" s="93">
        <v>225</v>
      </c>
      <c r="N35" s="93">
        <v>259</v>
      </c>
      <c r="O35" s="93">
        <v>280</v>
      </c>
      <c r="P35" s="93">
        <v>275</v>
      </c>
      <c r="Q35" s="93">
        <v>274</v>
      </c>
      <c r="R35" s="93">
        <v>277.93</v>
      </c>
      <c r="S35" s="93">
        <v>230</v>
      </c>
      <c r="T35" s="93">
        <v>199</v>
      </c>
      <c r="U35" s="93">
        <v>53</v>
      </c>
      <c r="V35" s="93">
        <v>53.156999999999996</v>
      </c>
      <c r="W35" s="93">
        <v>62</v>
      </c>
      <c r="X35" s="93">
        <v>108.51599999999999</v>
      </c>
      <c r="Y35" s="93">
        <v>112</v>
      </c>
      <c r="Z35" s="94"/>
      <c r="AA35" s="73">
        <f t="shared" si="3"/>
        <v>4764.1379999999999</v>
      </c>
    </row>
    <row r="36" spans="1:27" ht="30" customHeight="1" thickBot="1" x14ac:dyDescent="0.25">
      <c r="A36" s="80" t="s">
        <v>29</v>
      </c>
      <c r="B36" s="81">
        <f>IF(LEN(B$2)&gt;0,SUM(B31:B35),"")</f>
        <v>1036</v>
      </c>
      <c r="C36" s="82">
        <f t="shared" ref="C36:Z36" si="4">IF(LEN(C$2)&gt;0,SUM(C31:C35),"")</f>
        <v>1071</v>
      </c>
      <c r="D36" s="82">
        <f t="shared" si="4"/>
        <v>1038</v>
      </c>
      <c r="E36" s="82">
        <f t="shared" si="4"/>
        <v>990</v>
      </c>
      <c r="F36" s="82">
        <f t="shared" si="4"/>
        <v>1050.646</v>
      </c>
      <c r="G36" s="82">
        <f t="shared" si="4"/>
        <v>990.74099999999999</v>
      </c>
      <c r="H36" s="82">
        <f t="shared" si="4"/>
        <v>897.53499999999997</v>
      </c>
      <c r="I36" s="82">
        <f t="shared" si="4"/>
        <v>773</v>
      </c>
      <c r="J36" s="82">
        <f t="shared" si="4"/>
        <v>740</v>
      </c>
      <c r="K36" s="82">
        <f t="shared" si="4"/>
        <v>744</v>
      </c>
      <c r="L36" s="82">
        <f t="shared" si="4"/>
        <v>888.93100000000004</v>
      </c>
      <c r="M36" s="82">
        <f t="shared" si="4"/>
        <v>903</v>
      </c>
      <c r="N36" s="82">
        <f t="shared" si="4"/>
        <v>1018</v>
      </c>
      <c r="O36" s="82">
        <f t="shared" si="4"/>
        <v>1084</v>
      </c>
      <c r="P36" s="82">
        <f t="shared" si="4"/>
        <v>1081</v>
      </c>
      <c r="Q36" s="82">
        <f t="shared" si="4"/>
        <v>1030</v>
      </c>
      <c r="R36" s="82">
        <f t="shared" si="4"/>
        <v>1031.93</v>
      </c>
      <c r="S36" s="82">
        <f t="shared" si="4"/>
        <v>1009</v>
      </c>
      <c r="T36" s="82">
        <f t="shared" si="4"/>
        <v>952</v>
      </c>
      <c r="U36" s="82">
        <f t="shared" si="4"/>
        <v>658</v>
      </c>
      <c r="V36" s="82">
        <f t="shared" si="4"/>
        <v>627.15700000000004</v>
      </c>
      <c r="W36" s="82">
        <f t="shared" si="4"/>
        <v>651</v>
      </c>
      <c r="X36" s="82">
        <f t="shared" si="4"/>
        <v>844.51599999999996</v>
      </c>
      <c r="Y36" s="82">
        <f t="shared" si="4"/>
        <v>804</v>
      </c>
      <c r="Z36" s="83" t="str">
        <f t="shared" si="4"/>
        <v/>
      </c>
      <c r="AA36" s="84">
        <f t="shared" si="3"/>
        <v>21913.455999999998</v>
      </c>
    </row>
    <row r="37" spans="1:27" ht="15.95" customHeight="1" thickBot="1" x14ac:dyDescent="0.25"/>
    <row r="38" spans="1:27" ht="30" customHeight="1" thickBot="1" x14ac:dyDescent="0.25">
      <c r="A38" s="36"/>
      <c r="B38" s="7">
        <f>IF(LEN(B$2)&gt;0,B$2,"")</f>
        <v>1</v>
      </c>
      <c r="C38" s="8">
        <f t="shared" ref="C38:Z38" si="5">IF(LEN(C$2)&gt;0,C$2,"")</f>
        <v>2</v>
      </c>
      <c r="D38" s="8">
        <f t="shared" si="5"/>
        <v>3</v>
      </c>
      <c r="E38" s="8">
        <f t="shared" si="5"/>
        <v>4</v>
      </c>
      <c r="F38" s="8">
        <f t="shared" si="5"/>
        <v>5</v>
      </c>
      <c r="G38" s="8">
        <f t="shared" si="5"/>
        <v>6</v>
      </c>
      <c r="H38" s="8">
        <f t="shared" si="5"/>
        <v>7</v>
      </c>
      <c r="I38" s="8">
        <f t="shared" si="5"/>
        <v>8</v>
      </c>
      <c r="J38" s="8">
        <f t="shared" si="5"/>
        <v>9</v>
      </c>
      <c r="K38" s="8">
        <f t="shared" si="5"/>
        <v>10</v>
      </c>
      <c r="L38" s="8">
        <f t="shared" si="5"/>
        <v>11</v>
      </c>
      <c r="M38" s="8">
        <f t="shared" si="5"/>
        <v>12</v>
      </c>
      <c r="N38" s="8">
        <f t="shared" si="5"/>
        <v>13</v>
      </c>
      <c r="O38" s="8">
        <f t="shared" si="5"/>
        <v>14</v>
      </c>
      <c r="P38" s="8">
        <f t="shared" si="5"/>
        <v>15</v>
      </c>
      <c r="Q38" s="8">
        <f t="shared" si="5"/>
        <v>16</v>
      </c>
      <c r="R38" s="8">
        <f t="shared" si="5"/>
        <v>17</v>
      </c>
      <c r="S38" s="8">
        <f t="shared" si="5"/>
        <v>18</v>
      </c>
      <c r="T38" s="8">
        <f t="shared" si="5"/>
        <v>19</v>
      </c>
      <c r="U38" s="8">
        <f t="shared" si="5"/>
        <v>20</v>
      </c>
      <c r="V38" s="8">
        <f t="shared" si="5"/>
        <v>21</v>
      </c>
      <c r="W38" s="8">
        <f t="shared" si="5"/>
        <v>22</v>
      </c>
      <c r="X38" s="8">
        <f t="shared" si="5"/>
        <v>23</v>
      </c>
      <c r="Y38" s="9">
        <f t="shared" si="5"/>
        <v>24</v>
      </c>
      <c r="Z38" s="10" t="str">
        <f t="shared" si="5"/>
        <v/>
      </c>
      <c r="AA38" s="11" t="s">
        <v>1</v>
      </c>
    </row>
    <row r="39" spans="1:27" ht="24.95" customHeight="1" thickBot="1" x14ac:dyDescent="0.25">
      <c r="A39" s="80" t="s">
        <v>22</v>
      </c>
      <c r="B39" s="81">
        <f>IF(LEN(B$2)&gt;0,B14+B22+B36,"")</f>
        <v>4821.9930000000004</v>
      </c>
      <c r="C39" s="82">
        <f t="shared" ref="C39:Z39" si="6">IF(LEN(C$2)&gt;0,C14+C22+C36,"")</f>
        <v>4552.7790000000005</v>
      </c>
      <c r="D39" s="82">
        <f t="shared" si="6"/>
        <v>4343.3340000000007</v>
      </c>
      <c r="E39" s="82">
        <f t="shared" si="6"/>
        <v>4219.9809999999998</v>
      </c>
      <c r="F39" s="82">
        <f t="shared" si="6"/>
        <v>4132.43</v>
      </c>
      <c r="G39" s="82">
        <f t="shared" si="6"/>
        <v>4036.8690000000001</v>
      </c>
      <c r="H39" s="82">
        <f t="shared" si="6"/>
        <v>3908.788</v>
      </c>
      <c r="I39" s="82">
        <f t="shared" si="6"/>
        <v>4194.1350000000002</v>
      </c>
      <c r="J39" s="82">
        <f t="shared" si="6"/>
        <v>4604.8720000000003</v>
      </c>
      <c r="K39" s="82">
        <f t="shared" si="6"/>
        <v>4965.4850000000006</v>
      </c>
      <c r="L39" s="82">
        <f t="shared" si="6"/>
        <v>5302.0540000000001</v>
      </c>
      <c r="M39" s="82">
        <f t="shared" si="6"/>
        <v>5351.4619999999995</v>
      </c>
      <c r="N39" s="82">
        <f t="shared" si="6"/>
        <v>5539.7690000000002</v>
      </c>
      <c r="O39" s="82">
        <f t="shared" si="6"/>
        <v>5582.6530000000002</v>
      </c>
      <c r="P39" s="82">
        <f t="shared" si="6"/>
        <v>5476.7129999999997</v>
      </c>
      <c r="Q39" s="82">
        <f t="shared" si="6"/>
        <v>5363.8620000000001</v>
      </c>
      <c r="R39" s="82">
        <f t="shared" si="6"/>
        <v>4993.8980000000001</v>
      </c>
      <c r="S39" s="82">
        <f t="shared" si="6"/>
        <v>5263.3330000000005</v>
      </c>
      <c r="T39" s="82">
        <f t="shared" si="6"/>
        <v>5236.7919999999995</v>
      </c>
      <c r="U39" s="82">
        <f t="shared" si="6"/>
        <v>5276.3610000000008</v>
      </c>
      <c r="V39" s="82">
        <f t="shared" si="6"/>
        <v>5566.6540000000005</v>
      </c>
      <c r="W39" s="82">
        <f t="shared" si="6"/>
        <v>5583.5940000000001</v>
      </c>
      <c r="X39" s="82">
        <f t="shared" si="6"/>
        <v>5392.0940000000001</v>
      </c>
      <c r="Y39" s="82">
        <f t="shared" si="6"/>
        <v>5201.6580000000004</v>
      </c>
      <c r="Z39" s="83" t="str">
        <f t="shared" si="6"/>
        <v/>
      </c>
      <c r="AA39" s="95">
        <f>SUM(B39:Z39)</f>
        <v>118911.56299999999</v>
      </c>
    </row>
  </sheetData>
  <mergeCells count="10">
    <mergeCell ref="B23:AA23"/>
    <mergeCell ref="B24:Z24"/>
    <mergeCell ref="B29:AA29"/>
    <mergeCell ref="B30:AA30"/>
    <mergeCell ref="V1:AA1"/>
    <mergeCell ref="B3:AA3"/>
    <mergeCell ref="B6:AA6"/>
    <mergeCell ref="B9:Z9"/>
    <mergeCell ref="B15:AA15"/>
    <mergeCell ref="B16:Z16"/>
  </mergeCells>
  <conditionalFormatting sqref="B7:Z7">
    <cfRule type="cellIs" dxfId="1" priority="1" operator="greaterThan">
      <formula>1500</formula>
    </cfRule>
  </conditionalFormatting>
  <printOptions horizontalCentered="1"/>
  <pageMargins left="0.11811023622047245" right="0.11811023622047245" top="0.36" bottom="0.23622047244094491" header="0.11811023622047245" footer="0.11811023622047245"/>
  <pageSetup paperSize="9" scale="44" fitToHeight="2" orientation="landscape" horizontalDpi="300" verticalDpi="300" r:id="rId1"/>
  <headerFooter>
    <oddHeader>&amp;L&amp;A</oddHeader>
    <oddFooter>&amp;R&amp;D&amp;T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8"/>
  <dimension ref="A1:AA39"/>
  <sheetViews>
    <sheetView showGridLines="0" zoomScale="75" zoomScaleNormal="75" workbookViewId="0">
      <pane xSplit="1" ySplit="2" topLeftCell="B3" activePane="bottomRight" state="frozen"/>
      <selection pane="topRight" activeCell="B1" sqref="B1"/>
      <selection pane="bottomLeft" activeCell="A3" sqref="A3"/>
      <selection pane="bottomRight" activeCell="X44" sqref="X44"/>
    </sheetView>
  </sheetViews>
  <sheetFormatPr defaultColWidth="9.140625" defaultRowHeight="14.25" x14ac:dyDescent="0.2"/>
  <cols>
    <col min="1" max="1" width="42.140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16384" width="9.140625" style="5"/>
  </cols>
  <sheetData>
    <row r="1" spans="1:27" ht="39.950000000000003" customHeight="1" thickBot="1" x14ac:dyDescent="0.25">
      <c r="A1" s="1" t="s">
        <v>40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4" t="s">
        <v>0</v>
      </c>
      <c r="W1" s="4"/>
      <c r="X1" s="4"/>
      <c r="Y1" s="4"/>
      <c r="Z1" s="4"/>
      <c r="AA1" s="4"/>
    </row>
    <row r="2" spans="1:27" ht="30" customHeight="1" thickBot="1" x14ac:dyDescent="0.25">
      <c r="A2" s="6">
        <v>44059</v>
      </c>
      <c r="B2" s="7">
        <v>1</v>
      </c>
      <c r="C2" s="8">
        <v>2</v>
      </c>
      <c r="D2" s="8">
        <v>3</v>
      </c>
      <c r="E2" s="8">
        <v>4</v>
      </c>
      <c r="F2" s="8">
        <v>5</v>
      </c>
      <c r="G2" s="8">
        <v>6</v>
      </c>
      <c r="H2" s="8">
        <v>7</v>
      </c>
      <c r="I2" s="8">
        <v>8</v>
      </c>
      <c r="J2" s="8">
        <v>9</v>
      </c>
      <c r="K2" s="8">
        <v>10</v>
      </c>
      <c r="L2" s="8">
        <v>11</v>
      </c>
      <c r="M2" s="8">
        <v>12</v>
      </c>
      <c r="N2" s="8">
        <v>13</v>
      </c>
      <c r="O2" s="8">
        <v>14</v>
      </c>
      <c r="P2" s="8">
        <v>15</v>
      </c>
      <c r="Q2" s="8">
        <v>16</v>
      </c>
      <c r="R2" s="8">
        <v>17</v>
      </c>
      <c r="S2" s="8">
        <v>18</v>
      </c>
      <c r="T2" s="8">
        <v>19</v>
      </c>
      <c r="U2" s="8">
        <v>20</v>
      </c>
      <c r="V2" s="8">
        <v>21</v>
      </c>
      <c r="W2" s="8">
        <v>22</v>
      </c>
      <c r="X2" s="8">
        <v>23</v>
      </c>
      <c r="Y2" s="9">
        <v>24</v>
      </c>
      <c r="Z2" s="10"/>
      <c r="AA2" s="11" t="s">
        <v>1</v>
      </c>
    </row>
    <row r="3" spans="1:27" ht="30" customHeight="1" thickBot="1" x14ac:dyDescent="0.25">
      <c r="A3" s="12" t="s">
        <v>30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4.95" customHeight="1" x14ac:dyDescent="0.2">
      <c r="A4" s="16" t="s">
        <v>3</v>
      </c>
      <c r="B4" s="17">
        <v>4821.9930000000004</v>
      </c>
      <c r="C4" s="18">
        <v>4552.7790000000005</v>
      </c>
      <c r="D4" s="18">
        <v>4343.3339999999998</v>
      </c>
      <c r="E4" s="18">
        <v>4219.9809999999998</v>
      </c>
      <c r="F4" s="18">
        <v>4132.43</v>
      </c>
      <c r="G4" s="18">
        <v>4036.8690000000001</v>
      </c>
      <c r="H4" s="18">
        <v>3908.788</v>
      </c>
      <c r="I4" s="18">
        <v>4194.1350000000002</v>
      </c>
      <c r="J4" s="18">
        <v>4604.8720000000003</v>
      </c>
      <c r="K4" s="18">
        <v>4965.4849999999997</v>
      </c>
      <c r="L4" s="18">
        <v>5302.0540000000001</v>
      </c>
      <c r="M4" s="18">
        <v>5351.4620000000004</v>
      </c>
      <c r="N4" s="18">
        <v>5539.7690000000002</v>
      </c>
      <c r="O4" s="18">
        <v>5582.6530000000002</v>
      </c>
      <c r="P4" s="18">
        <v>5476.7129999999997</v>
      </c>
      <c r="Q4" s="18">
        <v>5363.8620000000001</v>
      </c>
      <c r="R4" s="18">
        <v>4993.8980000000001</v>
      </c>
      <c r="S4" s="18">
        <v>5263.3329999999996</v>
      </c>
      <c r="T4" s="18">
        <v>5236.7920000000004</v>
      </c>
      <c r="U4" s="18">
        <v>5276.3609999999999</v>
      </c>
      <c r="V4" s="18">
        <v>5566.6540000000005</v>
      </c>
      <c r="W4" s="18">
        <v>5583.5940000000001</v>
      </c>
      <c r="X4" s="18">
        <v>5392.0940000000001</v>
      </c>
      <c r="Y4" s="18">
        <v>5201.6580000000004</v>
      </c>
      <c r="Z4" s="19"/>
      <c r="AA4" s="20">
        <f>SUM(B4:Z4)</f>
        <v>118911.56299999999</v>
      </c>
    </row>
    <row r="5" spans="1:27" ht="24.95" customHeight="1" thickBot="1" x14ac:dyDescent="0.25">
      <c r="A5" s="21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30" customHeight="1" thickBot="1" x14ac:dyDescent="0.25">
      <c r="A6" s="12" t="s">
        <v>4</v>
      </c>
      <c r="B6" s="13"/>
      <c r="C6" s="14"/>
      <c r="D6" s="14"/>
      <c r="E6" s="14"/>
      <c r="F6" s="14"/>
      <c r="G6" s="14"/>
      <c r="H6" s="14"/>
      <c r="I6" s="14"/>
      <c r="J6" s="14"/>
      <c r="K6" s="14"/>
      <c r="L6" s="14"/>
      <c r="M6" s="14"/>
      <c r="N6" s="14"/>
      <c r="O6" s="14"/>
      <c r="P6" s="14"/>
      <c r="Q6" s="14"/>
      <c r="R6" s="14"/>
      <c r="S6" s="14"/>
      <c r="T6" s="14"/>
      <c r="U6" s="14"/>
      <c r="V6" s="14"/>
      <c r="W6" s="14"/>
      <c r="X6" s="14"/>
      <c r="Y6" s="14"/>
      <c r="Z6" s="14"/>
      <c r="AA6" s="15"/>
    </row>
    <row r="7" spans="1:27" ht="24.95" customHeight="1" x14ac:dyDescent="0.2">
      <c r="A7" s="26" t="s">
        <v>3</v>
      </c>
      <c r="B7" s="27">
        <v>45.3</v>
      </c>
      <c r="C7" s="28">
        <v>41.27</v>
      </c>
      <c r="D7" s="28">
        <v>41</v>
      </c>
      <c r="E7" s="28">
        <v>36.04</v>
      </c>
      <c r="F7" s="28">
        <v>35.65</v>
      </c>
      <c r="G7" s="28">
        <v>32.340000000000003</v>
      </c>
      <c r="H7" s="28">
        <v>25.26</v>
      </c>
      <c r="I7" s="28">
        <v>12.44</v>
      </c>
      <c r="J7" s="28">
        <v>11.05</v>
      </c>
      <c r="K7" s="28">
        <v>8.6300000000000008</v>
      </c>
      <c r="L7" s="28">
        <v>26.23</v>
      </c>
      <c r="M7" s="28">
        <v>25</v>
      </c>
      <c r="N7" s="28">
        <v>35.94</v>
      </c>
      <c r="O7" s="28">
        <v>34.270000000000003</v>
      </c>
      <c r="P7" s="28">
        <v>32.29</v>
      </c>
      <c r="Q7" s="28">
        <v>36</v>
      </c>
      <c r="R7" s="28">
        <v>30.23</v>
      </c>
      <c r="S7" s="28">
        <v>38.29</v>
      </c>
      <c r="T7" s="28">
        <v>39</v>
      </c>
      <c r="U7" s="28">
        <v>32.270000000000003</v>
      </c>
      <c r="V7" s="28">
        <v>31.75</v>
      </c>
      <c r="W7" s="28">
        <v>36.04</v>
      </c>
      <c r="X7" s="28">
        <v>44.58</v>
      </c>
      <c r="Y7" s="28">
        <v>36.869999999999997</v>
      </c>
      <c r="Z7" s="29"/>
      <c r="AA7" s="30">
        <v>31.989166666666666</v>
      </c>
    </row>
    <row r="8" spans="1:27" ht="24.95" customHeight="1" thickBot="1" x14ac:dyDescent="0.25">
      <c r="A8" s="31"/>
      <c r="B8" s="32"/>
      <c r="C8" s="33"/>
      <c r="D8" s="33"/>
      <c r="E8" s="33"/>
      <c r="F8" s="33"/>
      <c r="G8" s="33"/>
      <c r="H8" s="33"/>
      <c r="I8" s="33"/>
      <c r="J8" s="33"/>
      <c r="K8" s="33"/>
      <c r="L8" s="33"/>
      <c r="M8" s="33"/>
      <c r="N8" s="33"/>
      <c r="O8" s="33"/>
      <c r="P8" s="33"/>
      <c r="Q8" s="33"/>
      <c r="R8" s="33"/>
      <c r="S8" s="33"/>
      <c r="T8" s="33"/>
      <c r="U8" s="33"/>
      <c r="V8" s="33"/>
      <c r="W8" s="33"/>
      <c r="X8" s="33"/>
      <c r="Y8" s="33"/>
      <c r="Z8" s="34"/>
      <c r="AA8" s="35"/>
    </row>
    <row r="9" spans="1:27" ht="30" customHeight="1" thickBot="1" x14ac:dyDescent="0.25">
      <c r="A9" s="36" t="s">
        <v>5</v>
      </c>
      <c r="B9" s="37"/>
      <c r="C9" s="38"/>
      <c r="D9" s="38"/>
      <c r="E9" s="38"/>
      <c r="F9" s="38"/>
      <c r="G9" s="38"/>
      <c r="H9" s="38"/>
      <c r="I9" s="38"/>
      <c r="J9" s="38"/>
      <c r="K9" s="38"/>
      <c r="L9" s="38"/>
      <c r="M9" s="38"/>
      <c r="N9" s="38"/>
      <c r="O9" s="38"/>
      <c r="P9" s="38"/>
      <c r="Q9" s="38"/>
      <c r="R9" s="38"/>
      <c r="S9" s="38"/>
      <c r="T9" s="38"/>
      <c r="U9" s="38"/>
      <c r="V9" s="38"/>
      <c r="W9" s="38"/>
      <c r="X9" s="38"/>
      <c r="Y9" s="38"/>
      <c r="Z9" s="39"/>
      <c r="AA9" s="11" t="s">
        <v>1</v>
      </c>
    </row>
    <row r="10" spans="1:27" ht="24.95" customHeight="1" x14ac:dyDescent="0.2">
      <c r="A10" s="40" t="s">
        <v>6</v>
      </c>
      <c r="B10" s="41"/>
      <c r="C10" s="42"/>
      <c r="D10" s="42"/>
      <c r="E10" s="42"/>
      <c r="F10" s="42"/>
      <c r="G10" s="42"/>
      <c r="H10" s="42"/>
      <c r="I10" s="42"/>
      <c r="J10" s="42"/>
      <c r="K10" s="42"/>
      <c r="L10" s="42"/>
      <c r="M10" s="42"/>
      <c r="N10" s="42"/>
      <c r="O10" s="42"/>
      <c r="P10" s="42"/>
      <c r="Q10" s="42"/>
      <c r="R10" s="42"/>
      <c r="S10" s="42"/>
      <c r="T10" s="42"/>
      <c r="U10" s="42"/>
      <c r="V10" s="42"/>
      <c r="W10" s="42"/>
      <c r="X10" s="42"/>
      <c r="Y10" s="42"/>
      <c r="Z10" s="43"/>
      <c r="AA10" s="44">
        <f>SUM(B10:Z10)</f>
        <v>0</v>
      </c>
    </row>
    <row r="11" spans="1:27" ht="24.95" customHeight="1" x14ac:dyDescent="0.2">
      <c r="A11" s="45" t="s">
        <v>7</v>
      </c>
      <c r="B11" s="46"/>
      <c r="C11" s="47"/>
      <c r="D11" s="47"/>
      <c r="E11" s="47"/>
      <c r="F11" s="47"/>
      <c r="G11" s="47"/>
      <c r="H11" s="47"/>
      <c r="I11" s="47"/>
      <c r="J11" s="47"/>
      <c r="K11" s="47"/>
      <c r="L11" s="47"/>
      <c r="M11" s="47"/>
      <c r="N11" s="47"/>
      <c r="O11" s="47"/>
      <c r="P11" s="47"/>
      <c r="Q11" s="47"/>
      <c r="R11" s="47"/>
      <c r="S11" s="47"/>
      <c r="T11" s="47"/>
      <c r="U11" s="47"/>
      <c r="V11" s="47"/>
      <c r="W11" s="47"/>
      <c r="X11" s="47"/>
      <c r="Y11" s="47"/>
      <c r="Z11" s="48"/>
      <c r="AA11" s="49">
        <f>SUM(B11:Z11)</f>
        <v>0</v>
      </c>
    </row>
    <row r="12" spans="1:27" ht="24.95" customHeight="1" x14ac:dyDescent="0.2">
      <c r="A12" s="45" t="s">
        <v>8</v>
      </c>
      <c r="B12" s="46"/>
      <c r="C12" s="47"/>
      <c r="D12" s="47"/>
      <c r="E12" s="47"/>
      <c r="F12" s="47"/>
      <c r="G12" s="47"/>
      <c r="H12" s="47"/>
      <c r="I12" s="47"/>
      <c r="J12" s="47"/>
      <c r="K12" s="47"/>
      <c r="L12" s="47"/>
      <c r="M12" s="47"/>
      <c r="N12" s="47"/>
      <c r="O12" s="47"/>
      <c r="P12" s="47"/>
      <c r="Q12" s="47"/>
      <c r="R12" s="47"/>
      <c r="S12" s="47"/>
      <c r="T12" s="47"/>
      <c r="U12" s="47"/>
      <c r="V12" s="47"/>
      <c r="W12" s="47"/>
      <c r="X12" s="47"/>
      <c r="Y12" s="47"/>
      <c r="Z12" s="48"/>
      <c r="AA12" s="49">
        <f>SUM(B12:Z12)</f>
        <v>0</v>
      </c>
    </row>
    <row r="13" spans="1:27" ht="24.95" customHeight="1" x14ac:dyDescent="0.2">
      <c r="A13" s="50" t="s">
        <v>9</v>
      </c>
      <c r="B13" s="51"/>
      <c r="C13" s="52"/>
      <c r="D13" s="52"/>
      <c r="E13" s="52"/>
      <c r="F13" s="52"/>
      <c r="G13" s="52"/>
      <c r="H13" s="52"/>
      <c r="I13" s="52"/>
      <c r="J13" s="52"/>
      <c r="K13" s="52"/>
      <c r="L13" s="52"/>
      <c r="M13" s="52"/>
      <c r="N13" s="52"/>
      <c r="O13" s="52"/>
      <c r="P13" s="52"/>
      <c r="Q13" s="52"/>
      <c r="R13" s="52"/>
      <c r="S13" s="52"/>
      <c r="T13" s="52"/>
      <c r="U13" s="52"/>
      <c r="V13" s="52"/>
      <c r="W13" s="52"/>
      <c r="X13" s="52"/>
      <c r="Y13" s="52"/>
      <c r="Z13" s="53"/>
      <c r="AA13" s="54">
        <f>SUM(B13:Z13)</f>
        <v>0</v>
      </c>
    </row>
    <row r="14" spans="1:27" ht="30" customHeight="1" thickBot="1" x14ac:dyDescent="0.25">
      <c r="A14" s="55" t="s">
        <v>10</v>
      </c>
      <c r="B14" s="56">
        <f>IF(LEN(B$2)&gt;0,SUM(B10:B13),"")</f>
        <v>0</v>
      </c>
      <c r="C14" s="57">
        <f t="shared" ref="C14:Z14" si="0">IF(LEN(C$2)&gt;0,SUM(C10:C13),"")</f>
        <v>0</v>
      </c>
      <c r="D14" s="57">
        <f t="shared" si="0"/>
        <v>0</v>
      </c>
      <c r="E14" s="57">
        <f t="shared" si="0"/>
        <v>0</v>
      </c>
      <c r="F14" s="57">
        <f t="shared" si="0"/>
        <v>0</v>
      </c>
      <c r="G14" s="57">
        <f t="shared" si="0"/>
        <v>0</v>
      </c>
      <c r="H14" s="57">
        <f t="shared" si="0"/>
        <v>0</v>
      </c>
      <c r="I14" s="57">
        <f t="shared" si="0"/>
        <v>0</v>
      </c>
      <c r="J14" s="57">
        <f t="shared" si="0"/>
        <v>0</v>
      </c>
      <c r="K14" s="57">
        <f t="shared" si="0"/>
        <v>0</v>
      </c>
      <c r="L14" s="57">
        <f t="shared" si="0"/>
        <v>0</v>
      </c>
      <c r="M14" s="57">
        <f t="shared" si="0"/>
        <v>0</v>
      </c>
      <c r="N14" s="57">
        <f t="shared" si="0"/>
        <v>0</v>
      </c>
      <c r="O14" s="57">
        <f t="shared" si="0"/>
        <v>0</v>
      </c>
      <c r="P14" s="57">
        <f t="shared" si="0"/>
        <v>0</v>
      </c>
      <c r="Q14" s="57">
        <f t="shared" si="0"/>
        <v>0</v>
      </c>
      <c r="R14" s="57">
        <f t="shared" si="0"/>
        <v>0</v>
      </c>
      <c r="S14" s="57">
        <f t="shared" si="0"/>
        <v>0</v>
      </c>
      <c r="T14" s="57">
        <f t="shared" si="0"/>
        <v>0</v>
      </c>
      <c r="U14" s="57">
        <f t="shared" si="0"/>
        <v>0</v>
      </c>
      <c r="V14" s="57">
        <f t="shared" si="0"/>
        <v>0</v>
      </c>
      <c r="W14" s="57">
        <f t="shared" si="0"/>
        <v>0</v>
      </c>
      <c r="X14" s="57">
        <f t="shared" si="0"/>
        <v>0</v>
      </c>
      <c r="Y14" s="57">
        <f t="shared" si="0"/>
        <v>0</v>
      </c>
      <c r="Z14" s="58" t="str">
        <f t="shared" si="0"/>
        <v/>
      </c>
      <c r="AA14" s="59">
        <f>SUM(AA9:AA13)</f>
        <v>0</v>
      </c>
    </row>
    <row r="15" spans="1:27" ht="18" customHeight="1" thickBot="1" x14ac:dyDescent="0.25">
      <c r="A15" s="60"/>
      <c r="B15" s="61"/>
      <c r="C15" s="62"/>
      <c r="D15" s="62"/>
      <c r="E15" s="62"/>
      <c r="F15" s="62"/>
      <c r="G15" s="62"/>
      <c r="H15" s="62"/>
      <c r="I15" s="62"/>
      <c r="J15" s="62"/>
      <c r="K15" s="62"/>
      <c r="L15" s="62"/>
      <c r="M15" s="62"/>
      <c r="N15" s="62"/>
      <c r="O15" s="62"/>
      <c r="P15" s="62"/>
      <c r="Q15" s="62"/>
      <c r="R15" s="62"/>
      <c r="S15" s="62"/>
      <c r="T15" s="62"/>
      <c r="U15" s="62"/>
      <c r="V15" s="62"/>
      <c r="W15" s="62"/>
      <c r="X15" s="62"/>
      <c r="Y15" s="62"/>
      <c r="Z15" s="62"/>
      <c r="AA15" s="63"/>
    </row>
    <row r="16" spans="1:27" ht="30" customHeight="1" thickBot="1" x14ac:dyDescent="0.25">
      <c r="A16" s="36" t="s">
        <v>11</v>
      </c>
      <c r="B16" s="37"/>
      <c r="C16" s="38"/>
      <c r="D16" s="38"/>
      <c r="E16" s="38"/>
      <c r="F16" s="38"/>
      <c r="G16" s="38"/>
      <c r="H16" s="38"/>
      <c r="I16" s="38"/>
      <c r="J16" s="38"/>
      <c r="K16" s="38"/>
      <c r="L16" s="38"/>
      <c r="M16" s="38"/>
      <c r="N16" s="38"/>
      <c r="O16" s="38"/>
      <c r="P16" s="38"/>
      <c r="Q16" s="38"/>
      <c r="R16" s="38"/>
      <c r="S16" s="38"/>
      <c r="T16" s="38"/>
      <c r="U16" s="38"/>
      <c r="V16" s="38"/>
      <c r="W16" s="38"/>
      <c r="X16" s="38"/>
      <c r="Y16" s="38"/>
      <c r="Z16" s="39"/>
      <c r="AA16" s="11" t="s">
        <v>1</v>
      </c>
    </row>
    <row r="17" spans="1:27" ht="24.95" customHeight="1" x14ac:dyDescent="0.2">
      <c r="A17" s="64" t="s">
        <v>12</v>
      </c>
      <c r="B17" s="65">
        <v>982.41</v>
      </c>
      <c r="C17" s="66">
        <v>996.39</v>
      </c>
      <c r="D17" s="66">
        <v>1010.89</v>
      </c>
      <c r="E17" s="66">
        <v>999.49</v>
      </c>
      <c r="F17" s="66">
        <v>1011.76</v>
      </c>
      <c r="G17" s="66">
        <v>1011.075</v>
      </c>
      <c r="H17" s="66">
        <v>993.07500000000005</v>
      </c>
      <c r="I17" s="66">
        <v>974.01499999999999</v>
      </c>
      <c r="J17" s="66">
        <v>980.02499999999998</v>
      </c>
      <c r="K17" s="66">
        <v>974.01499999999999</v>
      </c>
      <c r="L17" s="66">
        <v>1302.453</v>
      </c>
      <c r="M17" s="66">
        <v>1022.383</v>
      </c>
      <c r="N17" s="66">
        <v>1021.7529999999999</v>
      </c>
      <c r="O17" s="66">
        <v>1021.7429999999999</v>
      </c>
      <c r="P17" s="66">
        <v>1045.4279999999999</v>
      </c>
      <c r="Q17" s="66">
        <v>1032.058</v>
      </c>
      <c r="R17" s="66">
        <v>703.59</v>
      </c>
      <c r="S17" s="66">
        <v>962.6</v>
      </c>
      <c r="T17" s="66">
        <v>970.59</v>
      </c>
      <c r="U17" s="66">
        <v>974.6</v>
      </c>
      <c r="V17" s="66">
        <v>977.62</v>
      </c>
      <c r="W17" s="66">
        <v>978.03000000000009</v>
      </c>
      <c r="X17" s="66">
        <v>958.98</v>
      </c>
      <c r="Y17" s="66">
        <v>961.63</v>
      </c>
      <c r="Z17" s="67"/>
      <c r="AA17" s="68">
        <f>SUM(B17:Z17)</f>
        <v>23866.602999999996</v>
      </c>
    </row>
    <row r="18" spans="1:27" ht="24.95" customHeight="1" x14ac:dyDescent="0.2">
      <c r="A18" s="69" t="s">
        <v>13</v>
      </c>
      <c r="B18" s="70">
        <v>811.53499999999985</v>
      </c>
      <c r="C18" s="71">
        <v>771.73599999999999</v>
      </c>
      <c r="D18" s="71">
        <v>739.67</v>
      </c>
      <c r="E18" s="71">
        <v>725.62599999999998</v>
      </c>
      <c r="F18" s="71">
        <v>707.428</v>
      </c>
      <c r="G18" s="71">
        <v>691.61599999999999</v>
      </c>
      <c r="H18" s="71">
        <v>683.33200000000011</v>
      </c>
      <c r="I18" s="71">
        <v>705.35799999999995</v>
      </c>
      <c r="J18" s="71">
        <v>741.98599999999999</v>
      </c>
      <c r="K18" s="71">
        <v>783.55600000000004</v>
      </c>
      <c r="L18" s="71">
        <v>837.17800000000011</v>
      </c>
      <c r="M18" s="71">
        <v>878.11800000000005</v>
      </c>
      <c r="N18" s="71">
        <v>911.30500000000006</v>
      </c>
      <c r="O18" s="71">
        <v>922.79700000000003</v>
      </c>
      <c r="P18" s="71">
        <v>908.92299999999989</v>
      </c>
      <c r="Q18" s="71">
        <v>895.26199999999994</v>
      </c>
      <c r="R18" s="71">
        <v>884.68899999999996</v>
      </c>
      <c r="S18" s="71">
        <v>880.99500000000023</v>
      </c>
      <c r="T18" s="71">
        <v>876.471</v>
      </c>
      <c r="U18" s="71">
        <v>871.10599999999988</v>
      </c>
      <c r="V18" s="71">
        <v>884.53899999999999</v>
      </c>
      <c r="W18" s="71">
        <v>911.61900000000003</v>
      </c>
      <c r="X18" s="71">
        <v>887.2</v>
      </c>
      <c r="Y18" s="71">
        <v>880.25200000000007</v>
      </c>
      <c r="Z18" s="72"/>
      <c r="AA18" s="73">
        <f>SUM(B18:Z18)</f>
        <v>19792.297000000002</v>
      </c>
    </row>
    <row r="19" spans="1:27" ht="24.95" customHeight="1" x14ac:dyDescent="0.2">
      <c r="A19" s="69" t="s">
        <v>14</v>
      </c>
      <c r="B19" s="74">
        <v>2944.5479999999998</v>
      </c>
      <c r="C19" s="75">
        <v>2705.5529999999999</v>
      </c>
      <c r="D19" s="75">
        <v>2522.2739999999999</v>
      </c>
      <c r="E19" s="75">
        <v>2426.5649999999996</v>
      </c>
      <c r="F19" s="75">
        <v>2346.3419999999996</v>
      </c>
      <c r="G19" s="75">
        <v>2268.5779999999995</v>
      </c>
      <c r="H19" s="75">
        <v>2168.7809999999999</v>
      </c>
      <c r="I19" s="75">
        <v>2243.8139999999999</v>
      </c>
      <c r="J19" s="75">
        <v>2474.7479999999996</v>
      </c>
      <c r="K19" s="75">
        <v>2779.7049999999999</v>
      </c>
      <c r="L19" s="75">
        <v>3100.9229999999998</v>
      </c>
      <c r="M19" s="75">
        <v>3372.4450000000002</v>
      </c>
      <c r="N19" s="75">
        <v>3541.3109999999997</v>
      </c>
      <c r="O19" s="75">
        <v>3572.2129999999997</v>
      </c>
      <c r="P19" s="75">
        <v>3457.8620000000001</v>
      </c>
      <c r="Q19" s="75">
        <v>3371.7420000000002</v>
      </c>
      <c r="R19" s="75">
        <v>3336.6189999999997</v>
      </c>
      <c r="S19" s="75">
        <v>3343.8379999999997</v>
      </c>
      <c r="T19" s="75">
        <v>3307.5309999999999</v>
      </c>
      <c r="U19" s="75">
        <v>3294.8549999999996</v>
      </c>
      <c r="V19" s="75">
        <v>3450.5949999999998</v>
      </c>
      <c r="W19" s="75">
        <v>3599.4450000000002</v>
      </c>
      <c r="X19" s="75">
        <v>3455.0140000000001</v>
      </c>
      <c r="Y19" s="75">
        <v>3273.4759999999997</v>
      </c>
      <c r="Z19" s="72"/>
      <c r="AA19" s="73">
        <f>SUM(B19:Z19)</f>
        <v>72358.776999999987</v>
      </c>
    </row>
    <row r="20" spans="1:27" ht="24.95" customHeight="1" x14ac:dyDescent="0.2">
      <c r="A20" s="76" t="s">
        <v>15</v>
      </c>
      <c r="B20" s="75"/>
      <c r="C20" s="75"/>
      <c r="D20" s="75"/>
      <c r="E20" s="75"/>
      <c r="F20" s="75"/>
      <c r="G20" s="75"/>
      <c r="H20" s="75"/>
      <c r="I20" s="75"/>
      <c r="J20" s="75"/>
      <c r="K20" s="75"/>
      <c r="L20" s="75"/>
      <c r="M20" s="75"/>
      <c r="N20" s="75"/>
      <c r="O20" s="75"/>
      <c r="P20" s="75"/>
      <c r="Q20" s="75"/>
      <c r="R20" s="75"/>
      <c r="S20" s="75"/>
      <c r="T20" s="75"/>
      <c r="U20" s="75"/>
      <c r="V20" s="75"/>
      <c r="W20" s="75"/>
      <c r="X20" s="75"/>
      <c r="Y20" s="75"/>
      <c r="Z20" s="77"/>
      <c r="AA20" s="78">
        <f>SUM(B20:Z20)</f>
        <v>0</v>
      </c>
    </row>
    <row r="21" spans="1:27" ht="24.95" customHeight="1" x14ac:dyDescent="0.2">
      <c r="A21" s="79" t="s">
        <v>16</v>
      </c>
      <c r="B21" s="71">
        <v>78.5</v>
      </c>
      <c r="C21" s="71">
        <v>74.099999999999994</v>
      </c>
      <c r="D21" s="71">
        <v>70.5</v>
      </c>
      <c r="E21" s="71">
        <v>68.3</v>
      </c>
      <c r="F21" s="71">
        <v>66.900000000000006</v>
      </c>
      <c r="G21" s="71">
        <v>65.599999999999994</v>
      </c>
      <c r="H21" s="71">
        <v>63.6</v>
      </c>
      <c r="I21" s="71">
        <v>62.3</v>
      </c>
      <c r="J21" s="71">
        <v>61.4</v>
      </c>
      <c r="K21" s="71">
        <v>60.8</v>
      </c>
      <c r="L21" s="71">
        <v>61.5</v>
      </c>
      <c r="M21" s="71">
        <v>63.5</v>
      </c>
      <c r="N21" s="71">
        <v>65.400000000000006</v>
      </c>
      <c r="O21" s="71">
        <v>65.900000000000006</v>
      </c>
      <c r="P21" s="71">
        <v>64.5</v>
      </c>
      <c r="Q21" s="71">
        <v>64.8</v>
      </c>
      <c r="R21" s="71">
        <v>69</v>
      </c>
      <c r="S21" s="71">
        <v>75.900000000000006</v>
      </c>
      <c r="T21" s="71">
        <v>82.2</v>
      </c>
      <c r="U21" s="71">
        <v>85.8</v>
      </c>
      <c r="V21" s="71">
        <v>90.9</v>
      </c>
      <c r="W21" s="71">
        <v>94.5</v>
      </c>
      <c r="X21" s="71">
        <v>90.9</v>
      </c>
      <c r="Y21" s="71">
        <v>86.3</v>
      </c>
      <c r="Z21" s="71"/>
      <c r="AA21" s="73">
        <f>SUM(B21:Z21)</f>
        <v>1733.1000000000001</v>
      </c>
    </row>
    <row r="22" spans="1:27" ht="30" customHeight="1" thickBot="1" x14ac:dyDescent="0.25">
      <c r="A22" s="80" t="s">
        <v>17</v>
      </c>
      <c r="B22" s="81">
        <f t="shared" ref="B22:AA22" si="1">SUM(B17:B21)</f>
        <v>4816.9929999999995</v>
      </c>
      <c r="C22" s="82">
        <f t="shared" si="1"/>
        <v>4547.7790000000005</v>
      </c>
      <c r="D22" s="82">
        <f t="shared" si="1"/>
        <v>4343.3339999999998</v>
      </c>
      <c r="E22" s="82">
        <f t="shared" si="1"/>
        <v>4219.9809999999998</v>
      </c>
      <c r="F22" s="82">
        <f t="shared" si="1"/>
        <v>4132.4299999999994</v>
      </c>
      <c r="G22" s="82">
        <f t="shared" si="1"/>
        <v>4036.8689999999992</v>
      </c>
      <c r="H22" s="82">
        <f t="shared" si="1"/>
        <v>3908.788</v>
      </c>
      <c r="I22" s="82">
        <f t="shared" si="1"/>
        <v>3985.4870000000001</v>
      </c>
      <c r="J22" s="82">
        <f t="shared" si="1"/>
        <v>4258.1589999999997</v>
      </c>
      <c r="K22" s="82">
        <f t="shared" si="1"/>
        <v>4598.076</v>
      </c>
      <c r="L22" s="82">
        <f t="shared" si="1"/>
        <v>5302.0540000000001</v>
      </c>
      <c r="M22" s="82">
        <f t="shared" si="1"/>
        <v>5336.4459999999999</v>
      </c>
      <c r="N22" s="82">
        <f t="shared" si="1"/>
        <v>5539.7689999999993</v>
      </c>
      <c r="O22" s="82">
        <f t="shared" si="1"/>
        <v>5582.6529999999993</v>
      </c>
      <c r="P22" s="82">
        <f t="shared" si="1"/>
        <v>5476.7129999999997</v>
      </c>
      <c r="Q22" s="82">
        <f t="shared" si="1"/>
        <v>5363.8620000000001</v>
      </c>
      <c r="R22" s="82">
        <f t="shared" si="1"/>
        <v>4993.8979999999992</v>
      </c>
      <c r="S22" s="82">
        <f t="shared" si="1"/>
        <v>5263.3329999999996</v>
      </c>
      <c r="T22" s="82">
        <f t="shared" si="1"/>
        <v>5236.7920000000004</v>
      </c>
      <c r="U22" s="82">
        <f t="shared" si="1"/>
        <v>5226.3609999999999</v>
      </c>
      <c r="V22" s="82">
        <f t="shared" si="1"/>
        <v>5403.6539999999995</v>
      </c>
      <c r="W22" s="82">
        <f t="shared" si="1"/>
        <v>5583.5940000000001</v>
      </c>
      <c r="X22" s="82">
        <f t="shared" si="1"/>
        <v>5392.0940000000001</v>
      </c>
      <c r="Y22" s="82">
        <f t="shared" si="1"/>
        <v>5201.6580000000004</v>
      </c>
      <c r="Z22" s="83">
        <f t="shared" si="1"/>
        <v>0</v>
      </c>
      <c r="AA22" s="84">
        <f t="shared" si="1"/>
        <v>117750.77699999999</v>
      </c>
    </row>
    <row r="23" spans="1:27" ht="18" customHeight="1" thickBot="1" x14ac:dyDescent="0.25">
      <c r="A23" s="60"/>
      <c r="B23" s="61"/>
      <c r="C23" s="62"/>
      <c r="D23" s="62"/>
      <c r="E23" s="62"/>
      <c r="F23" s="62"/>
      <c r="G23" s="62"/>
      <c r="H23" s="62"/>
      <c r="I23" s="62"/>
      <c r="J23" s="62"/>
      <c r="K23" s="62"/>
      <c r="L23" s="62"/>
      <c r="M23" s="62"/>
      <c r="N23" s="62"/>
      <c r="O23" s="62"/>
      <c r="P23" s="62"/>
      <c r="Q23" s="62"/>
      <c r="R23" s="62"/>
      <c r="S23" s="62"/>
      <c r="T23" s="62"/>
      <c r="U23" s="62"/>
      <c r="V23" s="62"/>
      <c r="W23" s="62"/>
      <c r="X23" s="62"/>
      <c r="Y23" s="62"/>
      <c r="Z23" s="62"/>
      <c r="AA23" s="63"/>
    </row>
    <row r="24" spans="1:27" ht="30" customHeight="1" thickBot="1" x14ac:dyDescent="0.25">
      <c r="A24" s="36" t="s">
        <v>31</v>
      </c>
      <c r="B24" s="37"/>
      <c r="C24" s="38"/>
      <c r="D24" s="38"/>
      <c r="E24" s="38"/>
      <c r="F24" s="38"/>
      <c r="G24" s="38"/>
      <c r="H24" s="38"/>
      <c r="I24" s="38"/>
      <c r="J24" s="38"/>
      <c r="K24" s="38"/>
      <c r="L24" s="38"/>
      <c r="M24" s="38"/>
      <c r="N24" s="38"/>
      <c r="O24" s="38"/>
      <c r="P24" s="38"/>
      <c r="Q24" s="38"/>
      <c r="R24" s="38"/>
      <c r="S24" s="38"/>
      <c r="T24" s="38"/>
      <c r="U24" s="38"/>
      <c r="V24" s="38"/>
      <c r="W24" s="38"/>
      <c r="X24" s="38"/>
      <c r="Y24" s="38"/>
      <c r="Z24" s="39"/>
      <c r="AA24" s="11" t="s">
        <v>1</v>
      </c>
    </row>
    <row r="25" spans="1:27" ht="24.95" customHeight="1" x14ac:dyDescent="0.2">
      <c r="A25" s="64" t="s">
        <v>19</v>
      </c>
      <c r="B25" s="65">
        <v>589.5</v>
      </c>
      <c r="C25" s="66">
        <v>585.1</v>
      </c>
      <c r="D25" s="66">
        <v>581.5</v>
      </c>
      <c r="E25" s="66">
        <v>579.29999999999995</v>
      </c>
      <c r="F25" s="66">
        <v>577.9</v>
      </c>
      <c r="G25" s="66">
        <v>576.6</v>
      </c>
      <c r="H25" s="66">
        <v>574.6</v>
      </c>
      <c r="I25" s="66">
        <v>573.29999999999995</v>
      </c>
      <c r="J25" s="66">
        <v>572.4</v>
      </c>
      <c r="K25" s="66">
        <v>571.79999999999995</v>
      </c>
      <c r="L25" s="66">
        <v>572.5</v>
      </c>
      <c r="M25" s="66">
        <v>574.5</v>
      </c>
      <c r="N25" s="66">
        <v>576.4</v>
      </c>
      <c r="O25" s="66">
        <v>576.9</v>
      </c>
      <c r="P25" s="66">
        <v>575.5</v>
      </c>
      <c r="Q25" s="66">
        <v>575.79999999999995</v>
      </c>
      <c r="R25" s="66">
        <v>580</v>
      </c>
      <c r="S25" s="66">
        <v>586.9</v>
      </c>
      <c r="T25" s="66">
        <v>593.20000000000005</v>
      </c>
      <c r="U25" s="66">
        <v>596.79999999999995</v>
      </c>
      <c r="V25" s="66">
        <v>601.9</v>
      </c>
      <c r="W25" s="66">
        <v>605.5</v>
      </c>
      <c r="X25" s="66">
        <v>601.9</v>
      </c>
      <c r="Y25" s="66">
        <v>597.29999999999995</v>
      </c>
      <c r="Z25" s="67"/>
      <c r="AA25" s="68">
        <f>SUM(B25:Z25)</f>
        <v>13997.099999999997</v>
      </c>
    </row>
    <row r="26" spans="1:27" ht="24.95" customHeight="1" x14ac:dyDescent="0.2">
      <c r="A26" s="69" t="s">
        <v>20</v>
      </c>
      <c r="B26" s="70">
        <v>4232.4930000000004</v>
      </c>
      <c r="C26" s="71">
        <v>3967.6790000000001</v>
      </c>
      <c r="D26" s="71">
        <v>3761.8339999999998</v>
      </c>
      <c r="E26" s="71">
        <v>3640.681</v>
      </c>
      <c r="F26" s="71">
        <v>3554.53</v>
      </c>
      <c r="G26" s="71">
        <v>3460.2689999999998</v>
      </c>
      <c r="H26" s="71">
        <v>3334.1880000000001</v>
      </c>
      <c r="I26" s="71">
        <v>3620.835</v>
      </c>
      <c r="J26" s="71">
        <v>4032.4720000000002</v>
      </c>
      <c r="K26" s="71">
        <v>4393.6850000000004</v>
      </c>
      <c r="L26" s="71">
        <v>4729.5540000000001</v>
      </c>
      <c r="M26" s="71">
        <v>4776.9620000000004</v>
      </c>
      <c r="N26" s="71">
        <v>4963.3689999999997</v>
      </c>
      <c r="O26" s="71">
        <v>5005.7529999999997</v>
      </c>
      <c r="P26" s="71">
        <v>4901.2129999999997</v>
      </c>
      <c r="Q26" s="71">
        <v>4788.0619999999999</v>
      </c>
      <c r="R26" s="71">
        <v>4413.8980000000001</v>
      </c>
      <c r="S26" s="71">
        <v>4676.433</v>
      </c>
      <c r="T26" s="71">
        <v>4643.5919999999996</v>
      </c>
      <c r="U26" s="71">
        <v>4679.5609999999997</v>
      </c>
      <c r="V26" s="71">
        <v>4964.7539999999999</v>
      </c>
      <c r="W26" s="71">
        <v>4978.0940000000001</v>
      </c>
      <c r="X26" s="71">
        <v>4790.1940000000004</v>
      </c>
      <c r="Y26" s="71">
        <v>4604.3580000000002</v>
      </c>
      <c r="Z26" s="72"/>
      <c r="AA26" s="73">
        <f>SUM(B26:Z26)</f>
        <v>104914.46300000002</v>
      </c>
    </row>
    <row r="27" spans="1:27" ht="24.95" customHeight="1" x14ac:dyDescent="0.2">
      <c r="A27" s="76" t="s">
        <v>21</v>
      </c>
      <c r="B27" s="74"/>
      <c r="C27" s="75"/>
      <c r="D27" s="75"/>
      <c r="E27" s="75"/>
      <c r="F27" s="75"/>
      <c r="G27" s="75"/>
      <c r="H27" s="75"/>
      <c r="I27" s="75"/>
      <c r="J27" s="75"/>
      <c r="K27" s="75"/>
      <c r="L27" s="75"/>
      <c r="M27" s="75"/>
      <c r="N27" s="75"/>
      <c r="O27" s="75"/>
      <c r="P27" s="75"/>
      <c r="Q27" s="75"/>
      <c r="R27" s="75"/>
      <c r="S27" s="75"/>
      <c r="T27" s="75"/>
      <c r="U27" s="75"/>
      <c r="V27" s="75"/>
      <c r="W27" s="75"/>
      <c r="X27" s="75"/>
      <c r="Y27" s="75"/>
      <c r="Z27" s="77"/>
      <c r="AA27" s="78">
        <f>SUM(B27:Z27)</f>
        <v>0</v>
      </c>
    </row>
    <row r="28" spans="1:27" ht="30" customHeight="1" thickBot="1" x14ac:dyDescent="0.25">
      <c r="A28" s="55" t="s">
        <v>32</v>
      </c>
      <c r="B28" s="56">
        <f t="shared" ref="B28:AA28" si="2">SUM(B25:B27)</f>
        <v>4821.9930000000004</v>
      </c>
      <c r="C28" s="57">
        <f t="shared" si="2"/>
        <v>4552.7790000000005</v>
      </c>
      <c r="D28" s="57">
        <f t="shared" si="2"/>
        <v>4343.3339999999998</v>
      </c>
      <c r="E28" s="57">
        <f t="shared" si="2"/>
        <v>4219.9809999999998</v>
      </c>
      <c r="F28" s="57">
        <f t="shared" si="2"/>
        <v>4132.43</v>
      </c>
      <c r="G28" s="57">
        <f t="shared" si="2"/>
        <v>4036.8689999999997</v>
      </c>
      <c r="H28" s="57">
        <f t="shared" si="2"/>
        <v>3908.788</v>
      </c>
      <c r="I28" s="57">
        <f t="shared" si="2"/>
        <v>4194.1350000000002</v>
      </c>
      <c r="J28" s="57">
        <f t="shared" si="2"/>
        <v>4604.8720000000003</v>
      </c>
      <c r="K28" s="57">
        <f t="shared" si="2"/>
        <v>4965.4850000000006</v>
      </c>
      <c r="L28" s="57">
        <f t="shared" si="2"/>
        <v>5302.0540000000001</v>
      </c>
      <c r="M28" s="57">
        <f t="shared" si="2"/>
        <v>5351.4620000000004</v>
      </c>
      <c r="N28" s="57">
        <f t="shared" si="2"/>
        <v>5539.7689999999993</v>
      </c>
      <c r="O28" s="57">
        <f t="shared" si="2"/>
        <v>5582.6529999999993</v>
      </c>
      <c r="P28" s="57">
        <f t="shared" si="2"/>
        <v>5476.7129999999997</v>
      </c>
      <c r="Q28" s="57">
        <f t="shared" si="2"/>
        <v>5363.8620000000001</v>
      </c>
      <c r="R28" s="57">
        <f t="shared" si="2"/>
        <v>4993.8980000000001</v>
      </c>
      <c r="S28" s="57">
        <f t="shared" si="2"/>
        <v>5263.3329999999996</v>
      </c>
      <c r="T28" s="57">
        <f t="shared" si="2"/>
        <v>5236.7919999999995</v>
      </c>
      <c r="U28" s="57">
        <f t="shared" si="2"/>
        <v>5276.3609999999999</v>
      </c>
      <c r="V28" s="57">
        <f t="shared" si="2"/>
        <v>5566.6539999999995</v>
      </c>
      <c r="W28" s="57">
        <f t="shared" si="2"/>
        <v>5583.5940000000001</v>
      </c>
      <c r="X28" s="57">
        <f t="shared" si="2"/>
        <v>5392.0940000000001</v>
      </c>
      <c r="Y28" s="57">
        <f t="shared" si="2"/>
        <v>5201.6580000000004</v>
      </c>
      <c r="Z28" s="58">
        <f t="shared" si="2"/>
        <v>0</v>
      </c>
      <c r="AA28" s="59">
        <f t="shared" si="2"/>
        <v>118911.56300000001</v>
      </c>
    </row>
    <row r="29" spans="1:27" ht="18" customHeight="1" thickBot="1" x14ac:dyDescent="0.25">
      <c r="A29" s="60"/>
      <c r="B29" s="61"/>
      <c r="C29" s="62"/>
      <c r="D29" s="62"/>
      <c r="E29" s="62"/>
      <c r="F29" s="62"/>
      <c r="G29" s="62"/>
      <c r="H29" s="62"/>
      <c r="I29" s="62"/>
      <c r="J29" s="62"/>
      <c r="K29" s="62"/>
      <c r="L29" s="62"/>
      <c r="M29" s="62"/>
      <c r="N29" s="62"/>
      <c r="O29" s="62"/>
      <c r="P29" s="62"/>
      <c r="Q29" s="62"/>
      <c r="R29" s="62"/>
      <c r="S29" s="62"/>
      <c r="T29" s="62"/>
      <c r="U29" s="62"/>
      <c r="V29" s="62"/>
      <c r="W29" s="62"/>
      <c r="X29" s="62"/>
      <c r="Y29" s="62"/>
      <c r="Z29" s="62"/>
      <c r="AA29" s="63"/>
    </row>
    <row r="30" spans="1:27" ht="30" customHeight="1" thickBot="1" x14ac:dyDescent="0.25">
      <c r="A30" s="36" t="s">
        <v>33</v>
      </c>
      <c r="B30" s="85">
        <v>1</v>
      </c>
      <c r="C30" s="86"/>
      <c r="D30" s="86"/>
      <c r="E30" s="86"/>
      <c r="F30" s="86"/>
      <c r="G30" s="86"/>
      <c r="H30" s="86"/>
      <c r="I30" s="86"/>
      <c r="J30" s="86"/>
      <c r="K30" s="86"/>
      <c r="L30" s="86"/>
      <c r="M30" s="86"/>
      <c r="N30" s="86"/>
      <c r="O30" s="86"/>
      <c r="P30" s="86"/>
      <c r="Q30" s="86"/>
      <c r="R30" s="86"/>
      <c r="S30" s="86"/>
      <c r="T30" s="86"/>
      <c r="U30" s="86"/>
      <c r="V30" s="86"/>
      <c r="W30" s="86"/>
      <c r="X30" s="86"/>
      <c r="Y30" s="86"/>
      <c r="Z30" s="86"/>
      <c r="AA30" s="87"/>
    </row>
    <row r="31" spans="1:27" ht="24.95" customHeight="1" x14ac:dyDescent="0.2">
      <c r="A31" s="64" t="s">
        <v>34</v>
      </c>
      <c r="B31" s="88"/>
      <c r="C31" s="89"/>
      <c r="D31" s="89"/>
      <c r="E31" s="89"/>
      <c r="F31" s="89"/>
      <c r="G31" s="89"/>
      <c r="H31" s="89"/>
      <c r="I31" s="89">
        <v>100</v>
      </c>
      <c r="J31" s="89">
        <v>100</v>
      </c>
      <c r="K31" s="89">
        <v>100</v>
      </c>
      <c r="L31" s="89"/>
      <c r="M31" s="89"/>
      <c r="N31" s="89"/>
      <c r="O31" s="89"/>
      <c r="P31" s="89"/>
      <c r="Q31" s="89"/>
      <c r="R31" s="89"/>
      <c r="S31" s="89"/>
      <c r="T31" s="89"/>
      <c r="U31" s="89"/>
      <c r="V31" s="89">
        <v>33</v>
      </c>
      <c r="W31" s="89"/>
      <c r="X31" s="89"/>
      <c r="Y31" s="89"/>
      <c r="Z31" s="90"/>
      <c r="AA31" s="68">
        <f t="shared" ref="AA31:AA36" si="3">SUM(B31:Z31)</f>
        <v>333</v>
      </c>
    </row>
    <row r="32" spans="1:27" ht="24.95" customHeight="1" x14ac:dyDescent="0.2">
      <c r="A32" s="91" t="s">
        <v>35</v>
      </c>
      <c r="B32" s="92"/>
      <c r="C32" s="93"/>
      <c r="D32" s="93"/>
      <c r="E32" s="93"/>
      <c r="F32" s="93"/>
      <c r="G32" s="93"/>
      <c r="H32" s="93"/>
      <c r="I32" s="93">
        <v>8.6479999999999997</v>
      </c>
      <c r="J32" s="93">
        <v>33</v>
      </c>
      <c r="K32" s="93">
        <v>45.408999999999999</v>
      </c>
      <c r="L32" s="93"/>
      <c r="M32" s="93"/>
      <c r="N32" s="93"/>
      <c r="O32" s="93"/>
      <c r="P32" s="93"/>
      <c r="Q32" s="93"/>
      <c r="R32" s="93"/>
      <c r="S32" s="93"/>
      <c r="T32" s="93"/>
      <c r="U32" s="93"/>
      <c r="V32" s="93"/>
      <c r="W32" s="93"/>
      <c r="X32" s="93"/>
      <c r="Y32" s="93"/>
      <c r="Z32" s="94"/>
      <c r="AA32" s="73">
        <f t="shared" si="3"/>
        <v>87.056999999999988</v>
      </c>
    </row>
    <row r="33" spans="1:27" ht="24.95" customHeight="1" x14ac:dyDescent="0.2">
      <c r="A33" s="91" t="s">
        <v>36</v>
      </c>
      <c r="B33" s="92"/>
      <c r="C33" s="93"/>
      <c r="D33" s="93"/>
      <c r="E33" s="93"/>
      <c r="F33" s="93"/>
      <c r="G33" s="93"/>
      <c r="H33" s="93"/>
      <c r="I33" s="93"/>
      <c r="J33" s="93"/>
      <c r="K33" s="93"/>
      <c r="L33" s="93"/>
      <c r="M33" s="93"/>
      <c r="N33" s="93"/>
      <c r="O33" s="93"/>
      <c r="P33" s="93"/>
      <c r="Q33" s="93"/>
      <c r="R33" s="93"/>
      <c r="S33" s="93"/>
      <c r="T33" s="93"/>
      <c r="U33" s="93"/>
      <c r="V33" s="93"/>
      <c r="W33" s="93"/>
      <c r="X33" s="93"/>
      <c r="Y33" s="93"/>
      <c r="Z33" s="94"/>
      <c r="AA33" s="73">
        <f t="shared" si="3"/>
        <v>0</v>
      </c>
    </row>
    <row r="34" spans="1:27" ht="24.95" customHeight="1" x14ac:dyDescent="0.2">
      <c r="A34" s="91" t="s">
        <v>37</v>
      </c>
      <c r="B34" s="92"/>
      <c r="C34" s="93"/>
      <c r="D34" s="93"/>
      <c r="E34" s="93"/>
      <c r="F34" s="93"/>
      <c r="G34" s="93"/>
      <c r="H34" s="93"/>
      <c r="I34" s="93">
        <v>20</v>
      </c>
      <c r="J34" s="93">
        <v>20</v>
      </c>
      <c r="K34" s="93">
        <v>20</v>
      </c>
      <c r="L34" s="93"/>
      <c r="M34" s="93">
        <v>15.016</v>
      </c>
      <c r="N34" s="93"/>
      <c r="O34" s="93"/>
      <c r="P34" s="93"/>
      <c r="Q34" s="93"/>
      <c r="R34" s="93"/>
      <c r="S34" s="93"/>
      <c r="T34" s="93"/>
      <c r="U34" s="93"/>
      <c r="V34" s="93"/>
      <c r="W34" s="93"/>
      <c r="X34" s="93"/>
      <c r="Y34" s="93"/>
      <c r="Z34" s="94"/>
      <c r="AA34" s="73">
        <f t="shared" si="3"/>
        <v>75.016000000000005</v>
      </c>
    </row>
    <row r="35" spans="1:27" ht="24.95" customHeight="1" x14ac:dyDescent="0.2">
      <c r="A35" s="91" t="s">
        <v>38</v>
      </c>
      <c r="B35" s="92">
        <v>5</v>
      </c>
      <c r="C35" s="93">
        <v>5</v>
      </c>
      <c r="D35" s="93"/>
      <c r="E35" s="93"/>
      <c r="F35" s="93"/>
      <c r="G35" s="93"/>
      <c r="H35" s="93"/>
      <c r="I35" s="93">
        <v>80</v>
      </c>
      <c r="J35" s="93">
        <v>193.71299999999999</v>
      </c>
      <c r="K35" s="93">
        <v>202</v>
      </c>
      <c r="L35" s="93"/>
      <c r="M35" s="93"/>
      <c r="N35" s="93"/>
      <c r="O35" s="93"/>
      <c r="P35" s="93"/>
      <c r="Q35" s="93"/>
      <c r="R35" s="93"/>
      <c r="S35" s="93"/>
      <c r="T35" s="93"/>
      <c r="U35" s="93">
        <v>50</v>
      </c>
      <c r="V35" s="93">
        <v>130</v>
      </c>
      <c r="W35" s="93"/>
      <c r="X35" s="93"/>
      <c r="Y35" s="93"/>
      <c r="Z35" s="94"/>
      <c r="AA35" s="73">
        <f t="shared" si="3"/>
        <v>665.71299999999997</v>
      </c>
    </row>
    <row r="36" spans="1:27" ht="30" customHeight="1" thickBot="1" x14ac:dyDescent="0.25">
      <c r="A36" s="80" t="s">
        <v>39</v>
      </c>
      <c r="B36" s="81">
        <f>SUM(B31:B35)</f>
        <v>5</v>
      </c>
      <c r="C36" s="82">
        <f t="shared" ref="C36:Z36" si="4">SUM(C31:C35)</f>
        <v>5</v>
      </c>
      <c r="D36" s="82">
        <f t="shared" si="4"/>
        <v>0</v>
      </c>
      <c r="E36" s="82">
        <f t="shared" si="4"/>
        <v>0</v>
      </c>
      <c r="F36" s="82">
        <f t="shared" si="4"/>
        <v>0</v>
      </c>
      <c r="G36" s="82">
        <f t="shared" si="4"/>
        <v>0</v>
      </c>
      <c r="H36" s="82">
        <f t="shared" si="4"/>
        <v>0</v>
      </c>
      <c r="I36" s="82">
        <f t="shared" si="4"/>
        <v>208.648</v>
      </c>
      <c r="J36" s="82">
        <f t="shared" si="4"/>
        <v>346.71299999999997</v>
      </c>
      <c r="K36" s="82">
        <f t="shared" si="4"/>
        <v>367.40899999999999</v>
      </c>
      <c r="L36" s="82">
        <f t="shared" si="4"/>
        <v>0</v>
      </c>
      <c r="M36" s="82">
        <f t="shared" si="4"/>
        <v>15.016</v>
      </c>
      <c r="N36" s="82">
        <f t="shared" si="4"/>
        <v>0</v>
      </c>
      <c r="O36" s="82">
        <f t="shared" si="4"/>
        <v>0</v>
      </c>
      <c r="P36" s="82">
        <f t="shared" si="4"/>
        <v>0</v>
      </c>
      <c r="Q36" s="82">
        <f t="shared" si="4"/>
        <v>0</v>
      </c>
      <c r="R36" s="82">
        <f t="shared" si="4"/>
        <v>0</v>
      </c>
      <c r="S36" s="82">
        <f t="shared" si="4"/>
        <v>0</v>
      </c>
      <c r="T36" s="82">
        <f t="shared" si="4"/>
        <v>0</v>
      </c>
      <c r="U36" s="82">
        <f t="shared" si="4"/>
        <v>50</v>
      </c>
      <c r="V36" s="82">
        <f t="shared" si="4"/>
        <v>163</v>
      </c>
      <c r="W36" s="82">
        <f t="shared" si="4"/>
        <v>0</v>
      </c>
      <c r="X36" s="82">
        <f t="shared" si="4"/>
        <v>0</v>
      </c>
      <c r="Y36" s="82">
        <f t="shared" si="4"/>
        <v>0</v>
      </c>
      <c r="Z36" s="83">
        <f t="shared" si="4"/>
        <v>0</v>
      </c>
      <c r="AA36" s="84">
        <f t="shared" si="3"/>
        <v>1160.7860000000001</v>
      </c>
    </row>
    <row r="37" spans="1:27" ht="15.95" customHeight="1" thickBot="1" x14ac:dyDescent="0.25"/>
    <row r="38" spans="1:27" ht="30" customHeight="1" thickBot="1" x14ac:dyDescent="0.25">
      <c r="A38" s="36"/>
      <c r="B38" s="7">
        <f>IF(LEN(B$2)&gt;0,B$2,"")</f>
        <v>1</v>
      </c>
      <c r="C38" s="8">
        <f t="shared" ref="C38:Z38" si="5">IF(LEN(C$2)&gt;0,C$2,"")</f>
        <v>2</v>
      </c>
      <c r="D38" s="8">
        <f t="shared" si="5"/>
        <v>3</v>
      </c>
      <c r="E38" s="8">
        <f t="shared" si="5"/>
        <v>4</v>
      </c>
      <c r="F38" s="8">
        <f t="shared" si="5"/>
        <v>5</v>
      </c>
      <c r="G38" s="8">
        <f t="shared" si="5"/>
        <v>6</v>
      </c>
      <c r="H38" s="8">
        <f t="shared" si="5"/>
        <v>7</v>
      </c>
      <c r="I38" s="8">
        <f t="shared" si="5"/>
        <v>8</v>
      </c>
      <c r="J38" s="8">
        <f t="shared" si="5"/>
        <v>9</v>
      </c>
      <c r="K38" s="8">
        <f t="shared" si="5"/>
        <v>10</v>
      </c>
      <c r="L38" s="8">
        <f t="shared" si="5"/>
        <v>11</v>
      </c>
      <c r="M38" s="8">
        <f t="shared" si="5"/>
        <v>12</v>
      </c>
      <c r="N38" s="8">
        <f t="shared" si="5"/>
        <v>13</v>
      </c>
      <c r="O38" s="8">
        <f t="shared" si="5"/>
        <v>14</v>
      </c>
      <c r="P38" s="8">
        <f t="shared" si="5"/>
        <v>15</v>
      </c>
      <c r="Q38" s="8">
        <f t="shared" si="5"/>
        <v>16</v>
      </c>
      <c r="R38" s="8">
        <f t="shared" si="5"/>
        <v>17</v>
      </c>
      <c r="S38" s="8">
        <f t="shared" si="5"/>
        <v>18</v>
      </c>
      <c r="T38" s="8">
        <f t="shared" si="5"/>
        <v>19</v>
      </c>
      <c r="U38" s="8">
        <f t="shared" si="5"/>
        <v>20</v>
      </c>
      <c r="V38" s="8">
        <f t="shared" si="5"/>
        <v>21</v>
      </c>
      <c r="W38" s="8">
        <f t="shared" si="5"/>
        <v>22</v>
      </c>
      <c r="X38" s="8">
        <f t="shared" si="5"/>
        <v>23</v>
      </c>
      <c r="Y38" s="9">
        <f t="shared" si="5"/>
        <v>24</v>
      </c>
      <c r="Z38" s="10" t="str">
        <f t="shared" si="5"/>
        <v/>
      </c>
      <c r="AA38" s="11" t="s">
        <v>1</v>
      </c>
    </row>
    <row r="39" spans="1:27" ht="24.95" customHeight="1" thickBot="1" x14ac:dyDescent="0.25">
      <c r="A39" s="80" t="s">
        <v>32</v>
      </c>
      <c r="B39" s="81">
        <f>SUM(B10:B13)+B22+B36</f>
        <v>4821.9929999999995</v>
      </c>
      <c r="C39" s="82">
        <f t="shared" ref="C39:Z39" si="6">SUM(C10:C13)+C22+C36</f>
        <v>4552.7790000000005</v>
      </c>
      <c r="D39" s="82">
        <f t="shared" si="6"/>
        <v>4343.3339999999998</v>
      </c>
      <c r="E39" s="82">
        <f t="shared" si="6"/>
        <v>4219.9809999999998</v>
      </c>
      <c r="F39" s="82">
        <f t="shared" si="6"/>
        <v>4132.4299999999994</v>
      </c>
      <c r="G39" s="82">
        <f t="shared" si="6"/>
        <v>4036.8689999999992</v>
      </c>
      <c r="H39" s="82">
        <f t="shared" si="6"/>
        <v>3908.788</v>
      </c>
      <c r="I39" s="82">
        <f t="shared" si="6"/>
        <v>4194.1350000000002</v>
      </c>
      <c r="J39" s="82">
        <f t="shared" si="6"/>
        <v>4604.8719999999994</v>
      </c>
      <c r="K39" s="82">
        <f t="shared" si="6"/>
        <v>4965.4849999999997</v>
      </c>
      <c r="L39" s="82">
        <f t="shared" si="6"/>
        <v>5302.0540000000001</v>
      </c>
      <c r="M39" s="82">
        <f t="shared" si="6"/>
        <v>5351.4619999999995</v>
      </c>
      <c r="N39" s="82">
        <f t="shared" si="6"/>
        <v>5539.7689999999993</v>
      </c>
      <c r="O39" s="82">
        <f t="shared" si="6"/>
        <v>5582.6529999999993</v>
      </c>
      <c r="P39" s="82">
        <f t="shared" si="6"/>
        <v>5476.7129999999997</v>
      </c>
      <c r="Q39" s="82">
        <f t="shared" si="6"/>
        <v>5363.8620000000001</v>
      </c>
      <c r="R39" s="82">
        <f t="shared" si="6"/>
        <v>4993.8979999999992</v>
      </c>
      <c r="S39" s="82">
        <f t="shared" si="6"/>
        <v>5263.3329999999996</v>
      </c>
      <c r="T39" s="82">
        <f t="shared" si="6"/>
        <v>5236.7920000000004</v>
      </c>
      <c r="U39" s="82">
        <f t="shared" si="6"/>
        <v>5276.3609999999999</v>
      </c>
      <c r="V39" s="82">
        <f t="shared" si="6"/>
        <v>5566.6539999999995</v>
      </c>
      <c r="W39" s="82">
        <f t="shared" si="6"/>
        <v>5583.5940000000001</v>
      </c>
      <c r="X39" s="82">
        <f t="shared" si="6"/>
        <v>5392.0940000000001</v>
      </c>
      <c r="Y39" s="82">
        <f t="shared" si="6"/>
        <v>5201.6580000000004</v>
      </c>
      <c r="Z39" s="83">
        <f t="shared" si="6"/>
        <v>0</v>
      </c>
      <c r="AA39" s="95">
        <f>SUM(B39:Z39)</f>
        <v>118911.56299999999</v>
      </c>
    </row>
  </sheetData>
  <mergeCells count="10">
    <mergeCell ref="B23:AA23"/>
    <mergeCell ref="B24:Z24"/>
    <mergeCell ref="B29:AA29"/>
    <mergeCell ref="B30:AA30"/>
    <mergeCell ref="V1:AA1"/>
    <mergeCell ref="B3:AA3"/>
    <mergeCell ref="B6:AA6"/>
    <mergeCell ref="B9:Z9"/>
    <mergeCell ref="B15:AA15"/>
    <mergeCell ref="B16:Z16"/>
  </mergeCells>
  <conditionalFormatting sqref="B7:Z7">
    <cfRule type="cellIs" dxfId="0" priority="1" operator="greaterThan">
      <formula>1500</formula>
    </cfRule>
  </conditionalFormatting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6" baseType="variant">
      <vt:variant>
        <vt:lpstr>Worksheets</vt:lpstr>
      </vt:variant>
      <vt:variant>
        <vt:i4>2</vt:i4>
      </vt:variant>
      <vt:variant>
        <vt:lpstr>Charts</vt:lpstr>
      </vt:variant>
      <vt:variant>
        <vt:i4>1</vt:i4>
      </vt:variant>
      <vt:variant>
        <vt:lpstr>Named Ranges</vt:lpstr>
      </vt:variant>
      <vt:variant>
        <vt:i4>33</vt:i4>
      </vt:variant>
    </vt:vector>
  </HeadingPairs>
  <TitlesOfParts>
    <vt:vector size="36" baseType="lpstr">
      <vt:lpstr>SPOT_Summary (SELL)</vt:lpstr>
      <vt:lpstr>SPOT_Summary (BUY)</vt:lpstr>
      <vt:lpstr>Summary_Chart</vt:lpstr>
      <vt:lpstr>BRD_EXP_NAMES_SUM_BUY</vt:lpstr>
      <vt:lpstr>BRD_EXP_VALUES_SUM_BUY</vt:lpstr>
      <vt:lpstr>BRD_IMP_NAMES_SUM_SELL</vt:lpstr>
      <vt:lpstr>BRD_IMP_VALUES_SUM_SELL</vt:lpstr>
      <vt:lpstr>BUY_ORDERS_NAMES_SUM_BUY</vt:lpstr>
      <vt:lpstr>BUY_ORDERS_VALUES_SUM_BUY</vt:lpstr>
      <vt:lpstr>DEMAND_NAMES_SUM_BUY</vt:lpstr>
      <vt:lpstr>DEMAND_NAMES_SUM_SELL</vt:lpstr>
      <vt:lpstr>DEMAND_VALUES_SUM_BUY</vt:lpstr>
      <vt:lpstr>DEMAND_VALUES_SUM_SELL</vt:lpstr>
      <vt:lpstr>GR_MAINLAND_MCP_SUM_BUY</vt:lpstr>
      <vt:lpstr>GR_MAINLAND_MCP_SUM_SELL</vt:lpstr>
      <vt:lpstr>MTUs_MKT_SUM_BUY</vt:lpstr>
      <vt:lpstr>MTUs_MKT_SUM_SELL</vt:lpstr>
      <vt:lpstr>'SPOT_Summary (SELL)'!Print_Area</vt:lpstr>
      <vt:lpstr>SELL_ORDERS_NAMES_SUM_SELL</vt:lpstr>
      <vt:lpstr>SELL_ORDERS_VALUES_SUM_SELL</vt:lpstr>
      <vt:lpstr>TOT_DEMAND_GR_MAINLAND_SUM_BUY</vt:lpstr>
      <vt:lpstr>TOT_SUM_BUY_PUB_TIME</vt:lpstr>
      <vt:lpstr>TOT_SUM_SELL_PUB_TIME</vt:lpstr>
      <vt:lpstr>TOT_SUPPLY_GR_MAINLAND_SUM_SELL</vt:lpstr>
      <vt:lpstr>UNITS_GAS_VALUES_SUM_BUY</vt:lpstr>
      <vt:lpstr>UNITS_GAS_VALUES_SUM_SELL</vt:lpstr>
      <vt:lpstr>UNITS_HDR_VALUES_SUM_BUY</vt:lpstr>
      <vt:lpstr>UNITS_HDR_VALUES_SUM_SELL</vt:lpstr>
      <vt:lpstr>UNITS_LIG_VALUES_SUM_BUY</vt:lpstr>
      <vt:lpstr>UNITS_LIG_VALUES_SUM_SELL</vt:lpstr>
      <vt:lpstr>UNITS_NAMES_SUM_BUY</vt:lpstr>
      <vt:lpstr>UNITS_NAMES_SUM_SELL</vt:lpstr>
      <vt:lpstr>UNITS_RES_VALUES_SUM_BUY</vt:lpstr>
      <vt:lpstr>UNITS_RES_VALUES_SUM_SELL</vt:lpstr>
      <vt:lpstr>UNITS_VALUES_SUM_BUY</vt:lpstr>
      <vt:lpstr>UNITS_VALUES_SUM_SELL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Zoumas, Christoforos-Anestis</dc:creator>
  <cp:lastModifiedBy>Zoumas, Christoforos-Anestis</cp:lastModifiedBy>
  <dcterms:created xsi:type="dcterms:W3CDTF">2020-09-06T01:47:24Z</dcterms:created>
  <dcterms:modified xsi:type="dcterms:W3CDTF">2020-09-06T01:47:25Z</dcterms:modified>
</cp:coreProperties>
</file>