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[1]SPOT_Orders_OverView_01!$A$42:$A$62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22" i="5" s="1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<sst xmlns="http://schemas.openxmlformats.org/spreadsheetml/2006/main" count="74" uniqueCount="41">
  <si>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04:45:03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</si>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</sst>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9B-4B72-8370-C64DB3659F59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2899.1800000000003</c:v>
                </c:pt>
                <c:pt idx="1">
                  <c:v>2561.777</c:v>
                </c:pt>
                <c:pt idx="2">
                  <c:v>2327.2840000000001</c:v>
                </c:pt>
                <c:pt idx="3">
                  <c:v>2078.145</c:v>
                </c:pt>
                <c:pt idx="4">
                  <c:v>1961.6550000000002</c:v>
                </c:pt>
                <c:pt idx="5">
                  <c:v>1982.1890000000001</c:v>
                </c:pt>
                <c:pt idx="6">
                  <c:v>1962.4</c:v>
                </c:pt>
                <c:pt idx="7">
                  <c:v>1935.9</c:v>
                </c:pt>
                <c:pt idx="8">
                  <c:v>1891.9</c:v>
                </c:pt>
                <c:pt idx="9">
                  <c:v>1891.9</c:v>
                </c:pt>
                <c:pt idx="10">
                  <c:v>1891.9</c:v>
                </c:pt>
                <c:pt idx="11">
                  <c:v>1891.9</c:v>
                </c:pt>
                <c:pt idx="12">
                  <c:v>1910.172</c:v>
                </c:pt>
                <c:pt idx="13">
                  <c:v>1952.9</c:v>
                </c:pt>
                <c:pt idx="14">
                  <c:v>1899.5</c:v>
                </c:pt>
                <c:pt idx="15">
                  <c:v>2048.596</c:v>
                </c:pt>
                <c:pt idx="16">
                  <c:v>2262.2449999999999</c:v>
                </c:pt>
                <c:pt idx="17">
                  <c:v>2361.7110000000002</c:v>
                </c:pt>
                <c:pt idx="18">
                  <c:v>2481.625</c:v>
                </c:pt>
                <c:pt idx="19">
                  <c:v>2285.9</c:v>
                </c:pt>
                <c:pt idx="20">
                  <c:v>2117.9</c:v>
                </c:pt>
                <c:pt idx="21">
                  <c:v>2312.4110000000001</c:v>
                </c:pt>
                <c:pt idx="22">
                  <c:v>2838.0419999999999</c:v>
                </c:pt>
                <c:pt idx="23">
                  <c:v>3116.5230000000001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9B-4B72-8370-C64DB3659F59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1039</c:v>
                </c:pt>
                <c:pt idx="1">
                  <c:v>1091</c:v>
                </c:pt>
                <c:pt idx="2">
                  <c:v>1090</c:v>
                </c:pt>
                <c:pt idx="3">
                  <c:v>1040</c:v>
                </c:pt>
                <c:pt idx="4">
                  <c:v>992</c:v>
                </c:pt>
                <c:pt idx="5">
                  <c:v>978</c:v>
                </c:pt>
                <c:pt idx="6">
                  <c:v>883.52800000000002</c:v>
                </c:pt>
                <c:pt idx="7">
                  <c:v>677.55600000000004</c:v>
                </c:pt>
                <c:pt idx="8">
                  <c:v>568</c:v>
                </c:pt>
                <c:pt idx="9">
                  <c:v>598</c:v>
                </c:pt>
                <c:pt idx="10">
                  <c:v>689</c:v>
                </c:pt>
                <c:pt idx="11">
                  <c:v>780</c:v>
                </c:pt>
                <c:pt idx="12">
                  <c:v>891</c:v>
                </c:pt>
                <c:pt idx="13">
                  <c:v>894.774</c:v>
                </c:pt>
                <c:pt idx="14">
                  <c:v>919</c:v>
                </c:pt>
                <c:pt idx="15">
                  <c:v>916</c:v>
                </c:pt>
                <c:pt idx="16">
                  <c:v>1000</c:v>
                </c:pt>
                <c:pt idx="17">
                  <c:v>1024</c:v>
                </c:pt>
                <c:pt idx="18">
                  <c:v>1015</c:v>
                </c:pt>
                <c:pt idx="19">
                  <c:v>582</c:v>
                </c:pt>
                <c:pt idx="20">
                  <c:v>670.44200000000001</c:v>
                </c:pt>
                <c:pt idx="21">
                  <c:v>752</c:v>
                </c:pt>
                <c:pt idx="22">
                  <c:v>994</c:v>
                </c:pt>
                <c:pt idx="23">
                  <c:v>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9B-4B72-8370-C64DB3659F59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508.38299999999992</c:v>
                </c:pt>
                <c:pt idx="1">
                  <c:v>536.84399999999994</c:v>
                </c:pt>
                <c:pt idx="2">
                  <c:v>543.19400000000007</c:v>
                </c:pt>
                <c:pt idx="3">
                  <c:v>557.72699999999998</c:v>
                </c:pt>
                <c:pt idx="4">
                  <c:v>590.36200000000008</c:v>
                </c:pt>
                <c:pt idx="5">
                  <c:v>615.89400000000001</c:v>
                </c:pt>
                <c:pt idx="6">
                  <c:v>704.07500000000005</c:v>
                </c:pt>
                <c:pt idx="7">
                  <c:v>984.32800000000009</c:v>
                </c:pt>
                <c:pt idx="8">
                  <c:v>1366.5670000000002</c:v>
                </c:pt>
                <c:pt idx="9">
                  <c:v>1710.896</c:v>
                </c:pt>
                <c:pt idx="10">
                  <c:v>1933.3929999999998</c:v>
                </c:pt>
                <c:pt idx="11">
                  <c:v>2058.2190000000001</c:v>
                </c:pt>
                <c:pt idx="12">
                  <c:v>2105.0610000000001</c:v>
                </c:pt>
                <c:pt idx="13">
                  <c:v>2072.7250000000004</c:v>
                </c:pt>
                <c:pt idx="14">
                  <c:v>1954.249</c:v>
                </c:pt>
                <c:pt idx="15">
                  <c:v>1723.6270000000002</c:v>
                </c:pt>
                <c:pt idx="16">
                  <c:v>1395.89</c:v>
                </c:pt>
                <c:pt idx="17">
                  <c:v>970.21</c:v>
                </c:pt>
                <c:pt idx="18">
                  <c:v>612.33600000000001</c:v>
                </c:pt>
                <c:pt idx="19">
                  <c:v>485.77199999999993</c:v>
                </c:pt>
                <c:pt idx="20">
                  <c:v>479.44099999999992</c:v>
                </c:pt>
                <c:pt idx="21">
                  <c:v>475.26499999999999</c:v>
                </c:pt>
                <c:pt idx="22">
                  <c:v>473.327</c:v>
                </c:pt>
                <c:pt idx="23">
                  <c:v>503.44899999999996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9B-4B72-8370-C64DB3659F59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</c:v>
                </c:pt>
                <c:pt idx="1">
                  <c:v>47</c:v>
                </c:pt>
                <c:pt idx="2">
                  <c:v>47</c:v>
                </c:pt>
                <c:pt idx="3">
                  <c:v>209</c:v>
                </c:pt>
                <c:pt idx="4">
                  <c:v>237</c:v>
                </c:pt>
                <c:pt idx="5">
                  <c:v>142</c:v>
                </c:pt>
                <c:pt idx="6">
                  <c:v>67</c:v>
                </c:pt>
                <c:pt idx="7">
                  <c:v>192</c:v>
                </c:pt>
                <c:pt idx="8">
                  <c:v>212</c:v>
                </c:pt>
                <c:pt idx="9">
                  <c:v>212</c:v>
                </c:pt>
                <c:pt idx="10">
                  <c:v>177</c:v>
                </c:pt>
                <c:pt idx="11">
                  <c:v>133</c:v>
                </c:pt>
                <c:pt idx="12">
                  <c:v>118</c:v>
                </c:pt>
                <c:pt idx="13">
                  <c:v>108</c:v>
                </c:pt>
                <c:pt idx="14">
                  <c:v>68</c:v>
                </c:pt>
                <c:pt idx="15">
                  <c:v>68</c:v>
                </c:pt>
                <c:pt idx="16">
                  <c:v>68</c:v>
                </c:pt>
                <c:pt idx="17">
                  <c:v>349</c:v>
                </c:pt>
                <c:pt idx="18">
                  <c:v>554</c:v>
                </c:pt>
                <c:pt idx="19">
                  <c:v>1375</c:v>
                </c:pt>
                <c:pt idx="20">
                  <c:v>1700</c:v>
                </c:pt>
                <c:pt idx="21">
                  <c:v>1497</c:v>
                </c:pt>
                <c:pt idx="22">
                  <c:v>508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9B-4B72-8370-C64DB3659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4884.5630000000001</c:v>
                </c:pt>
                <c:pt idx="1">
                  <c:v>4582.6210000000001</c:v>
                </c:pt>
                <c:pt idx="2">
                  <c:v>4353.4780000000001</c:v>
                </c:pt>
                <c:pt idx="3">
                  <c:v>4230.8720000000003</c:v>
                </c:pt>
                <c:pt idx="4">
                  <c:v>4127.0169999999998</c:v>
                </c:pt>
                <c:pt idx="5">
                  <c:v>4064.0830000000001</c:v>
                </c:pt>
                <c:pt idx="6">
                  <c:v>3963.0030000000002</c:v>
                </c:pt>
                <c:pt idx="7">
                  <c:v>4135.7839999999997</c:v>
                </c:pt>
                <c:pt idx="8">
                  <c:v>4384.4669999999996</c:v>
                </c:pt>
                <c:pt idx="9">
                  <c:v>4758.7960000000003</c:v>
                </c:pt>
                <c:pt idx="10">
                  <c:v>5037.2929999999997</c:v>
                </c:pt>
                <c:pt idx="11">
                  <c:v>5209.1189999999997</c:v>
                </c:pt>
                <c:pt idx="12">
                  <c:v>5370.2330000000002</c:v>
                </c:pt>
                <c:pt idx="13">
                  <c:v>5374.3990000000003</c:v>
                </c:pt>
                <c:pt idx="14">
                  <c:v>5186.7489999999998</c:v>
                </c:pt>
                <c:pt idx="15">
                  <c:v>5102.223</c:v>
                </c:pt>
                <c:pt idx="16">
                  <c:v>5072.1350000000002</c:v>
                </c:pt>
                <c:pt idx="17">
                  <c:v>5050.9210000000003</c:v>
                </c:pt>
                <c:pt idx="18">
                  <c:v>5008.9610000000002</c:v>
                </c:pt>
                <c:pt idx="19">
                  <c:v>5074.6719999999996</c:v>
                </c:pt>
                <c:pt idx="20">
                  <c:v>5313.7830000000004</c:v>
                </c:pt>
                <c:pt idx="21">
                  <c:v>5382.6760000000004</c:v>
                </c:pt>
                <c:pt idx="22">
                  <c:v>5159.3689999999997</c:v>
                </c:pt>
                <c:pt idx="23">
                  <c:v>4995.9719999999998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9B-4B72-8370-C64DB3659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42.02</c:v>
                </c:pt>
                <c:pt idx="1">
                  <c:v>41.7</c:v>
                </c:pt>
                <c:pt idx="2">
                  <c:v>41</c:v>
                </c:pt>
                <c:pt idx="3">
                  <c:v>31</c:v>
                </c:pt>
                <c:pt idx="4">
                  <c:v>29</c:v>
                </c:pt>
                <c:pt idx="5">
                  <c:v>31</c:v>
                </c:pt>
                <c:pt idx="6">
                  <c:v>29</c:v>
                </c:pt>
                <c:pt idx="7">
                  <c:v>23.38</c:v>
                </c:pt>
                <c:pt idx="8">
                  <c:v>25.21</c:v>
                </c:pt>
                <c:pt idx="9">
                  <c:v>20.9</c:v>
                </c:pt>
                <c:pt idx="10">
                  <c:v>21.74</c:v>
                </c:pt>
                <c:pt idx="11">
                  <c:v>26.1</c:v>
                </c:pt>
                <c:pt idx="12">
                  <c:v>29</c:v>
                </c:pt>
                <c:pt idx="13">
                  <c:v>29.12</c:v>
                </c:pt>
                <c:pt idx="14">
                  <c:v>29</c:v>
                </c:pt>
                <c:pt idx="15">
                  <c:v>32</c:v>
                </c:pt>
                <c:pt idx="16">
                  <c:v>35.94</c:v>
                </c:pt>
                <c:pt idx="17">
                  <c:v>40</c:v>
                </c:pt>
                <c:pt idx="18">
                  <c:v>41</c:v>
                </c:pt>
                <c:pt idx="19">
                  <c:v>36.06</c:v>
                </c:pt>
                <c:pt idx="20">
                  <c:v>34.729999999999997</c:v>
                </c:pt>
                <c:pt idx="21">
                  <c:v>40.01</c:v>
                </c:pt>
                <c:pt idx="22">
                  <c:v>41.7</c:v>
                </c:pt>
                <c:pt idx="23">
                  <c:v>43.01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9B-4B72-8370-C64DB3659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44058</v>
          </cell>
        </row>
        <row r="4">
          <cell r="C4" t="str">
            <v>DAM</v>
          </cell>
        </row>
        <row r="18">
          <cell r="C18">
            <v>8304</v>
          </cell>
        </row>
        <row r="19">
          <cell r="C19">
            <v>52863.655000000035</v>
          </cell>
        </row>
        <row r="20">
          <cell r="C20">
            <v>8272</v>
          </cell>
        </row>
        <row r="21">
          <cell r="C21">
            <v>21022.3</v>
          </cell>
        </row>
        <row r="22">
          <cell r="C22">
            <v>25361.233999999997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23509.410000000003</v>
          </cell>
        </row>
        <row r="31">
          <cell r="C31">
            <v>18948.258999999998</v>
          </cell>
        </row>
        <row r="32">
          <cell r="C32">
            <v>70540.594999999987</v>
          </cell>
        </row>
        <row r="33">
          <cell r="C33">
            <v>0</v>
          </cell>
        </row>
        <row r="34">
          <cell r="C34">
            <v>1071.125</v>
          </cell>
        </row>
        <row r="35">
          <cell r="C35">
            <v>1753.8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42.02</v>
          </cell>
          <cell r="C7">
            <v>41.7</v>
          </cell>
          <cell r="D7">
            <v>41</v>
          </cell>
          <cell r="E7">
            <v>31</v>
          </cell>
          <cell r="F7">
            <v>29</v>
          </cell>
          <cell r="G7">
            <v>31</v>
          </cell>
          <cell r="H7">
            <v>29</v>
          </cell>
          <cell r="I7">
            <v>23.38</v>
          </cell>
          <cell r="J7">
            <v>25.21</v>
          </cell>
          <cell r="K7">
            <v>20.9</v>
          </cell>
          <cell r="L7">
            <v>21.74</v>
          </cell>
          <cell r="M7">
            <v>26.1</v>
          </cell>
          <cell r="N7">
            <v>29</v>
          </cell>
          <cell r="O7">
            <v>29.12</v>
          </cell>
          <cell r="P7">
            <v>29</v>
          </cell>
          <cell r="Q7">
            <v>32</v>
          </cell>
          <cell r="R7">
            <v>35.94</v>
          </cell>
          <cell r="S7">
            <v>40</v>
          </cell>
          <cell r="T7">
            <v>41</v>
          </cell>
          <cell r="U7">
            <v>36.06</v>
          </cell>
          <cell r="V7">
            <v>34.729999999999997</v>
          </cell>
          <cell r="W7">
            <v>40.01</v>
          </cell>
          <cell r="X7">
            <v>41.7</v>
          </cell>
          <cell r="Y7">
            <v>43.01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405</v>
          </cell>
          <cell r="D25">
            <v>243.38399999999999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383.72500000000002</v>
          </cell>
          <cell r="U25">
            <v>182</v>
          </cell>
          <cell r="V25">
            <v>182</v>
          </cell>
          <cell r="W25">
            <v>182</v>
          </cell>
          <cell r="X25">
            <v>395</v>
          </cell>
          <cell r="Y25">
            <v>395</v>
          </cell>
        </row>
        <row r="27">
          <cell r="B27">
            <v>335.28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354</v>
          </cell>
        </row>
        <row r="29">
          <cell r="B29">
            <v>390</v>
          </cell>
          <cell r="C29">
            <v>245.87700000000001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170</v>
          </cell>
          <cell r="T29">
            <v>170</v>
          </cell>
          <cell r="U29">
            <v>170</v>
          </cell>
          <cell r="V29">
            <v>170</v>
          </cell>
          <cell r="W29">
            <v>170</v>
          </cell>
          <cell r="X29">
            <v>325.142</v>
          </cell>
          <cell r="Y29">
            <v>466.62299999999999</v>
          </cell>
        </row>
        <row r="33">
          <cell r="B33">
            <v>380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344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347.34500000000003</v>
          </cell>
          <cell r="S33">
            <v>380</v>
          </cell>
          <cell r="T33">
            <v>380</v>
          </cell>
          <cell r="U33">
            <v>350</v>
          </cell>
          <cell r="V33">
            <v>300</v>
          </cell>
          <cell r="W33">
            <v>380</v>
          </cell>
          <cell r="X33">
            <v>380</v>
          </cell>
          <cell r="Y33">
            <v>380</v>
          </cell>
        </row>
        <row r="34">
          <cell r="B34">
            <v>357</v>
          </cell>
          <cell r="C34">
            <v>357</v>
          </cell>
          <cell r="D34">
            <v>361</v>
          </cell>
          <cell r="E34">
            <v>361</v>
          </cell>
          <cell r="F34">
            <v>289.755</v>
          </cell>
          <cell r="G34">
            <v>310.28899999999999</v>
          </cell>
          <cell r="H34">
            <v>290.5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238.27199999999999</v>
          </cell>
          <cell r="O34">
            <v>281</v>
          </cell>
          <cell r="P34">
            <v>227.6</v>
          </cell>
          <cell r="Q34">
            <v>342</v>
          </cell>
          <cell r="R34">
            <v>342</v>
          </cell>
          <cell r="S34">
            <v>342</v>
          </cell>
          <cell r="T34">
            <v>343</v>
          </cell>
          <cell r="U34">
            <v>344</v>
          </cell>
          <cell r="V34">
            <v>346</v>
          </cell>
          <cell r="W34">
            <v>349</v>
          </cell>
          <cell r="X34">
            <v>357</v>
          </cell>
          <cell r="Y34">
            <v>357</v>
          </cell>
        </row>
        <row r="35">
          <cell r="B35">
            <v>340</v>
          </cell>
          <cell r="C35">
            <v>340</v>
          </cell>
          <cell r="D35">
            <v>340</v>
          </cell>
          <cell r="E35">
            <v>275.245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264.69600000000003</v>
          </cell>
          <cell r="R35">
            <v>310</v>
          </cell>
          <cell r="S35">
            <v>315</v>
          </cell>
          <cell r="T35">
            <v>320</v>
          </cell>
          <cell r="U35">
            <v>325</v>
          </cell>
          <cell r="V35">
            <v>330</v>
          </cell>
          <cell r="W35">
            <v>330</v>
          </cell>
          <cell r="X35">
            <v>335</v>
          </cell>
          <cell r="Y35">
            <v>335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268</v>
          </cell>
          <cell r="C37">
            <v>266</v>
          </cell>
          <cell r="D37">
            <v>282</v>
          </cell>
          <cell r="E37">
            <v>220</v>
          </cell>
          <cell r="F37">
            <v>220</v>
          </cell>
          <cell r="G37">
            <v>220</v>
          </cell>
          <cell r="H37">
            <v>220</v>
          </cell>
          <cell r="I37">
            <v>220</v>
          </cell>
          <cell r="J37">
            <v>220</v>
          </cell>
          <cell r="K37">
            <v>220</v>
          </cell>
          <cell r="L37">
            <v>220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283</v>
          </cell>
          <cell r="S37">
            <v>339.81099999999998</v>
          </cell>
          <cell r="T37">
            <v>268</v>
          </cell>
          <cell r="U37">
            <v>283</v>
          </cell>
          <cell r="V37">
            <v>220</v>
          </cell>
          <cell r="W37">
            <v>284</v>
          </cell>
          <cell r="X37">
            <v>354</v>
          </cell>
          <cell r="Y37">
            <v>356</v>
          </cell>
        </row>
        <row r="38">
          <cell r="B38">
            <v>268</v>
          </cell>
          <cell r="C38">
            <v>267</v>
          </cell>
          <cell r="D38">
            <v>283</v>
          </cell>
          <cell r="E38">
            <v>222</v>
          </cell>
          <cell r="F38">
            <v>222</v>
          </cell>
          <cell r="G38">
            <v>222</v>
          </cell>
          <cell r="H38">
            <v>222</v>
          </cell>
          <cell r="I38">
            <v>222</v>
          </cell>
          <cell r="J38">
            <v>222</v>
          </cell>
          <cell r="K38">
            <v>222</v>
          </cell>
          <cell r="L38">
            <v>222</v>
          </cell>
          <cell r="M38">
            <v>222</v>
          </cell>
          <cell r="N38">
            <v>222</v>
          </cell>
          <cell r="O38">
            <v>222</v>
          </cell>
          <cell r="P38">
            <v>222</v>
          </cell>
          <cell r="Q38">
            <v>222</v>
          </cell>
          <cell r="R38">
            <v>280</v>
          </cell>
          <cell r="S38">
            <v>285</v>
          </cell>
          <cell r="T38">
            <v>269</v>
          </cell>
          <cell r="U38">
            <v>284</v>
          </cell>
          <cell r="V38">
            <v>222</v>
          </cell>
          <cell r="W38">
            <v>269.51100000000002</v>
          </cell>
          <cell r="X38">
            <v>344</v>
          </cell>
          <cell r="Y38">
            <v>345</v>
          </cell>
        </row>
        <row r="39">
          <cell r="B39">
            <v>33</v>
          </cell>
          <cell r="C39">
            <v>33</v>
          </cell>
        </row>
        <row r="42">
          <cell r="E42">
            <v>162</v>
          </cell>
          <cell r="F42">
            <v>190</v>
          </cell>
          <cell r="G42">
            <v>95</v>
          </cell>
          <cell r="H42">
            <v>20</v>
          </cell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95</v>
          </cell>
          <cell r="T42">
            <v>95</v>
          </cell>
          <cell r="U42">
            <v>190</v>
          </cell>
          <cell r="V42">
            <v>380</v>
          </cell>
          <cell r="W42">
            <v>328</v>
          </cell>
          <cell r="X42">
            <v>95</v>
          </cell>
        </row>
        <row r="43">
          <cell r="S43">
            <v>86</v>
          </cell>
          <cell r="T43">
            <v>94</v>
          </cell>
          <cell r="U43">
            <v>320</v>
          </cell>
          <cell r="V43">
            <v>320</v>
          </cell>
          <cell r="W43">
            <v>320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S46">
            <v>120</v>
          </cell>
          <cell r="T46">
            <v>175</v>
          </cell>
          <cell r="U46">
            <v>240</v>
          </cell>
          <cell r="V46">
            <v>240</v>
          </cell>
          <cell r="W46">
            <v>240</v>
          </cell>
          <cell r="X46">
            <v>120</v>
          </cell>
        </row>
        <row r="47">
          <cell r="T47">
            <v>105</v>
          </cell>
          <cell r="U47">
            <v>105</v>
          </cell>
          <cell r="V47">
            <v>110</v>
          </cell>
          <cell r="W47">
            <v>210</v>
          </cell>
        </row>
        <row r="48">
          <cell r="I48">
            <v>20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49">
          <cell r="U49">
            <v>126</v>
          </cell>
          <cell r="V49">
            <v>111</v>
          </cell>
          <cell r="W49">
            <v>126</v>
          </cell>
        </row>
        <row r="51">
          <cell r="U51">
            <v>126</v>
          </cell>
          <cell r="V51">
            <v>111</v>
          </cell>
        </row>
        <row r="53">
          <cell r="U53">
            <v>50</v>
          </cell>
          <cell r="V53">
            <v>100</v>
          </cell>
          <cell r="W53">
            <v>100</v>
          </cell>
        </row>
        <row r="55">
          <cell r="V55">
            <v>50</v>
          </cell>
          <cell r="W55">
            <v>25</v>
          </cell>
          <cell r="X55">
            <v>25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47</v>
          </cell>
          <cell r="C57">
            <v>47</v>
          </cell>
          <cell r="D57">
            <v>47</v>
          </cell>
          <cell r="E57">
            <v>47</v>
          </cell>
          <cell r="F57">
            <v>47</v>
          </cell>
          <cell r="G57">
            <v>47</v>
          </cell>
          <cell r="H57">
            <v>47</v>
          </cell>
          <cell r="I57">
            <v>47</v>
          </cell>
          <cell r="J57">
            <v>47</v>
          </cell>
          <cell r="K57">
            <v>47</v>
          </cell>
          <cell r="L57">
            <v>47</v>
          </cell>
          <cell r="M57">
            <v>48</v>
          </cell>
          <cell r="N57">
            <v>48</v>
          </cell>
          <cell r="O57">
            <v>48</v>
          </cell>
          <cell r="P57">
            <v>48</v>
          </cell>
          <cell r="Q57">
            <v>48</v>
          </cell>
          <cell r="R57">
            <v>48</v>
          </cell>
          <cell r="S57">
            <v>48</v>
          </cell>
          <cell r="T57">
            <v>48</v>
          </cell>
          <cell r="U57">
            <v>48</v>
          </cell>
          <cell r="V57">
            <v>48</v>
          </cell>
          <cell r="W57">
            <v>48</v>
          </cell>
          <cell r="X57">
            <v>48</v>
          </cell>
          <cell r="Y57">
            <v>47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508.38299999999992</v>
          </cell>
          <cell r="C61">
            <v>536.84399999999994</v>
          </cell>
          <cell r="D61">
            <v>543.19400000000007</v>
          </cell>
          <cell r="E61">
            <v>557.72699999999998</v>
          </cell>
          <cell r="F61">
            <v>590.36200000000008</v>
          </cell>
          <cell r="G61">
            <v>615.89400000000001</v>
          </cell>
          <cell r="H61">
            <v>704.07500000000005</v>
          </cell>
          <cell r="I61">
            <v>984.32800000000009</v>
          </cell>
          <cell r="J61">
            <v>1366.5670000000002</v>
          </cell>
          <cell r="K61">
            <v>1710.896</v>
          </cell>
          <cell r="L61">
            <v>1933.3929999999998</v>
          </cell>
          <cell r="M61">
            <v>2058.2190000000001</v>
          </cell>
          <cell r="N61">
            <v>2105.0610000000001</v>
          </cell>
          <cell r="O61">
            <v>2072.7250000000004</v>
          </cell>
          <cell r="P61">
            <v>1954.249</v>
          </cell>
          <cell r="Q61">
            <v>1723.6270000000002</v>
          </cell>
          <cell r="R61">
            <v>1395.89</v>
          </cell>
          <cell r="S61">
            <v>970.21</v>
          </cell>
          <cell r="T61">
            <v>612.33600000000001</v>
          </cell>
          <cell r="U61">
            <v>485.77199999999993</v>
          </cell>
          <cell r="V61">
            <v>479.44099999999992</v>
          </cell>
          <cell r="W61">
            <v>475.26499999999999</v>
          </cell>
          <cell r="X61">
            <v>473.327</v>
          </cell>
          <cell r="Y61">
            <v>503.44899999999996</v>
          </cell>
        </row>
        <row r="74">
          <cell r="B74">
            <v>185</v>
          </cell>
          <cell r="C74">
            <v>186</v>
          </cell>
          <cell r="D74">
            <v>187</v>
          </cell>
          <cell r="E74">
            <v>177</v>
          </cell>
          <cell r="F74">
            <v>177</v>
          </cell>
          <cell r="G74">
            <v>166</v>
          </cell>
          <cell r="H74">
            <v>167</v>
          </cell>
          <cell r="I74">
            <v>76</v>
          </cell>
          <cell r="J74">
            <v>75</v>
          </cell>
          <cell r="K74">
            <v>85</v>
          </cell>
          <cell r="L74">
            <v>85</v>
          </cell>
          <cell r="M74">
            <v>85</v>
          </cell>
          <cell r="N74">
            <v>158</v>
          </cell>
          <cell r="O74">
            <v>138</v>
          </cell>
          <cell r="P74">
            <v>140</v>
          </cell>
          <cell r="Q74">
            <v>147</v>
          </cell>
          <cell r="R74">
            <v>164</v>
          </cell>
          <cell r="S74">
            <v>157</v>
          </cell>
          <cell r="T74">
            <v>162</v>
          </cell>
          <cell r="U74">
            <v>168</v>
          </cell>
          <cell r="V74">
            <v>176.44200000000001</v>
          </cell>
          <cell r="W74">
            <v>179</v>
          </cell>
          <cell r="X74">
            <v>194</v>
          </cell>
          <cell r="Y74">
            <v>207</v>
          </cell>
        </row>
        <row r="75">
          <cell r="B75">
            <v>244</v>
          </cell>
          <cell r="C75">
            <v>228</v>
          </cell>
          <cell r="D75">
            <v>228</v>
          </cell>
          <cell r="E75">
            <v>270</v>
          </cell>
          <cell r="F75">
            <v>270</v>
          </cell>
          <cell r="G75">
            <v>232</v>
          </cell>
          <cell r="H75">
            <v>252</v>
          </cell>
          <cell r="I75">
            <v>175</v>
          </cell>
          <cell r="J75">
            <v>169</v>
          </cell>
          <cell r="K75">
            <v>179</v>
          </cell>
          <cell r="L75">
            <v>179</v>
          </cell>
          <cell r="M75">
            <v>179</v>
          </cell>
          <cell r="N75">
            <v>220</v>
          </cell>
          <cell r="O75">
            <v>233</v>
          </cell>
          <cell r="P75">
            <v>222</v>
          </cell>
          <cell r="Q75">
            <v>222</v>
          </cell>
          <cell r="R75">
            <v>244</v>
          </cell>
          <cell r="S75">
            <v>232</v>
          </cell>
          <cell r="T75">
            <v>218</v>
          </cell>
          <cell r="U75">
            <v>129</v>
          </cell>
          <cell r="V75">
            <v>149</v>
          </cell>
          <cell r="W75">
            <v>154</v>
          </cell>
          <cell r="X75">
            <v>216</v>
          </cell>
          <cell r="Y75">
            <v>212</v>
          </cell>
        </row>
        <row r="76">
          <cell r="B76">
            <v>234</v>
          </cell>
          <cell r="C76">
            <v>262</v>
          </cell>
          <cell r="D76">
            <v>269</v>
          </cell>
          <cell r="E76">
            <v>280</v>
          </cell>
          <cell r="F76">
            <v>275</v>
          </cell>
          <cell r="G76">
            <v>245</v>
          </cell>
          <cell r="H76">
            <v>240</v>
          </cell>
          <cell r="I76">
            <v>254.55599999999998</v>
          </cell>
          <cell r="J76">
            <v>226</v>
          </cell>
          <cell r="K76">
            <v>241</v>
          </cell>
          <cell r="L76">
            <v>251</v>
          </cell>
          <cell r="M76">
            <v>270</v>
          </cell>
          <cell r="N76">
            <v>271</v>
          </cell>
          <cell r="O76">
            <v>261</v>
          </cell>
          <cell r="P76">
            <v>261</v>
          </cell>
          <cell r="Q76">
            <v>245</v>
          </cell>
          <cell r="R76">
            <v>236</v>
          </cell>
          <cell r="S76">
            <v>256</v>
          </cell>
          <cell r="T76">
            <v>242</v>
          </cell>
          <cell r="U76">
            <v>202</v>
          </cell>
          <cell r="V76">
            <v>263</v>
          </cell>
          <cell r="W76">
            <v>295</v>
          </cell>
          <cell r="X76">
            <v>278</v>
          </cell>
          <cell r="Y76">
            <v>285</v>
          </cell>
        </row>
        <row r="77">
          <cell r="B77">
            <v>34</v>
          </cell>
          <cell r="C77">
            <v>34</v>
          </cell>
          <cell r="D77">
            <v>34</v>
          </cell>
          <cell r="E77">
            <v>34</v>
          </cell>
          <cell r="F77">
            <v>34</v>
          </cell>
          <cell r="G77">
            <v>34</v>
          </cell>
          <cell r="H77">
            <v>28.527999999999999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44</v>
          </cell>
          <cell r="S77">
            <v>44</v>
          </cell>
          <cell r="T77">
            <v>40</v>
          </cell>
          <cell r="U77">
            <v>40</v>
          </cell>
          <cell r="V77">
            <v>35</v>
          </cell>
          <cell r="W77">
            <v>35</v>
          </cell>
          <cell r="X77">
            <v>40</v>
          </cell>
          <cell r="Y77">
            <v>50</v>
          </cell>
        </row>
        <row r="78">
          <cell r="B78">
            <v>342</v>
          </cell>
          <cell r="C78">
            <v>381</v>
          </cell>
          <cell r="D78">
            <v>372</v>
          </cell>
          <cell r="E78">
            <v>279</v>
          </cell>
          <cell r="F78">
            <v>236</v>
          </cell>
          <cell r="G78">
            <v>301</v>
          </cell>
          <cell r="H78">
            <v>196</v>
          </cell>
          <cell r="I78">
            <v>157</v>
          </cell>
          <cell r="J78">
            <v>83</v>
          </cell>
          <cell r="K78">
            <v>78</v>
          </cell>
          <cell r="L78">
            <v>159</v>
          </cell>
          <cell r="M78">
            <v>231</v>
          </cell>
          <cell r="N78">
            <v>227</v>
          </cell>
          <cell r="O78">
            <v>247.774</v>
          </cell>
          <cell r="P78">
            <v>281</v>
          </cell>
          <cell r="Q78">
            <v>287</v>
          </cell>
          <cell r="R78">
            <v>312</v>
          </cell>
          <cell r="S78">
            <v>335</v>
          </cell>
          <cell r="T78">
            <v>353</v>
          </cell>
          <cell r="U78">
            <v>43</v>
          </cell>
          <cell r="V78">
            <v>47</v>
          </cell>
          <cell r="W78">
            <v>89</v>
          </cell>
          <cell r="X78">
            <v>266</v>
          </cell>
          <cell r="Y78">
            <v>184</v>
          </cell>
        </row>
      </sheetData>
      <sheetData sheetId="6">
        <row r="65">
          <cell r="B65">
            <v>991.84</v>
          </cell>
          <cell r="C65">
            <v>1005.85</v>
          </cell>
          <cell r="D65">
            <v>1017.85</v>
          </cell>
          <cell r="E65">
            <v>1007.88</v>
          </cell>
          <cell r="F65">
            <v>1020.25</v>
          </cell>
          <cell r="G65">
            <v>1019.24</v>
          </cell>
          <cell r="H65">
            <v>1001.765</v>
          </cell>
          <cell r="I65">
            <v>978.46499999999992</v>
          </cell>
          <cell r="J65">
            <v>984.46499999999992</v>
          </cell>
          <cell r="K65">
            <v>977.93999999999994</v>
          </cell>
          <cell r="L65">
            <v>973.46499999999992</v>
          </cell>
          <cell r="M65">
            <v>971.45499999999993</v>
          </cell>
          <cell r="N65">
            <v>976.76499999999999</v>
          </cell>
          <cell r="O65">
            <v>975.745</v>
          </cell>
          <cell r="P65">
            <v>951.70500000000004</v>
          </cell>
          <cell r="Q65">
            <v>938.81</v>
          </cell>
          <cell r="R65">
            <v>944.81</v>
          </cell>
          <cell r="S65">
            <v>958.81</v>
          </cell>
          <cell r="T65">
            <v>966.81999999999994</v>
          </cell>
          <cell r="U65">
            <v>970.81999999999994</v>
          </cell>
          <cell r="V65">
            <v>973.81</v>
          </cell>
          <cell r="W65">
            <v>974.18</v>
          </cell>
          <cell r="X65">
            <v>955.18</v>
          </cell>
          <cell r="Y65">
            <v>971.49</v>
          </cell>
        </row>
        <row r="66">
          <cell r="B66">
            <v>832.69100000000003</v>
          </cell>
          <cell r="C66">
            <v>783.07800000000009</v>
          </cell>
          <cell r="D66">
            <v>746.89</v>
          </cell>
          <cell r="E66">
            <v>724.37299999999982</v>
          </cell>
          <cell r="F66">
            <v>697.63099999999997</v>
          </cell>
          <cell r="G66">
            <v>677.33699999999988</v>
          </cell>
          <cell r="H66">
            <v>669.81399999999985</v>
          </cell>
          <cell r="I66">
            <v>688.44999999999993</v>
          </cell>
          <cell r="J66">
            <v>722.00199999999995</v>
          </cell>
          <cell r="K66">
            <v>751.47499999999991</v>
          </cell>
          <cell r="L66">
            <v>796.34900000000005</v>
          </cell>
          <cell r="M66">
            <v>835.16600000000005</v>
          </cell>
          <cell r="N66">
            <v>865.55900000000008</v>
          </cell>
          <cell r="O66">
            <v>871.577</v>
          </cell>
          <cell r="P66">
            <v>850.39999999999975</v>
          </cell>
          <cell r="Q66">
            <v>841.17399999999998</v>
          </cell>
          <cell r="R66">
            <v>829.90800000000002</v>
          </cell>
          <cell r="S66">
            <v>821.17199999999991</v>
          </cell>
          <cell r="T66">
            <v>811.20299999999986</v>
          </cell>
          <cell r="U66">
            <v>806.21199999999976</v>
          </cell>
          <cell r="V66">
            <v>821.58899999999994</v>
          </cell>
          <cell r="W66">
            <v>850.61099999999999</v>
          </cell>
          <cell r="X66">
            <v>822.88200000000006</v>
          </cell>
          <cell r="Y66">
            <v>830.71599999999989</v>
          </cell>
        </row>
        <row r="67">
          <cell r="B67">
            <v>2975.1320000000001</v>
          </cell>
          <cell r="C67">
            <v>2714.1930000000002</v>
          </cell>
          <cell r="D67">
            <v>2512.9880000000003</v>
          </cell>
          <cell r="E67">
            <v>2425.8690000000001</v>
          </cell>
          <cell r="F67">
            <v>2338.1859999999997</v>
          </cell>
          <cell r="G67">
            <v>2297.4559999999997</v>
          </cell>
          <cell r="H67">
            <v>2223.3240000000001</v>
          </cell>
          <cell r="I67">
            <v>2284.1689999999999</v>
          </cell>
          <cell r="J67">
            <v>2500.194</v>
          </cell>
          <cell r="K67">
            <v>2722.0549999999998</v>
          </cell>
          <cell r="L67">
            <v>3010.1479999999997</v>
          </cell>
          <cell r="M67">
            <v>3273.6419999999998</v>
          </cell>
          <cell r="N67">
            <v>3453.4089999999997</v>
          </cell>
          <cell r="O67">
            <v>3451.9769999999999</v>
          </cell>
          <cell r="P67">
            <v>3311.4939999999997</v>
          </cell>
          <cell r="Q67">
            <v>3257.739</v>
          </cell>
          <cell r="R67">
            <v>3228.8669999999997</v>
          </cell>
          <cell r="S67">
            <v>3196.239</v>
          </cell>
          <cell r="T67">
            <v>3130.9880000000003</v>
          </cell>
          <cell r="U67">
            <v>3133.3840000000005</v>
          </cell>
          <cell r="V67">
            <v>3279.1839999999997</v>
          </cell>
          <cell r="W67">
            <v>3437.3350000000005</v>
          </cell>
          <cell r="X67">
            <v>3274.2069999999999</v>
          </cell>
          <cell r="Y67">
            <v>3108.4160000000002</v>
          </cell>
        </row>
        <row r="69">
          <cell r="B69">
            <v>84.9</v>
          </cell>
          <cell r="C69">
            <v>79.5</v>
          </cell>
          <cell r="D69">
            <v>75.75</v>
          </cell>
          <cell r="E69">
            <v>72.75</v>
          </cell>
          <cell r="F69">
            <v>70.95</v>
          </cell>
          <cell r="G69">
            <v>70.05</v>
          </cell>
          <cell r="H69">
            <v>68.099999999999994</v>
          </cell>
          <cell r="I69">
            <v>65.7</v>
          </cell>
          <cell r="J69">
            <v>63.75</v>
          </cell>
          <cell r="K69">
            <v>60.9</v>
          </cell>
          <cell r="L69">
            <v>60.6</v>
          </cell>
          <cell r="M69">
            <v>61.65</v>
          </cell>
          <cell r="N69">
            <v>64.5</v>
          </cell>
          <cell r="O69">
            <v>65.099999999999994</v>
          </cell>
          <cell r="P69">
            <v>63.15</v>
          </cell>
          <cell r="Q69">
            <v>64.5</v>
          </cell>
          <cell r="R69">
            <v>68.55</v>
          </cell>
          <cell r="S69">
            <v>74.7</v>
          </cell>
          <cell r="T69">
            <v>79.95</v>
          </cell>
          <cell r="U69">
            <v>83.55</v>
          </cell>
          <cell r="V69">
            <v>88.2</v>
          </cell>
          <cell r="W69">
            <v>92.55</v>
          </cell>
          <cell r="X69">
            <v>89.1</v>
          </cell>
          <cell r="Y69">
            <v>85.35</v>
          </cell>
        </row>
        <row r="73">
          <cell r="I73">
            <v>40</v>
          </cell>
          <cell r="J73">
            <v>40</v>
          </cell>
          <cell r="K73">
            <v>80</v>
          </cell>
          <cell r="L73">
            <v>80</v>
          </cell>
          <cell r="M73">
            <v>40</v>
          </cell>
          <cell r="T73">
            <v>20</v>
          </cell>
          <cell r="U73">
            <v>20</v>
          </cell>
          <cell r="V73">
            <v>58</v>
          </cell>
          <cell r="W73">
            <v>18</v>
          </cell>
          <cell r="X73">
            <v>18</v>
          </cell>
        </row>
        <row r="74">
          <cell r="K74">
            <v>40</v>
          </cell>
          <cell r="L74">
            <v>18.731000000000002</v>
          </cell>
        </row>
        <row r="75">
          <cell r="M75">
            <v>10</v>
          </cell>
          <cell r="N75">
            <v>10</v>
          </cell>
          <cell r="O75">
            <v>10</v>
          </cell>
          <cell r="P75">
            <v>10</v>
          </cell>
        </row>
        <row r="76">
          <cell r="I76">
            <v>18</v>
          </cell>
          <cell r="J76">
            <v>18</v>
          </cell>
          <cell r="K76">
            <v>18</v>
          </cell>
          <cell r="L76">
            <v>18</v>
          </cell>
        </row>
        <row r="77">
          <cell r="I77">
            <v>61</v>
          </cell>
          <cell r="J77">
            <v>56.055999999999997</v>
          </cell>
          <cell r="K77">
            <v>108.426</v>
          </cell>
          <cell r="L77">
            <v>80</v>
          </cell>
          <cell r="M77">
            <v>17.206</v>
          </cell>
          <cell r="U77">
            <v>60.706000000000003</v>
          </cell>
          <cell r="V77">
            <v>93</v>
          </cell>
          <cell r="W77">
            <v>10</v>
          </cell>
        </row>
      </sheetData>
      <sheetData sheetId="7">
        <row r="7">
          <cell r="B7">
            <v>42.02</v>
          </cell>
          <cell r="C7">
            <v>41.7</v>
          </cell>
          <cell r="D7">
            <v>41</v>
          </cell>
          <cell r="E7">
            <v>31</v>
          </cell>
          <cell r="F7">
            <v>29</v>
          </cell>
          <cell r="G7">
            <v>31</v>
          </cell>
          <cell r="H7">
            <v>29</v>
          </cell>
          <cell r="I7">
            <v>23.38</v>
          </cell>
          <cell r="J7">
            <v>25.21</v>
          </cell>
          <cell r="K7">
            <v>20.9</v>
          </cell>
          <cell r="L7">
            <v>21.74</v>
          </cell>
          <cell r="M7">
            <v>26.1</v>
          </cell>
          <cell r="N7">
            <v>29</v>
          </cell>
          <cell r="O7">
            <v>29.12</v>
          </cell>
          <cell r="P7">
            <v>29</v>
          </cell>
          <cell r="Q7">
            <v>32</v>
          </cell>
          <cell r="R7">
            <v>35.94</v>
          </cell>
          <cell r="S7">
            <v>40</v>
          </cell>
          <cell r="T7">
            <v>41</v>
          </cell>
          <cell r="U7">
            <v>36.06</v>
          </cell>
          <cell r="V7">
            <v>34.729999999999997</v>
          </cell>
          <cell r="W7">
            <v>40.01</v>
          </cell>
          <cell r="X7">
            <v>41.7</v>
          </cell>
          <cell r="Y7">
            <v>43.01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MOCK_PARTY1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AXPO_ROMANIA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MOCK_PARTY1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STATKRAFT-DE1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4884.5630000000001</v>
      </c>
      <c r="C4" s="18">
        <v>4582.6210000000001</v>
      </c>
      <c r="D4" s="18">
        <v>4353.4780000000001</v>
      </c>
      <c r="E4" s="18">
        <v>4230.8720000000003</v>
      </c>
      <c r="F4" s="18">
        <v>4127.0169999999998</v>
      </c>
      <c r="G4" s="18">
        <v>4064.0830000000001</v>
      </c>
      <c r="H4" s="18">
        <v>3963.0030000000002</v>
      </c>
      <c r="I4" s="18">
        <v>4135.7839999999997</v>
      </c>
      <c r="J4" s="18">
        <v>4384.4669999999996</v>
      </c>
      <c r="K4" s="18">
        <v>4758.7960000000003</v>
      </c>
      <c r="L4" s="18">
        <v>5037.2929999999997</v>
      </c>
      <c r="M4" s="18">
        <v>5209.1189999999997</v>
      </c>
      <c r="N4" s="18">
        <v>5370.2330000000002</v>
      </c>
      <c r="O4" s="18">
        <v>5374.3990000000003</v>
      </c>
      <c r="P4" s="18">
        <v>5186.7489999999998</v>
      </c>
      <c r="Q4" s="18">
        <v>5102.223</v>
      </c>
      <c r="R4" s="18">
        <v>5072.1350000000002</v>
      </c>
      <c r="S4" s="18">
        <v>5050.9210000000003</v>
      </c>
      <c r="T4" s="18">
        <v>5008.9610000000002</v>
      </c>
      <c r="U4" s="18">
        <v>5074.6719999999996</v>
      </c>
      <c r="V4" s="18">
        <v>5313.7830000000004</v>
      </c>
      <c r="W4" s="18">
        <v>5382.6760000000004</v>
      </c>
      <c r="X4" s="18">
        <v>5159.3689999999997</v>
      </c>
      <c r="Y4" s="18">
        <v>4995.9719999999998</v>
      </c>
      <c r="Z4" s="19"/>
      <c r="AA4" s="20">
        <f>SUM(B4:Z4)</f>
        <v>115823.189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42.02</v>
      </c>
      <c r="C7" s="28">
        <v>41.7</v>
      </c>
      <c r="D7" s="28">
        <v>41</v>
      </c>
      <c r="E7" s="28">
        <v>31</v>
      </c>
      <c r="F7" s="28">
        <v>29</v>
      </c>
      <c r="G7" s="28">
        <v>31</v>
      </c>
      <c r="H7" s="28">
        <v>29</v>
      </c>
      <c r="I7" s="28">
        <v>23.38</v>
      </c>
      <c r="J7" s="28">
        <v>25.21</v>
      </c>
      <c r="K7" s="28">
        <v>20.9</v>
      </c>
      <c r="L7" s="28">
        <v>21.74</v>
      </c>
      <c r="M7" s="28">
        <v>26.1</v>
      </c>
      <c r="N7" s="28">
        <v>29</v>
      </c>
      <c r="O7" s="28">
        <v>29.12</v>
      </c>
      <c r="P7" s="28">
        <v>29</v>
      </c>
      <c r="Q7" s="28">
        <v>32</v>
      </c>
      <c r="R7" s="28">
        <v>35.94</v>
      </c>
      <c r="S7" s="28">
        <v>40</v>
      </c>
      <c r="T7" s="28">
        <v>41</v>
      </c>
      <c r="U7" s="28">
        <v>36.06</v>
      </c>
      <c r="V7" s="28">
        <v>34.729999999999997</v>
      </c>
      <c r="W7" s="28">
        <v>40.01</v>
      </c>
      <c r="X7" s="28">
        <v>41.7</v>
      </c>
      <c r="Y7" s="28">
        <v>43.01</v>
      </c>
      <c r="Z7" s="29"/>
      <c r="AA7" s="30">
        <f>IF(SUM(GR_MAINLAND_MCP_SUM_SELL)&lt;&gt;0,AVERAGEIF(GR_MAINLAND_MCP_SUM_SELL,"&lt;&gt;"""),"")</f>
        <v>33.067500000000003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2899.1800000000003</v>
      </c>
      <c r="C11" s="47">
        <v>2561.777</v>
      </c>
      <c r="D11" s="47">
        <v>2327.2840000000001</v>
      </c>
      <c r="E11" s="47">
        <v>2078.145</v>
      </c>
      <c r="F11" s="47">
        <v>1961.6550000000002</v>
      </c>
      <c r="G11" s="47">
        <v>1982.1890000000001</v>
      </c>
      <c r="H11" s="47">
        <v>1962.4</v>
      </c>
      <c r="I11" s="47">
        <v>1935.9</v>
      </c>
      <c r="J11" s="47">
        <v>1891.9</v>
      </c>
      <c r="K11" s="47">
        <v>1891.9</v>
      </c>
      <c r="L11" s="47">
        <v>1891.9</v>
      </c>
      <c r="M11" s="47">
        <v>1891.9</v>
      </c>
      <c r="N11" s="47">
        <v>1910.172</v>
      </c>
      <c r="O11" s="47">
        <v>1952.9</v>
      </c>
      <c r="P11" s="47">
        <v>1899.5</v>
      </c>
      <c r="Q11" s="47">
        <v>2048.596</v>
      </c>
      <c r="R11" s="47">
        <v>2262.2449999999999</v>
      </c>
      <c r="S11" s="47">
        <v>2361.7110000000002</v>
      </c>
      <c r="T11" s="47">
        <v>2481.625</v>
      </c>
      <c r="U11" s="47">
        <v>2285.9</v>
      </c>
      <c r="V11" s="47">
        <v>2117.9</v>
      </c>
      <c r="W11" s="47">
        <v>2312.4110000000001</v>
      </c>
      <c r="X11" s="47">
        <v>2838.0419999999999</v>
      </c>
      <c r="Y11" s="47">
        <v>3116.5230000000001</v>
      </c>
      <c r="Z11" s="48"/>
      <c r="AA11" s="49">
        <f>SUM(B11:Z11)</f>
        <v>52863.655000000021</v>
      </c>
    </row>
    <row r="12" spans="1:27" ht="24.95" customHeight="1" x14ac:dyDescent="0.2">
      <c r="A12" s="45" t="s">
        <v>8</v>
      </c>
      <c r="B12" s="46">
        <v>92</v>
      </c>
      <c r="C12" s="47">
        <v>47</v>
      </c>
      <c r="D12" s="47">
        <v>47</v>
      </c>
      <c r="E12" s="47">
        <v>209</v>
      </c>
      <c r="F12" s="47">
        <v>237</v>
      </c>
      <c r="G12" s="47">
        <v>142</v>
      </c>
      <c r="H12" s="47">
        <v>67</v>
      </c>
      <c r="I12" s="47">
        <v>192</v>
      </c>
      <c r="J12" s="47">
        <v>212</v>
      </c>
      <c r="K12" s="47">
        <v>212</v>
      </c>
      <c r="L12" s="47">
        <v>177</v>
      </c>
      <c r="M12" s="47">
        <v>133</v>
      </c>
      <c r="N12" s="47">
        <v>118</v>
      </c>
      <c r="O12" s="47">
        <v>108</v>
      </c>
      <c r="P12" s="47">
        <v>68</v>
      </c>
      <c r="Q12" s="47">
        <v>68</v>
      </c>
      <c r="R12" s="47">
        <v>68</v>
      </c>
      <c r="S12" s="47">
        <v>349</v>
      </c>
      <c r="T12" s="47">
        <v>554</v>
      </c>
      <c r="U12" s="47">
        <v>1375</v>
      </c>
      <c r="V12" s="47">
        <v>1700</v>
      </c>
      <c r="W12" s="47">
        <v>1497</v>
      </c>
      <c r="X12" s="47">
        <v>508</v>
      </c>
      <c r="Y12" s="47">
        <v>92</v>
      </c>
      <c r="Z12" s="48"/>
      <c r="AA12" s="49">
        <f>SUM(B12:Z12)</f>
        <v>8272</v>
      </c>
    </row>
    <row r="13" spans="1:27" ht="24.95" customHeight="1" x14ac:dyDescent="0.2">
      <c r="A13" s="50" t="s">
        <v>9</v>
      </c>
      <c r="B13" s="51">
        <v>508.38299999999992</v>
      </c>
      <c r="C13" s="52">
        <v>536.84399999999994</v>
      </c>
      <c r="D13" s="52">
        <v>543.19400000000007</v>
      </c>
      <c r="E13" s="52">
        <v>557.72699999999998</v>
      </c>
      <c r="F13" s="52">
        <v>590.36200000000008</v>
      </c>
      <c r="G13" s="52">
        <v>615.89400000000001</v>
      </c>
      <c r="H13" s="52">
        <v>704.07500000000005</v>
      </c>
      <c r="I13" s="52">
        <v>984.32800000000009</v>
      </c>
      <c r="J13" s="52">
        <v>1366.5670000000002</v>
      </c>
      <c r="K13" s="52">
        <v>1710.896</v>
      </c>
      <c r="L13" s="52">
        <v>1933.3929999999998</v>
      </c>
      <c r="M13" s="52">
        <v>2058.2190000000001</v>
      </c>
      <c r="N13" s="52">
        <v>2105.0610000000001</v>
      </c>
      <c r="O13" s="52">
        <v>2072.7250000000004</v>
      </c>
      <c r="P13" s="52">
        <v>1954.249</v>
      </c>
      <c r="Q13" s="52">
        <v>1723.6270000000002</v>
      </c>
      <c r="R13" s="52">
        <v>1395.89</v>
      </c>
      <c r="S13" s="52">
        <v>970.21</v>
      </c>
      <c r="T13" s="52">
        <v>612.33600000000001</v>
      </c>
      <c r="U13" s="52">
        <v>485.77199999999993</v>
      </c>
      <c r="V13" s="52">
        <v>479.44099999999992</v>
      </c>
      <c r="W13" s="52">
        <v>475.26499999999999</v>
      </c>
      <c r="X13" s="52">
        <v>473.327</v>
      </c>
      <c r="Y13" s="52">
        <v>503.44899999999996</v>
      </c>
      <c r="Z13" s="53"/>
      <c r="AA13" s="54">
        <f>SUM(B13:Z13)</f>
        <v>25361.233999999997</v>
      </c>
    </row>
    <row r="14" spans="1:27" ht="30" customHeight="1" thickBot="1" x14ac:dyDescent="0.25">
      <c r="A14" s="55" t="s">
        <v>10</v>
      </c>
      <c r="B14" s="56">
        <f>IF(LEN(B$2)&gt;0,SUM(B10:B13),"")</f>
        <v>3845.5630000000001</v>
      </c>
      <c r="C14" s="57">
        <f t="shared" ref="C14:Z14" si="0">IF(LEN(C$2)&gt;0,SUM(C10:C13),"")</f>
        <v>3491.6210000000001</v>
      </c>
      <c r="D14" s="57">
        <f t="shared" si="0"/>
        <v>3263.4780000000001</v>
      </c>
      <c r="E14" s="57">
        <f t="shared" si="0"/>
        <v>3190.8719999999998</v>
      </c>
      <c r="F14" s="57">
        <f t="shared" si="0"/>
        <v>3135.0170000000003</v>
      </c>
      <c r="G14" s="57">
        <f t="shared" si="0"/>
        <v>3086.0830000000005</v>
      </c>
      <c r="H14" s="57">
        <f t="shared" si="0"/>
        <v>3079.4750000000004</v>
      </c>
      <c r="I14" s="57">
        <f t="shared" si="0"/>
        <v>3458.2280000000001</v>
      </c>
      <c r="J14" s="57">
        <f t="shared" si="0"/>
        <v>3816.4670000000006</v>
      </c>
      <c r="K14" s="57">
        <f t="shared" si="0"/>
        <v>4160.7960000000003</v>
      </c>
      <c r="L14" s="57">
        <f t="shared" si="0"/>
        <v>4348.2929999999997</v>
      </c>
      <c r="M14" s="57">
        <f t="shared" si="0"/>
        <v>4429.1190000000006</v>
      </c>
      <c r="N14" s="57">
        <f t="shared" si="0"/>
        <v>4479.2330000000002</v>
      </c>
      <c r="O14" s="57">
        <f t="shared" si="0"/>
        <v>4479.625</v>
      </c>
      <c r="P14" s="57">
        <f t="shared" si="0"/>
        <v>4267.7489999999998</v>
      </c>
      <c r="Q14" s="57">
        <f t="shared" si="0"/>
        <v>4186.223</v>
      </c>
      <c r="R14" s="57">
        <f t="shared" si="0"/>
        <v>4072.1350000000002</v>
      </c>
      <c r="S14" s="57">
        <f t="shared" si="0"/>
        <v>4026.9210000000003</v>
      </c>
      <c r="T14" s="57">
        <f t="shared" si="0"/>
        <v>3993.9610000000002</v>
      </c>
      <c r="U14" s="57">
        <f t="shared" si="0"/>
        <v>4492.6720000000005</v>
      </c>
      <c r="V14" s="57">
        <f t="shared" si="0"/>
        <v>4643.3409999999994</v>
      </c>
      <c r="W14" s="57">
        <f t="shared" si="0"/>
        <v>4630.6760000000004</v>
      </c>
      <c r="X14" s="57">
        <f t="shared" si="0"/>
        <v>4165.3689999999997</v>
      </c>
      <c r="Y14" s="57">
        <f t="shared" si="0"/>
        <v>4057.9720000000002</v>
      </c>
      <c r="Z14" s="58" t="str">
        <f t="shared" si="0"/>
        <v/>
      </c>
      <c r="AA14" s="59">
        <f>SUM(AA9:AA13)</f>
        <v>94800.889000000025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1657.9</v>
      </c>
      <c r="C25" s="66">
        <v>1637.9</v>
      </c>
      <c r="D25" s="66">
        <v>1639.9</v>
      </c>
      <c r="E25" s="66">
        <v>1816.9</v>
      </c>
      <c r="F25" s="66">
        <v>1866.9</v>
      </c>
      <c r="G25" s="66">
        <v>1767.9</v>
      </c>
      <c r="H25" s="66">
        <v>1767.9</v>
      </c>
      <c r="I25" s="66">
        <v>2153.9</v>
      </c>
      <c r="J25" s="66">
        <v>2554.9</v>
      </c>
      <c r="K25" s="66">
        <v>2908.9</v>
      </c>
      <c r="L25" s="66">
        <v>3108.9</v>
      </c>
      <c r="M25" s="66">
        <v>3178.9</v>
      </c>
      <c r="N25" s="66">
        <v>3207.9</v>
      </c>
      <c r="O25" s="66">
        <v>3160.9</v>
      </c>
      <c r="P25" s="66">
        <v>3005.9</v>
      </c>
      <c r="Q25" s="66">
        <v>2783.9</v>
      </c>
      <c r="R25" s="66">
        <v>2467.9</v>
      </c>
      <c r="S25" s="66">
        <v>2279.9</v>
      </c>
      <c r="T25" s="66">
        <v>2027.9</v>
      </c>
      <c r="U25" s="66">
        <v>2732.9</v>
      </c>
      <c r="V25" s="66">
        <v>3113.9</v>
      </c>
      <c r="W25" s="66">
        <v>2942.9</v>
      </c>
      <c r="X25" s="66">
        <v>1986.9</v>
      </c>
      <c r="Y25" s="66">
        <v>1636.9</v>
      </c>
      <c r="Z25" s="67"/>
      <c r="AA25" s="68">
        <f>SUM(B25:Z25)</f>
        <v>57408.60000000002</v>
      </c>
    </row>
    <row r="26" spans="1:27" ht="24.95" customHeight="1" x14ac:dyDescent="0.2">
      <c r="A26" s="69" t="s">
        <v>20</v>
      </c>
      <c r="B26" s="70">
        <v>1594.663</v>
      </c>
      <c r="C26" s="71">
        <v>1312.721</v>
      </c>
      <c r="D26" s="71">
        <v>1114.578</v>
      </c>
      <c r="E26" s="71">
        <v>814.97199999999998</v>
      </c>
      <c r="F26" s="71">
        <v>661.11699999999996</v>
      </c>
      <c r="G26" s="71">
        <v>697.18299999999999</v>
      </c>
      <c r="H26" s="71">
        <v>596.10299999999995</v>
      </c>
      <c r="I26" s="71">
        <v>338.88400000000001</v>
      </c>
      <c r="J26" s="71">
        <v>230.56700000000001</v>
      </c>
      <c r="K26" s="71">
        <v>250.89599999999999</v>
      </c>
      <c r="L26" s="71">
        <v>329.39299999999997</v>
      </c>
      <c r="M26" s="71">
        <v>431.21899999999999</v>
      </c>
      <c r="N26" s="71">
        <v>563.33299999999997</v>
      </c>
      <c r="O26" s="71">
        <v>614.49900000000002</v>
      </c>
      <c r="P26" s="71">
        <v>581.84900000000005</v>
      </c>
      <c r="Q26" s="71">
        <v>719.32299999999998</v>
      </c>
      <c r="R26" s="71">
        <v>1005.235</v>
      </c>
      <c r="S26" s="71">
        <v>1172.021</v>
      </c>
      <c r="T26" s="71">
        <v>1382.0609999999999</v>
      </c>
      <c r="U26" s="71">
        <v>742.77200000000005</v>
      </c>
      <c r="V26" s="71">
        <v>600.88300000000004</v>
      </c>
      <c r="W26" s="71">
        <v>840.77599999999995</v>
      </c>
      <c r="X26" s="71">
        <v>1573.4690000000001</v>
      </c>
      <c r="Y26" s="71">
        <v>1760.0719999999999</v>
      </c>
      <c r="Z26" s="72"/>
      <c r="AA26" s="73">
        <f>SUM(B26:Z26)</f>
        <v>19928.589000000004</v>
      </c>
    </row>
    <row r="27" spans="1:27" ht="24.95" customHeight="1" x14ac:dyDescent="0.2">
      <c r="A27" s="76" t="s">
        <v>21</v>
      </c>
      <c r="B27" s="74">
        <v>1632</v>
      </c>
      <c r="C27" s="75">
        <v>1632</v>
      </c>
      <c r="D27" s="75">
        <v>1599</v>
      </c>
      <c r="E27" s="75">
        <v>1599</v>
      </c>
      <c r="F27" s="75">
        <v>1599</v>
      </c>
      <c r="G27" s="75">
        <v>1599</v>
      </c>
      <c r="H27" s="75">
        <v>1599</v>
      </c>
      <c r="I27" s="75">
        <v>1643</v>
      </c>
      <c r="J27" s="75">
        <v>1599</v>
      </c>
      <c r="K27" s="75">
        <v>1599</v>
      </c>
      <c r="L27" s="75">
        <v>1599</v>
      </c>
      <c r="M27" s="75">
        <v>1599</v>
      </c>
      <c r="N27" s="75">
        <v>1599</v>
      </c>
      <c r="O27" s="75">
        <v>1599</v>
      </c>
      <c r="P27" s="75">
        <v>1599</v>
      </c>
      <c r="Q27" s="75">
        <v>1599</v>
      </c>
      <c r="R27" s="75">
        <v>1599</v>
      </c>
      <c r="S27" s="75">
        <v>1599</v>
      </c>
      <c r="T27" s="75">
        <v>1599</v>
      </c>
      <c r="U27" s="75">
        <v>1599</v>
      </c>
      <c r="V27" s="75">
        <v>1599</v>
      </c>
      <c r="W27" s="75">
        <v>1599</v>
      </c>
      <c r="X27" s="75">
        <v>1599</v>
      </c>
      <c r="Y27" s="75">
        <v>1599</v>
      </c>
      <c r="Z27" s="77"/>
      <c r="AA27" s="78">
        <f>SUM(B27:Z27)</f>
        <v>38486</v>
      </c>
    </row>
    <row r="28" spans="1:27" ht="30" customHeight="1" thickBot="1" x14ac:dyDescent="0.25">
      <c r="A28" s="55" t="s">
        <v>22</v>
      </c>
      <c r="B28" s="56">
        <f>IF(LEN(B$2)&gt;0,SUM(B25:B27),"")</f>
        <v>4884.5630000000001</v>
      </c>
      <c r="C28" s="57">
        <f t="shared" ref="C28:Z28" si="2">IF(LEN(C$2)&gt;0,SUM(C25:C27),"")</f>
        <v>4582.6210000000001</v>
      </c>
      <c r="D28" s="57">
        <f t="shared" si="2"/>
        <v>4353.4780000000001</v>
      </c>
      <c r="E28" s="57">
        <f t="shared" si="2"/>
        <v>4230.8720000000003</v>
      </c>
      <c r="F28" s="57">
        <f t="shared" si="2"/>
        <v>4127.0169999999998</v>
      </c>
      <c r="G28" s="57">
        <f t="shared" si="2"/>
        <v>4064.0830000000001</v>
      </c>
      <c r="H28" s="57">
        <f t="shared" si="2"/>
        <v>3963.0030000000002</v>
      </c>
      <c r="I28" s="57">
        <f t="shared" si="2"/>
        <v>4135.7839999999997</v>
      </c>
      <c r="J28" s="57">
        <f t="shared" si="2"/>
        <v>4384.4670000000006</v>
      </c>
      <c r="K28" s="57">
        <f t="shared" si="2"/>
        <v>4758.7960000000003</v>
      </c>
      <c r="L28" s="57">
        <f t="shared" si="2"/>
        <v>5037.2929999999997</v>
      </c>
      <c r="M28" s="57">
        <f t="shared" si="2"/>
        <v>5209.1190000000006</v>
      </c>
      <c r="N28" s="57">
        <f t="shared" si="2"/>
        <v>5370.2330000000002</v>
      </c>
      <c r="O28" s="57">
        <f t="shared" si="2"/>
        <v>5374.3990000000003</v>
      </c>
      <c r="P28" s="57">
        <f t="shared" si="2"/>
        <v>5186.7489999999998</v>
      </c>
      <c r="Q28" s="57">
        <f t="shared" si="2"/>
        <v>5102.223</v>
      </c>
      <c r="R28" s="57">
        <f t="shared" si="2"/>
        <v>5072.1350000000002</v>
      </c>
      <c r="S28" s="57">
        <f t="shared" si="2"/>
        <v>5050.9210000000003</v>
      </c>
      <c r="T28" s="57">
        <f t="shared" si="2"/>
        <v>5008.9610000000002</v>
      </c>
      <c r="U28" s="57">
        <f t="shared" si="2"/>
        <v>5074.6720000000005</v>
      </c>
      <c r="V28" s="57">
        <f t="shared" si="2"/>
        <v>5313.7830000000004</v>
      </c>
      <c r="W28" s="57">
        <f t="shared" si="2"/>
        <v>5382.6759999999995</v>
      </c>
      <c r="X28" s="57">
        <f t="shared" si="2"/>
        <v>5159.3690000000006</v>
      </c>
      <c r="Y28" s="57">
        <f t="shared" si="2"/>
        <v>4995.9719999999998</v>
      </c>
      <c r="Z28" s="58" t="str">
        <f t="shared" si="2"/>
        <v/>
      </c>
      <c r="AA28" s="59">
        <f>SUM(AA25:AA27)</f>
        <v>115823.18900000003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185</v>
      </c>
      <c r="C31" s="89">
        <v>186</v>
      </c>
      <c r="D31" s="89">
        <v>187</v>
      </c>
      <c r="E31" s="89">
        <v>177</v>
      </c>
      <c r="F31" s="89">
        <v>177</v>
      </c>
      <c r="G31" s="89">
        <v>166</v>
      </c>
      <c r="H31" s="89">
        <v>167</v>
      </c>
      <c r="I31" s="89">
        <v>76</v>
      </c>
      <c r="J31" s="89">
        <v>75</v>
      </c>
      <c r="K31" s="89">
        <v>85</v>
      </c>
      <c r="L31" s="89">
        <v>85</v>
      </c>
      <c r="M31" s="89">
        <v>85</v>
      </c>
      <c r="N31" s="89">
        <v>158</v>
      </c>
      <c r="O31" s="89">
        <v>138</v>
      </c>
      <c r="P31" s="89">
        <v>140</v>
      </c>
      <c r="Q31" s="89">
        <v>147</v>
      </c>
      <c r="R31" s="89">
        <v>164</v>
      </c>
      <c r="S31" s="89">
        <v>157</v>
      </c>
      <c r="T31" s="89">
        <v>162</v>
      </c>
      <c r="U31" s="89">
        <v>168</v>
      </c>
      <c r="V31" s="89">
        <v>176.44200000000001</v>
      </c>
      <c r="W31" s="89">
        <v>179</v>
      </c>
      <c r="X31" s="89">
        <v>194</v>
      </c>
      <c r="Y31" s="89">
        <v>207</v>
      </c>
      <c r="Z31" s="90"/>
      <c r="AA31" s="68">
        <f t="shared" ref="AA31:AA36" si="3">SUM(B31:Z31)</f>
        <v>3641.442</v>
      </c>
    </row>
    <row r="32" spans="1:27" ht="24.95" customHeight="1" x14ac:dyDescent="0.2">
      <c r="A32" s="91" t="s">
        <v>25</v>
      </c>
      <c r="B32" s="92">
        <v>244</v>
      </c>
      <c r="C32" s="93">
        <v>228</v>
      </c>
      <c r="D32" s="93">
        <v>228</v>
      </c>
      <c r="E32" s="93">
        <v>270</v>
      </c>
      <c r="F32" s="93">
        <v>270</v>
      </c>
      <c r="G32" s="93">
        <v>232</v>
      </c>
      <c r="H32" s="93">
        <v>252</v>
      </c>
      <c r="I32" s="93">
        <v>175</v>
      </c>
      <c r="J32" s="93">
        <v>169</v>
      </c>
      <c r="K32" s="93">
        <v>179</v>
      </c>
      <c r="L32" s="93">
        <v>179</v>
      </c>
      <c r="M32" s="93">
        <v>179</v>
      </c>
      <c r="N32" s="93">
        <v>220</v>
      </c>
      <c r="O32" s="93">
        <v>233</v>
      </c>
      <c r="P32" s="93">
        <v>222</v>
      </c>
      <c r="Q32" s="93">
        <v>222</v>
      </c>
      <c r="R32" s="93">
        <v>244</v>
      </c>
      <c r="S32" s="93">
        <v>232</v>
      </c>
      <c r="T32" s="93">
        <v>218</v>
      </c>
      <c r="U32" s="93">
        <v>129</v>
      </c>
      <c r="V32" s="93">
        <v>149</v>
      </c>
      <c r="W32" s="93">
        <v>154</v>
      </c>
      <c r="X32" s="93">
        <v>216</v>
      </c>
      <c r="Y32" s="93">
        <v>212</v>
      </c>
      <c r="Z32" s="94"/>
      <c r="AA32" s="73">
        <f t="shared" si="3"/>
        <v>5056</v>
      </c>
    </row>
    <row r="33" spans="1:27" ht="24.95" customHeight="1" x14ac:dyDescent="0.2">
      <c r="A33" s="91" t="s">
        <v>26</v>
      </c>
      <c r="B33" s="92">
        <v>234</v>
      </c>
      <c r="C33" s="93">
        <v>262</v>
      </c>
      <c r="D33" s="93">
        <v>269</v>
      </c>
      <c r="E33" s="93">
        <v>280</v>
      </c>
      <c r="F33" s="93">
        <v>275</v>
      </c>
      <c r="G33" s="93">
        <v>245</v>
      </c>
      <c r="H33" s="93">
        <v>240</v>
      </c>
      <c r="I33" s="93">
        <v>254.55599999999998</v>
      </c>
      <c r="J33" s="93">
        <v>226</v>
      </c>
      <c r="K33" s="93">
        <v>241</v>
      </c>
      <c r="L33" s="93">
        <v>251</v>
      </c>
      <c r="M33" s="93">
        <v>270</v>
      </c>
      <c r="N33" s="93">
        <v>271</v>
      </c>
      <c r="O33" s="93">
        <v>261</v>
      </c>
      <c r="P33" s="93">
        <v>261</v>
      </c>
      <c r="Q33" s="93">
        <v>245</v>
      </c>
      <c r="R33" s="93">
        <v>236</v>
      </c>
      <c r="S33" s="93">
        <v>256</v>
      </c>
      <c r="T33" s="93">
        <v>242</v>
      </c>
      <c r="U33" s="93">
        <v>202</v>
      </c>
      <c r="V33" s="93">
        <v>263</v>
      </c>
      <c r="W33" s="93">
        <v>295</v>
      </c>
      <c r="X33" s="93">
        <v>278</v>
      </c>
      <c r="Y33" s="93">
        <v>285</v>
      </c>
      <c r="Z33" s="94"/>
      <c r="AA33" s="73">
        <f t="shared" si="3"/>
        <v>6142.5560000000005</v>
      </c>
    </row>
    <row r="34" spans="1:27" ht="24.95" customHeight="1" x14ac:dyDescent="0.2">
      <c r="A34" s="91" t="s">
        <v>27</v>
      </c>
      <c r="B34" s="92">
        <v>34</v>
      </c>
      <c r="C34" s="93">
        <v>34</v>
      </c>
      <c r="D34" s="93">
        <v>34</v>
      </c>
      <c r="E34" s="93">
        <v>34</v>
      </c>
      <c r="F34" s="93">
        <v>34</v>
      </c>
      <c r="G34" s="93">
        <v>34</v>
      </c>
      <c r="H34" s="93">
        <v>28.527999999999999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44</v>
      </c>
      <c r="S34" s="93">
        <v>44</v>
      </c>
      <c r="T34" s="93">
        <v>40</v>
      </c>
      <c r="U34" s="93">
        <v>40</v>
      </c>
      <c r="V34" s="93">
        <v>35</v>
      </c>
      <c r="W34" s="93">
        <v>35</v>
      </c>
      <c r="X34" s="93">
        <v>40</v>
      </c>
      <c r="Y34" s="93">
        <v>50</v>
      </c>
      <c r="Z34" s="94"/>
      <c r="AA34" s="73">
        <f t="shared" si="3"/>
        <v>695.52800000000002</v>
      </c>
    </row>
    <row r="35" spans="1:27" ht="24.95" customHeight="1" x14ac:dyDescent="0.2">
      <c r="A35" s="91" t="s">
        <v>28</v>
      </c>
      <c r="B35" s="92">
        <v>342</v>
      </c>
      <c r="C35" s="93">
        <v>381</v>
      </c>
      <c r="D35" s="93">
        <v>372</v>
      </c>
      <c r="E35" s="93">
        <v>279</v>
      </c>
      <c r="F35" s="93">
        <v>236</v>
      </c>
      <c r="G35" s="93">
        <v>301</v>
      </c>
      <c r="H35" s="93">
        <v>196</v>
      </c>
      <c r="I35" s="93">
        <v>157</v>
      </c>
      <c r="J35" s="93">
        <v>83</v>
      </c>
      <c r="K35" s="93">
        <v>78</v>
      </c>
      <c r="L35" s="93">
        <v>159</v>
      </c>
      <c r="M35" s="93">
        <v>231</v>
      </c>
      <c r="N35" s="93">
        <v>227</v>
      </c>
      <c r="O35" s="93">
        <v>247.774</v>
      </c>
      <c r="P35" s="93">
        <v>281</v>
      </c>
      <c r="Q35" s="93">
        <v>287</v>
      </c>
      <c r="R35" s="93">
        <v>312</v>
      </c>
      <c r="S35" s="93">
        <v>335</v>
      </c>
      <c r="T35" s="93">
        <v>353</v>
      </c>
      <c r="U35" s="93">
        <v>43</v>
      </c>
      <c r="V35" s="93">
        <v>47</v>
      </c>
      <c r="W35" s="93">
        <v>89</v>
      </c>
      <c r="X35" s="93">
        <v>266</v>
      </c>
      <c r="Y35" s="93">
        <v>184</v>
      </c>
      <c r="Z35" s="94"/>
      <c r="AA35" s="73">
        <f t="shared" si="3"/>
        <v>5486.7739999999994</v>
      </c>
    </row>
    <row r="36" spans="1:27" ht="30" customHeight="1" thickBot="1" x14ac:dyDescent="0.25">
      <c r="A36" s="80" t="s">
        <v>29</v>
      </c>
      <c r="B36" s="81">
        <f>IF(LEN(B$2)&gt;0,SUM(B31:B35),"")</f>
        <v>1039</v>
      </c>
      <c r="C36" s="82">
        <f t="shared" ref="C36:Z36" si="4">IF(LEN(C$2)&gt;0,SUM(C31:C35),"")</f>
        <v>1091</v>
      </c>
      <c r="D36" s="82">
        <f t="shared" si="4"/>
        <v>1090</v>
      </c>
      <c r="E36" s="82">
        <f t="shared" si="4"/>
        <v>1040</v>
      </c>
      <c r="F36" s="82">
        <f t="shared" si="4"/>
        <v>992</v>
      </c>
      <c r="G36" s="82">
        <f t="shared" si="4"/>
        <v>978</v>
      </c>
      <c r="H36" s="82">
        <f t="shared" si="4"/>
        <v>883.52800000000002</v>
      </c>
      <c r="I36" s="82">
        <f t="shared" si="4"/>
        <v>677.55600000000004</v>
      </c>
      <c r="J36" s="82">
        <f t="shared" si="4"/>
        <v>568</v>
      </c>
      <c r="K36" s="82">
        <f t="shared" si="4"/>
        <v>598</v>
      </c>
      <c r="L36" s="82">
        <f t="shared" si="4"/>
        <v>689</v>
      </c>
      <c r="M36" s="82">
        <f t="shared" si="4"/>
        <v>780</v>
      </c>
      <c r="N36" s="82">
        <f t="shared" si="4"/>
        <v>891</v>
      </c>
      <c r="O36" s="82">
        <f t="shared" si="4"/>
        <v>894.774</v>
      </c>
      <c r="P36" s="82">
        <f t="shared" si="4"/>
        <v>919</v>
      </c>
      <c r="Q36" s="82">
        <f t="shared" si="4"/>
        <v>916</v>
      </c>
      <c r="R36" s="82">
        <f t="shared" si="4"/>
        <v>1000</v>
      </c>
      <c r="S36" s="82">
        <f t="shared" si="4"/>
        <v>1024</v>
      </c>
      <c r="T36" s="82">
        <f t="shared" si="4"/>
        <v>1015</v>
      </c>
      <c r="U36" s="82">
        <f t="shared" si="4"/>
        <v>582</v>
      </c>
      <c r="V36" s="82">
        <f t="shared" si="4"/>
        <v>670.44200000000001</v>
      </c>
      <c r="W36" s="82">
        <f t="shared" si="4"/>
        <v>752</v>
      </c>
      <c r="X36" s="82">
        <f t="shared" si="4"/>
        <v>994</v>
      </c>
      <c r="Y36" s="82">
        <f t="shared" si="4"/>
        <v>938</v>
      </c>
      <c r="Z36" s="83" t="str">
        <f t="shared" si="4"/>
        <v/>
      </c>
      <c r="AA36" s="84">
        <f t="shared" si="3"/>
        <v>21022.3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4884.5630000000001</v>
      </c>
      <c r="C39" s="82">
        <f t="shared" ref="C39:Z39" si="6">IF(LEN(C$2)&gt;0,C14+C22+C36,"")</f>
        <v>4582.6210000000001</v>
      </c>
      <c r="D39" s="82">
        <f t="shared" si="6"/>
        <v>4353.4780000000001</v>
      </c>
      <c r="E39" s="82">
        <f t="shared" si="6"/>
        <v>4230.8719999999994</v>
      </c>
      <c r="F39" s="82">
        <f t="shared" si="6"/>
        <v>4127.0169999999998</v>
      </c>
      <c r="G39" s="82">
        <f t="shared" si="6"/>
        <v>4064.0830000000005</v>
      </c>
      <c r="H39" s="82">
        <f t="shared" si="6"/>
        <v>3963.0030000000006</v>
      </c>
      <c r="I39" s="82">
        <f t="shared" si="6"/>
        <v>4135.7839999999997</v>
      </c>
      <c r="J39" s="82">
        <f t="shared" si="6"/>
        <v>4384.4670000000006</v>
      </c>
      <c r="K39" s="82">
        <f t="shared" si="6"/>
        <v>4758.7960000000003</v>
      </c>
      <c r="L39" s="82">
        <f t="shared" si="6"/>
        <v>5037.2929999999997</v>
      </c>
      <c r="M39" s="82">
        <f t="shared" si="6"/>
        <v>5209.1190000000006</v>
      </c>
      <c r="N39" s="82">
        <f t="shared" si="6"/>
        <v>5370.2330000000002</v>
      </c>
      <c r="O39" s="82">
        <f t="shared" si="6"/>
        <v>5374.3990000000003</v>
      </c>
      <c r="P39" s="82">
        <f t="shared" si="6"/>
        <v>5186.7489999999998</v>
      </c>
      <c r="Q39" s="82">
        <f t="shared" si="6"/>
        <v>5102.223</v>
      </c>
      <c r="R39" s="82">
        <f t="shared" si="6"/>
        <v>5072.1350000000002</v>
      </c>
      <c r="S39" s="82">
        <f t="shared" si="6"/>
        <v>5050.9210000000003</v>
      </c>
      <c r="T39" s="82">
        <f t="shared" si="6"/>
        <v>5008.9610000000002</v>
      </c>
      <c r="U39" s="82">
        <f t="shared" si="6"/>
        <v>5074.6720000000005</v>
      </c>
      <c r="V39" s="82">
        <f t="shared" si="6"/>
        <v>5313.7829999999994</v>
      </c>
      <c r="W39" s="82">
        <f t="shared" si="6"/>
        <v>5382.6760000000004</v>
      </c>
      <c r="X39" s="82">
        <f t="shared" si="6"/>
        <v>5159.3689999999997</v>
      </c>
      <c r="Y39" s="82">
        <f t="shared" si="6"/>
        <v>4995.9719999999998</v>
      </c>
      <c r="Z39" s="83" t="str">
        <f t="shared" si="6"/>
        <v/>
      </c>
      <c r="AA39" s="95">
        <f>SUM(B39:Z39)</f>
        <v>115823.189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4884.5630000000001</v>
      </c>
      <c r="C4" s="18">
        <v>4582.6210000000001</v>
      </c>
      <c r="D4" s="18">
        <v>4353.4780000000001</v>
      </c>
      <c r="E4" s="18">
        <v>4230.8720000000003</v>
      </c>
      <c r="F4" s="18">
        <v>4127.0169999999998</v>
      </c>
      <c r="G4" s="18">
        <v>4064.0830000000001</v>
      </c>
      <c r="H4" s="18">
        <v>3963.0030000000002</v>
      </c>
      <c r="I4" s="18">
        <v>4135.7839999999997</v>
      </c>
      <c r="J4" s="18">
        <v>4384.4669999999996</v>
      </c>
      <c r="K4" s="18">
        <v>4758.7960000000003</v>
      </c>
      <c r="L4" s="18">
        <v>5037.2929999999997</v>
      </c>
      <c r="M4" s="18">
        <v>5209.1189999999997</v>
      </c>
      <c r="N4" s="18">
        <v>5370.2330000000002</v>
      </c>
      <c r="O4" s="18">
        <v>5374.3990000000003</v>
      </c>
      <c r="P4" s="18">
        <v>5186.7489999999998</v>
      </c>
      <c r="Q4" s="18">
        <v>5102.223</v>
      </c>
      <c r="R4" s="18">
        <v>5072.1350000000002</v>
      </c>
      <c r="S4" s="18">
        <v>5050.9210000000003</v>
      </c>
      <c r="T4" s="18">
        <v>5008.9610000000002</v>
      </c>
      <c r="U4" s="18">
        <v>5074.6719999999996</v>
      </c>
      <c r="V4" s="18">
        <v>5313.7830000000004</v>
      </c>
      <c r="W4" s="18">
        <v>5382.6760000000004</v>
      </c>
      <c r="X4" s="18">
        <v>5159.3689999999997</v>
      </c>
      <c r="Y4" s="18">
        <v>4995.9719999999998</v>
      </c>
      <c r="Z4" s="19"/>
      <c r="AA4" s="20">
        <f>SUM(B4:Z4)</f>
        <v>115823.189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42.02</v>
      </c>
      <c r="C7" s="28">
        <v>41.7</v>
      </c>
      <c r="D7" s="28">
        <v>41</v>
      </c>
      <c r="E7" s="28">
        <v>31</v>
      </c>
      <c r="F7" s="28">
        <v>29</v>
      </c>
      <c r="G7" s="28">
        <v>31</v>
      </c>
      <c r="H7" s="28">
        <v>29</v>
      </c>
      <c r="I7" s="28">
        <v>23.38</v>
      </c>
      <c r="J7" s="28">
        <v>25.21</v>
      </c>
      <c r="K7" s="28">
        <v>20.9</v>
      </c>
      <c r="L7" s="28">
        <v>21.74</v>
      </c>
      <c r="M7" s="28">
        <v>26.1</v>
      </c>
      <c r="N7" s="28">
        <v>29</v>
      </c>
      <c r="O7" s="28">
        <v>29.12</v>
      </c>
      <c r="P7" s="28">
        <v>29</v>
      </c>
      <c r="Q7" s="28">
        <v>32</v>
      </c>
      <c r="R7" s="28">
        <v>35.94</v>
      </c>
      <c r="S7" s="28">
        <v>40</v>
      </c>
      <c r="T7" s="28">
        <v>41</v>
      </c>
      <c r="U7" s="28">
        <v>36.06</v>
      </c>
      <c r="V7" s="28">
        <v>34.729999999999997</v>
      </c>
      <c r="W7" s="28">
        <v>40.01</v>
      </c>
      <c r="X7" s="28">
        <v>41.7</v>
      </c>
      <c r="Y7" s="28">
        <v>43.01</v>
      </c>
      <c r="Z7" s="29"/>
      <c r="AA7" s="30">
        <v>33.067500000000003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991.84</v>
      </c>
      <c r="C17" s="66">
        <v>1005.85</v>
      </c>
      <c r="D17" s="66">
        <v>1017.85</v>
      </c>
      <c r="E17" s="66">
        <v>1007.88</v>
      </c>
      <c r="F17" s="66">
        <v>1020.25</v>
      </c>
      <c r="G17" s="66">
        <v>1019.24</v>
      </c>
      <c r="H17" s="66">
        <v>1001.765</v>
      </c>
      <c r="I17" s="66">
        <v>978.46499999999992</v>
      </c>
      <c r="J17" s="66">
        <v>984.46499999999992</v>
      </c>
      <c r="K17" s="66">
        <v>977.93999999999994</v>
      </c>
      <c r="L17" s="66">
        <v>973.46499999999992</v>
      </c>
      <c r="M17" s="66">
        <v>971.45499999999993</v>
      </c>
      <c r="N17" s="66">
        <v>976.76499999999999</v>
      </c>
      <c r="O17" s="66">
        <v>975.745</v>
      </c>
      <c r="P17" s="66">
        <v>951.70500000000004</v>
      </c>
      <c r="Q17" s="66">
        <v>938.81</v>
      </c>
      <c r="R17" s="66">
        <v>944.81</v>
      </c>
      <c r="S17" s="66">
        <v>958.81</v>
      </c>
      <c r="T17" s="66">
        <v>966.81999999999994</v>
      </c>
      <c r="U17" s="66">
        <v>970.81999999999994</v>
      </c>
      <c r="V17" s="66">
        <v>973.81</v>
      </c>
      <c r="W17" s="66">
        <v>974.18</v>
      </c>
      <c r="X17" s="66">
        <v>955.18</v>
      </c>
      <c r="Y17" s="66">
        <v>971.49</v>
      </c>
      <c r="Z17" s="67"/>
      <c r="AA17" s="68">
        <f>SUM(B17:Z17)</f>
        <v>23509.410000000003</v>
      </c>
    </row>
    <row r="18" spans="1:27" ht="24.95" customHeight="1" x14ac:dyDescent="0.2">
      <c r="A18" s="69" t="s">
        <v>13</v>
      </c>
      <c r="B18" s="70">
        <v>832.69100000000003</v>
      </c>
      <c r="C18" s="71">
        <v>783.07800000000009</v>
      </c>
      <c r="D18" s="71">
        <v>746.89</v>
      </c>
      <c r="E18" s="71">
        <v>724.37299999999982</v>
      </c>
      <c r="F18" s="71">
        <v>697.63099999999997</v>
      </c>
      <c r="G18" s="71">
        <v>677.33699999999988</v>
      </c>
      <c r="H18" s="71">
        <v>669.81399999999985</v>
      </c>
      <c r="I18" s="71">
        <v>688.44999999999993</v>
      </c>
      <c r="J18" s="71">
        <v>722.00199999999995</v>
      </c>
      <c r="K18" s="71">
        <v>751.47499999999991</v>
      </c>
      <c r="L18" s="71">
        <v>796.34900000000005</v>
      </c>
      <c r="M18" s="71">
        <v>835.16600000000005</v>
      </c>
      <c r="N18" s="71">
        <v>865.55900000000008</v>
      </c>
      <c r="O18" s="71">
        <v>871.577</v>
      </c>
      <c r="P18" s="71">
        <v>850.39999999999975</v>
      </c>
      <c r="Q18" s="71">
        <v>841.17399999999998</v>
      </c>
      <c r="R18" s="71">
        <v>829.90800000000002</v>
      </c>
      <c r="S18" s="71">
        <v>821.17199999999991</v>
      </c>
      <c r="T18" s="71">
        <v>811.20299999999986</v>
      </c>
      <c r="U18" s="71">
        <v>806.21199999999976</v>
      </c>
      <c r="V18" s="71">
        <v>821.58899999999994</v>
      </c>
      <c r="W18" s="71">
        <v>850.61099999999999</v>
      </c>
      <c r="X18" s="71">
        <v>822.88200000000006</v>
      </c>
      <c r="Y18" s="71">
        <v>830.71599999999989</v>
      </c>
      <c r="Z18" s="72"/>
      <c r="AA18" s="73">
        <f>SUM(B18:Z18)</f>
        <v>18948.258999999998</v>
      </c>
    </row>
    <row r="19" spans="1:27" ht="24.95" customHeight="1" x14ac:dyDescent="0.2">
      <c r="A19" s="69" t="s">
        <v>14</v>
      </c>
      <c r="B19" s="74">
        <v>2975.1320000000001</v>
      </c>
      <c r="C19" s="75">
        <v>2714.1930000000002</v>
      </c>
      <c r="D19" s="75">
        <v>2512.9880000000003</v>
      </c>
      <c r="E19" s="75">
        <v>2425.8690000000001</v>
      </c>
      <c r="F19" s="75">
        <v>2338.1859999999997</v>
      </c>
      <c r="G19" s="75">
        <v>2297.4559999999997</v>
      </c>
      <c r="H19" s="75">
        <v>2223.3240000000001</v>
      </c>
      <c r="I19" s="75">
        <v>2284.1689999999999</v>
      </c>
      <c r="J19" s="75">
        <v>2500.194</v>
      </c>
      <c r="K19" s="75">
        <v>2722.0549999999998</v>
      </c>
      <c r="L19" s="75">
        <v>3010.1479999999997</v>
      </c>
      <c r="M19" s="75">
        <v>3273.6419999999998</v>
      </c>
      <c r="N19" s="75">
        <v>3453.4089999999997</v>
      </c>
      <c r="O19" s="75">
        <v>3451.9769999999999</v>
      </c>
      <c r="P19" s="75">
        <v>3311.4939999999997</v>
      </c>
      <c r="Q19" s="75">
        <v>3257.739</v>
      </c>
      <c r="R19" s="75">
        <v>3228.8669999999997</v>
      </c>
      <c r="S19" s="75">
        <v>3196.239</v>
      </c>
      <c r="T19" s="75">
        <v>3130.9880000000003</v>
      </c>
      <c r="U19" s="75">
        <v>3133.3840000000005</v>
      </c>
      <c r="V19" s="75">
        <v>3279.1839999999997</v>
      </c>
      <c r="W19" s="75">
        <v>3437.3350000000005</v>
      </c>
      <c r="X19" s="75">
        <v>3274.2069999999999</v>
      </c>
      <c r="Y19" s="75">
        <v>3108.4160000000002</v>
      </c>
      <c r="Z19" s="72"/>
      <c r="AA19" s="73">
        <f>SUM(B19:Z19)</f>
        <v>70540.594999999987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84.9</v>
      </c>
      <c r="C21" s="71">
        <v>79.5</v>
      </c>
      <c r="D21" s="71">
        <v>75.75</v>
      </c>
      <c r="E21" s="71">
        <v>72.75</v>
      </c>
      <c r="F21" s="71">
        <v>70.95</v>
      </c>
      <c r="G21" s="71">
        <v>70.05</v>
      </c>
      <c r="H21" s="71">
        <v>68.099999999999994</v>
      </c>
      <c r="I21" s="71">
        <v>65.7</v>
      </c>
      <c r="J21" s="71">
        <v>63.75</v>
      </c>
      <c r="K21" s="71">
        <v>60.9</v>
      </c>
      <c r="L21" s="71">
        <v>60.6</v>
      </c>
      <c r="M21" s="71">
        <v>61.65</v>
      </c>
      <c r="N21" s="71">
        <v>64.5</v>
      </c>
      <c r="O21" s="71">
        <v>65.099999999999994</v>
      </c>
      <c r="P21" s="71">
        <v>63.15</v>
      </c>
      <c r="Q21" s="71">
        <v>64.5</v>
      </c>
      <c r="R21" s="71">
        <v>68.55</v>
      </c>
      <c r="S21" s="71">
        <v>74.7</v>
      </c>
      <c r="T21" s="71">
        <v>79.95</v>
      </c>
      <c r="U21" s="71">
        <v>83.55</v>
      </c>
      <c r="V21" s="71">
        <v>88.2</v>
      </c>
      <c r="W21" s="71">
        <v>92.55</v>
      </c>
      <c r="X21" s="71">
        <v>89.1</v>
      </c>
      <c r="Y21" s="71">
        <v>85.35</v>
      </c>
      <c r="Z21" s="71"/>
      <c r="AA21" s="73">
        <f>SUM(B21:Z21)</f>
        <v>1753.8</v>
      </c>
    </row>
    <row r="22" spans="1:27" ht="30" customHeight="1" thickBot="1" x14ac:dyDescent="0.25">
      <c r="A22" s="80" t="s">
        <v>17</v>
      </c>
      <c r="B22" s="81">
        <f t="shared" ref="B22:AA22" si="1">SUM(B17:B21)</f>
        <v>4884.5630000000001</v>
      </c>
      <c r="C22" s="82">
        <f t="shared" si="1"/>
        <v>4582.6210000000001</v>
      </c>
      <c r="D22" s="82">
        <f t="shared" si="1"/>
        <v>4353.4780000000001</v>
      </c>
      <c r="E22" s="82">
        <f t="shared" si="1"/>
        <v>4230.8719999999994</v>
      </c>
      <c r="F22" s="82">
        <f t="shared" si="1"/>
        <v>4127.0169999999998</v>
      </c>
      <c r="G22" s="82">
        <f t="shared" si="1"/>
        <v>4064.0829999999996</v>
      </c>
      <c r="H22" s="82">
        <f t="shared" si="1"/>
        <v>3963.0029999999997</v>
      </c>
      <c r="I22" s="82">
        <f t="shared" si="1"/>
        <v>4016.7839999999997</v>
      </c>
      <c r="J22" s="82">
        <f t="shared" si="1"/>
        <v>4270.4110000000001</v>
      </c>
      <c r="K22" s="82">
        <f t="shared" si="1"/>
        <v>4512.369999999999</v>
      </c>
      <c r="L22" s="82">
        <f t="shared" si="1"/>
        <v>4840.5619999999999</v>
      </c>
      <c r="M22" s="82">
        <f t="shared" si="1"/>
        <v>5141.9129999999996</v>
      </c>
      <c r="N22" s="82">
        <f t="shared" si="1"/>
        <v>5360.2330000000002</v>
      </c>
      <c r="O22" s="82">
        <f t="shared" si="1"/>
        <v>5364.3990000000003</v>
      </c>
      <c r="P22" s="82">
        <f t="shared" si="1"/>
        <v>5176.7489999999989</v>
      </c>
      <c r="Q22" s="82">
        <f t="shared" si="1"/>
        <v>5102.223</v>
      </c>
      <c r="R22" s="82">
        <f t="shared" si="1"/>
        <v>5072.1349999999993</v>
      </c>
      <c r="S22" s="82">
        <f t="shared" si="1"/>
        <v>5050.9209999999994</v>
      </c>
      <c r="T22" s="82">
        <f t="shared" si="1"/>
        <v>4988.9610000000002</v>
      </c>
      <c r="U22" s="82">
        <f t="shared" si="1"/>
        <v>4993.9660000000003</v>
      </c>
      <c r="V22" s="82">
        <f t="shared" si="1"/>
        <v>5162.7829999999994</v>
      </c>
      <c r="W22" s="82">
        <f t="shared" si="1"/>
        <v>5354.6760000000004</v>
      </c>
      <c r="X22" s="82">
        <f t="shared" si="1"/>
        <v>5141.3690000000006</v>
      </c>
      <c r="Y22" s="82">
        <f t="shared" si="1"/>
        <v>4995.9720000000007</v>
      </c>
      <c r="Z22" s="83">
        <f t="shared" si="1"/>
        <v>0</v>
      </c>
      <c r="AA22" s="84">
        <f t="shared" si="1"/>
        <v>114752.064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645.9</v>
      </c>
      <c r="C25" s="66">
        <v>640.5</v>
      </c>
      <c r="D25" s="66">
        <v>636.75</v>
      </c>
      <c r="E25" s="66">
        <v>633.75</v>
      </c>
      <c r="F25" s="66">
        <v>631.95000000000005</v>
      </c>
      <c r="G25" s="66">
        <v>631.04999999999995</v>
      </c>
      <c r="H25" s="66">
        <v>629.1</v>
      </c>
      <c r="I25" s="66">
        <v>626.70000000000005</v>
      </c>
      <c r="J25" s="66">
        <v>624.75</v>
      </c>
      <c r="K25" s="66">
        <v>621.9</v>
      </c>
      <c r="L25" s="66">
        <v>621.6</v>
      </c>
      <c r="M25" s="66">
        <v>632.65</v>
      </c>
      <c r="N25" s="66">
        <v>635.5</v>
      </c>
      <c r="O25" s="66">
        <v>636.1</v>
      </c>
      <c r="P25" s="66">
        <v>634.15</v>
      </c>
      <c r="Q25" s="66">
        <v>625.5</v>
      </c>
      <c r="R25" s="66">
        <v>629.54999999999995</v>
      </c>
      <c r="S25" s="66">
        <v>635.70000000000005</v>
      </c>
      <c r="T25" s="66">
        <v>660.95</v>
      </c>
      <c r="U25" s="66">
        <v>664.55</v>
      </c>
      <c r="V25" s="66">
        <v>667.2</v>
      </c>
      <c r="W25" s="66">
        <v>671.55</v>
      </c>
      <c r="X25" s="66">
        <v>668.1</v>
      </c>
      <c r="Y25" s="66">
        <v>646.35</v>
      </c>
      <c r="Z25" s="67"/>
      <c r="AA25" s="68">
        <f>SUM(B25:Z25)</f>
        <v>15351.800000000001</v>
      </c>
    </row>
    <row r="26" spans="1:27" ht="24.95" customHeight="1" x14ac:dyDescent="0.2">
      <c r="A26" s="69" t="s">
        <v>20</v>
      </c>
      <c r="B26" s="70">
        <v>4238.6629999999996</v>
      </c>
      <c r="C26" s="71">
        <v>3942.1210000000001</v>
      </c>
      <c r="D26" s="71">
        <v>3716.7280000000001</v>
      </c>
      <c r="E26" s="71">
        <v>3597.1219999999998</v>
      </c>
      <c r="F26" s="71">
        <v>3495.067</v>
      </c>
      <c r="G26" s="71">
        <v>3433.0329999999999</v>
      </c>
      <c r="H26" s="71">
        <v>3333.9029999999998</v>
      </c>
      <c r="I26" s="71">
        <v>3509.0839999999998</v>
      </c>
      <c r="J26" s="71">
        <v>3759.7170000000001</v>
      </c>
      <c r="K26" s="71">
        <v>4136.8959999999997</v>
      </c>
      <c r="L26" s="71">
        <v>4415.6930000000002</v>
      </c>
      <c r="M26" s="71">
        <v>4576.4690000000001</v>
      </c>
      <c r="N26" s="71">
        <v>4734.7330000000002</v>
      </c>
      <c r="O26" s="71">
        <v>4738.299</v>
      </c>
      <c r="P26" s="71">
        <v>4552.5990000000002</v>
      </c>
      <c r="Q26" s="71">
        <v>4476.723</v>
      </c>
      <c r="R26" s="71">
        <v>4442.585</v>
      </c>
      <c r="S26" s="71">
        <v>4415.2209999999995</v>
      </c>
      <c r="T26" s="71">
        <v>4348.0110000000004</v>
      </c>
      <c r="U26" s="71">
        <v>4410.1220000000003</v>
      </c>
      <c r="V26" s="71">
        <v>4646.5829999999996</v>
      </c>
      <c r="W26" s="71">
        <v>4711.1260000000002</v>
      </c>
      <c r="X26" s="71">
        <v>4491.2690000000002</v>
      </c>
      <c r="Y26" s="71">
        <v>4349.6220000000003</v>
      </c>
      <c r="Z26" s="72"/>
      <c r="AA26" s="73">
        <f>SUM(B26:Z26)</f>
        <v>100471.38900000001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4884.5629999999992</v>
      </c>
      <c r="C28" s="57">
        <f t="shared" si="2"/>
        <v>4582.6210000000001</v>
      </c>
      <c r="D28" s="57">
        <f t="shared" si="2"/>
        <v>4353.4780000000001</v>
      </c>
      <c r="E28" s="57">
        <f t="shared" si="2"/>
        <v>4230.8719999999994</v>
      </c>
      <c r="F28" s="57">
        <f t="shared" si="2"/>
        <v>4127.0169999999998</v>
      </c>
      <c r="G28" s="57">
        <f t="shared" si="2"/>
        <v>4064.0829999999996</v>
      </c>
      <c r="H28" s="57">
        <f t="shared" si="2"/>
        <v>3963.0029999999997</v>
      </c>
      <c r="I28" s="57">
        <f t="shared" si="2"/>
        <v>4135.7839999999997</v>
      </c>
      <c r="J28" s="57">
        <f t="shared" si="2"/>
        <v>4384.4670000000006</v>
      </c>
      <c r="K28" s="57">
        <f t="shared" si="2"/>
        <v>4758.7959999999994</v>
      </c>
      <c r="L28" s="57">
        <f t="shared" si="2"/>
        <v>5037.2930000000006</v>
      </c>
      <c r="M28" s="57">
        <f t="shared" si="2"/>
        <v>5209.1189999999997</v>
      </c>
      <c r="N28" s="57">
        <f t="shared" si="2"/>
        <v>5370.2330000000002</v>
      </c>
      <c r="O28" s="57">
        <f t="shared" si="2"/>
        <v>5374.3990000000003</v>
      </c>
      <c r="P28" s="57">
        <f t="shared" si="2"/>
        <v>5186.7489999999998</v>
      </c>
      <c r="Q28" s="57">
        <f t="shared" si="2"/>
        <v>5102.223</v>
      </c>
      <c r="R28" s="57">
        <f t="shared" si="2"/>
        <v>5072.1350000000002</v>
      </c>
      <c r="S28" s="57">
        <f t="shared" si="2"/>
        <v>5050.9209999999994</v>
      </c>
      <c r="T28" s="57">
        <f t="shared" si="2"/>
        <v>5008.9610000000002</v>
      </c>
      <c r="U28" s="57">
        <f t="shared" si="2"/>
        <v>5074.6720000000005</v>
      </c>
      <c r="V28" s="57">
        <f t="shared" si="2"/>
        <v>5313.7829999999994</v>
      </c>
      <c r="W28" s="57">
        <f t="shared" si="2"/>
        <v>5382.6760000000004</v>
      </c>
      <c r="X28" s="57">
        <f t="shared" si="2"/>
        <v>5159.3690000000006</v>
      </c>
      <c r="Y28" s="57">
        <f t="shared" si="2"/>
        <v>4995.9720000000007</v>
      </c>
      <c r="Z28" s="58">
        <f t="shared" si="2"/>
        <v>0</v>
      </c>
      <c r="AA28" s="59">
        <f t="shared" si="2"/>
        <v>115823.18900000001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40</v>
      </c>
      <c r="J31" s="89">
        <v>40</v>
      </c>
      <c r="K31" s="89">
        <v>80</v>
      </c>
      <c r="L31" s="89">
        <v>80</v>
      </c>
      <c r="M31" s="89">
        <v>40</v>
      </c>
      <c r="N31" s="89"/>
      <c r="O31" s="89"/>
      <c r="P31" s="89"/>
      <c r="Q31" s="89"/>
      <c r="R31" s="89"/>
      <c r="S31" s="89"/>
      <c r="T31" s="89">
        <v>20</v>
      </c>
      <c r="U31" s="89">
        <v>20</v>
      </c>
      <c r="V31" s="89">
        <v>58</v>
      </c>
      <c r="W31" s="89">
        <v>18</v>
      </c>
      <c r="X31" s="89">
        <v>18</v>
      </c>
      <c r="Y31" s="89"/>
      <c r="Z31" s="90"/>
      <c r="AA31" s="68">
        <f t="shared" ref="AA31:AA36" si="3">SUM(B31:Z31)</f>
        <v>414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>
        <v>40</v>
      </c>
      <c r="L32" s="93">
        <v>18.731000000000002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58.731000000000002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>
        <v>10</v>
      </c>
      <c r="N33" s="93">
        <v>10</v>
      </c>
      <c r="O33" s="93">
        <v>10</v>
      </c>
      <c r="P33" s="93">
        <v>10</v>
      </c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40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>
        <v>18</v>
      </c>
      <c r="J34" s="93">
        <v>18</v>
      </c>
      <c r="K34" s="93">
        <v>18</v>
      </c>
      <c r="L34" s="93">
        <v>18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72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61</v>
      </c>
      <c r="J35" s="93">
        <v>56.055999999999997</v>
      </c>
      <c r="K35" s="93">
        <v>108.426</v>
      </c>
      <c r="L35" s="93">
        <v>80</v>
      </c>
      <c r="M35" s="93">
        <v>17.206</v>
      </c>
      <c r="N35" s="93"/>
      <c r="O35" s="93"/>
      <c r="P35" s="93"/>
      <c r="Q35" s="93"/>
      <c r="R35" s="93"/>
      <c r="S35" s="93"/>
      <c r="T35" s="93"/>
      <c r="U35" s="93">
        <v>60.706000000000003</v>
      </c>
      <c r="V35" s="93">
        <v>93</v>
      </c>
      <c r="W35" s="93">
        <v>10</v>
      </c>
      <c r="X35" s="93"/>
      <c r="Y35" s="93"/>
      <c r="Z35" s="94"/>
      <c r="AA35" s="73">
        <f t="shared" si="3"/>
        <v>486.39400000000001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119</v>
      </c>
      <c r="J36" s="82">
        <f t="shared" si="4"/>
        <v>114.056</v>
      </c>
      <c r="K36" s="82">
        <f t="shared" si="4"/>
        <v>246.42599999999999</v>
      </c>
      <c r="L36" s="82">
        <f t="shared" si="4"/>
        <v>196.73099999999999</v>
      </c>
      <c r="M36" s="82">
        <f t="shared" si="4"/>
        <v>67.206000000000003</v>
      </c>
      <c r="N36" s="82">
        <f t="shared" si="4"/>
        <v>10</v>
      </c>
      <c r="O36" s="82">
        <f t="shared" si="4"/>
        <v>10</v>
      </c>
      <c r="P36" s="82">
        <f t="shared" si="4"/>
        <v>10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20</v>
      </c>
      <c r="U36" s="82">
        <f t="shared" si="4"/>
        <v>80.706000000000003</v>
      </c>
      <c r="V36" s="82">
        <f t="shared" si="4"/>
        <v>151</v>
      </c>
      <c r="W36" s="82">
        <f t="shared" si="4"/>
        <v>28</v>
      </c>
      <c r="X36" s="82">
        <f t="shared" si="4"/>
        <v>18</v>
      </c>
      <c r="Y36" s="82">
        <f t="shared" si="4"/>
        <v>0</v>
      </c>
      <c r="Z36" s="83">
        <f t="shared" si="4"/>
        <v>0</v>
      </c>
      <c r="AA36" s="84">
        <f t="shared" si="3"/>
        <v>1071.125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4884.5630000000001</v>
      </c>
      <c r="C39" s="82">
        <f t="shared" ref="C39:Z39" si="6">SUM(C10:C13)+C22+C36</f>
        <v>4582.6210000000001</v>
      </c>
      <c r="D39" s="82">
        <f t="shared" si="6"/>
        <v>4353.4780000000001</v>
      </c>
      <c r="E39" s="82">
        <f t="shared" si="6"/>
        <v>4230.8719999999994</v>
      </c>
      <c r="F39" s="82">
        <f t="shared" si="6"/>
        <v>4127.0169999999998</v>
      </c>
      <c r="G39" s="82">
        <f t="shared" si="6"/>
        <v>4064.0829999999996</v>
      </c>
      <c r="H39" s="82">
        <f t="shared" si="6"/>
        <v>3963.0029999999997</v>
      </c>
      <c r="I39" s="82">
        <f t="shared" si="6"/>
        <v>4135.7839999999997</v>
      </c>
      <c r="J39" s="82">
        <f t="shared" si="6"/>
        <v>4384.4669999999996</v>
      </c>
      <c r="K39" s="82">
        <f t="shared" si="6"/>
        <v>4758.7959999999994</v>
      </c>
      <c r="L39" s="82">
        <f t="shared" si="6"/>
        <v>5037.2929999999997</v>
      </c>
      <c r="M39" s="82">
        <f t="shared" si="6"/>
        <v>5209.1189999999997</v>
      </c>
      <c r="N39" s="82">
        <f t="shared" si="6"/>
        <v>5370.2330000000002</v>
      </c>
      <c r="O39" s="82">
        <f t="shared" si="6"/>
        <v>5374.3990000000003</v>
      </c>
      <c r="P39" s="82">
        <f t="shared" si="6"/>
        <v>5186.7489999999989</v>
      </c>
      <c r="Q39" s="82">
        <f t="shared" si="6"/>
        <v>5102.223</v>
      </c>
      <c r="R39" s="82">
        <f t="shared" si="6"/>
        <v>5072.1349999999993</v>
      </c>
      <c r="S39" s="82">
        <f t="shared" si="6"/>
        <v>5050.9209999999994</v>
      </c>
      <c r="T39" s="82">
        <f t="shared" si="6"/>
        <v>5008.9610000000002</v>
      </c>
      <c r="U39" s="82">
        <f t="shared" si="6"/>
        <v>5074.6720000000005</v>
      </c>
      <c r="V39" s="82">
        <f t="shared" si="6"/>
        <v>5313.7829999999994</v>
      </c>
      <c r="W39" s="82">
        <f t="shared" si="6"/>
        <v>5382.6760000000004</v>
      </c>
      <c r="X39" s="82">
        <f t="shared" si="6"/>
        <v>5159.3690000000006</v>
      </c>
      <c r="Y39" s="82">
        <f t="shared" si="6"/>
        <v>4995.9720000000007</v>
      </c>
      <c r="Z39" s="83">
        <f t="shared" si="6"/>
        <v>0</v>
      </c>
      <c r="AA39" s="95">
        <f>SUM(B39:Z39)</f>
        <v>115823.189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2020-09-06T01:45:03Z</dcterms:created>
  <dcterms:modified xsi:type="dcterms:W3CDTF">2020-09-06T01:45:03Z</dcterms:modified>
</cp:coreProperties>
</file>