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[1]SPOT_Orders_OverView_01!$A$43:$A$63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T39" i="4"/>
  <c r="L39" i="4"/>
  <c r="D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<sst xmlns="http://schemas.openxmlformats.org/spreadsheetml/2006/main" count="74" uniqueCount="41">
  <si>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04:42:45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</si>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</sst>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  <c:pt idx="11">
                  <c:v>261</c:v>
                </c:pt>
                <c:pt idx="12">
                  <c:v>261</c:v>
                </c:pt>
                <c:pt idx="13">
                  <c:v>261</c:v>
                </c:pt>
                <c:pt idx="14">
                  <c:v>261</c:v>
                </c:pt>
                <c:pt idx="15">
                  <c:v>261</c:v>
                </c:pt>
                <c:pt idx="16">
                  <c:v>261</c:v>
                </c:pt>
                <c:pt idx="17">
                  <c:v>261</c:v>
                </c:pt>
                <c:pt idx="18">
                  <c:v>261</c:v>
                </c:pt>
                <c:pt idx="19">
                  <c:v>261</c:v>
                </c:pt>
                <c:pt idx="20">
                  <c:v>261</c:v>
                </c:pt>
                <c:pt idx="21">
                  <c:v>261</c:v>
                </c:pt>
                <c:pt idx="22">
                  <c:v>261</c:v>
                </c:pt>
                <c:pt idx="23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C-41E2-B772-D64E7D4724EF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2253.9</c:v>
                </c:pt>
                <c:pt idx="1">
                  <c:v>2272.6549999999997</c:v>
                </c:pt>
                <c:pt idx="2">
                  <c:v>2266.6030000000001</c:v>
                </c:pt>
                <c:pt idx="3">
                  <c:v>1942.703</c:v>
                </c:pt>
                <c:pt idx="4">
                  <c:v>1982.393</c:v>
                </c:pt>
                <c:pt idx="5">
                  <c:v>1995.884</c:v>
                </c:pt>
                <c:pt idx="6">
                  <c:v>2228.9</c:v>
                </c:pt>
                <c:pt idx="7">
                  <c:v>2423.65</c:v>
                </c:pt>
                <c:pt idx="8">
                  <c:v>2681.1770000000001</c:v>
                </c:pt>
                <c:pt idx="9">
                  <c:v>2902.4</c:v>
                </c:pt>
                <c:pt idx="10">
                  <c:v>2856.7290000000003</c:v>
                </c:pt>
                <c:pt idx="11">
                  <c:v>3228.3979999999997</c:v>
                </c:pt>
                <c:pt idx="12">
                  <c:v>3020.0020000000004</c:v>
                </c:pt>
                <c:pt idx="13">
                  <c:v>3029.3870000000002</c:v>
                </c:pt>
                <c:pt idx="14">
                  <c:v>3077.2440000000001</c:v>
                </c:pt>
                <c:pt idx="15">
                  <c:v>3122.2249999999999</c:v>
                </c:pt>
                <c:pt idx="16">
                  <c:v>2827.7579999999998</c:v>
                </c:pt>
                <c:pt idx="17">
                  <c:v>3102.2370000000001</c:v>
                </c:pt>
                <c:pt idx="18">
                  <c:v>3009.6040000000003</c:v>
                </c:pt>
                <c:pt idx="19">
                  <c:v>2877.9</c:v>
                </c:pt>
                <c:pt idx="20">
                  <c:v>2943.9</c:v>
                </c:pt>
                <c:pt idx="21">
                  <c:v>3119.4749999999999</c:v>
                </c:pt>
                <c:pt idx="22">
                  <c:v>3095.7550000000001</c:v>
                </c:pt>
                <c:pt idx="23">
                  <c:v>3158.509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9C-41E2-B772-D64E7D4724EF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1074.097</c:v>
                </c:pt>
                <c:pt idx="1">
                  <c:v>993</c:v>
                </c:pt>
                <c:pt idx="2">
                  <c:v>965</c:v>
                </c:pt>
                <c:pt idx="3">
                  <c:v>1160</c:v>
                </c:pt>
                <c:pt idx="4">
                  <c:v>1028</c:v>
                </c:pt>
                <c:pt idx="5">
                  <c:v>974</c:v>
                </c:pt>
                <c:pt idx="6">
                  <c:v>755.60599999999999</c:v>
                </c:pt>
                <c:pt idx="7">
                  <c:v>587</c:v>
                </c:pt>
                <c:pt idx="8">
                  <c:v>500</c:v>
                </c:pt>
                <c:pt idx="9">
                  <c:v>457</c:v>
                </c:pt>
                <c:pt idx="10">
                  <c:v>525</c:v>
                </c:pt>
                <c:pt idx="11">
                  <c:v>618</c:v>
                </c:pt>
                <c:pt idx="12">
                  <c:v>665</c:v>
                </c:pt>
                <c:pt idx="13">
                  <c:v>648</c:v>
                </c:pt>
                <c:pt idx="14">
                  <c:v>783</c:v>
                </c:pt>
                <c:pt idx="15">
                  <c:v>837</c:v>
                </c:pt>
                <c:pt idx="16">
                  <c:v>826</c:v>
                </c:pt>
                <c:pt idx="17">
                  <c:v>941</c:v>
                </c:pt>
                <c:pt idx="18">
                  <c:v>922</c:v>
                </c:pt>
                <c:pt idx="19">
                  <c:v>558</c:v>
                </c:pt>
                <c:pt idx="20">
                  <c:v>670.69499999999994</c:v>
                </c:pt>
                <c:pt idx="21">
                  <c:v>1272</c:v>
                </c:pt>
                <c:pt idx="22">
                  <c:v>993</c:v>
                </c:pt>
                <c:pt idx="23">
                  <c:v>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9C-41E2-B772-D64E7D4724EF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945.21799999999996</c:v>
                </c:pt>
                <c:pt idx="1">
                  <c:v>963.43399999999986</c:v>
                </c:pt>
                <c:pt idx="2">
                  <c:v>976.9140000000001</c:v>
                </c:pt>
                <c:pt idx="3">
                  <c:v>996.11300000000006</c:v>
                </c:pt>
                <c:pt idx="4">
                  <c:v>1015.4380000000001</c:v>
                </c:pt>
                <c:pt idx="5">
                  <c:v>1047.232</c:v>
                </c:pt>
                <c:pt idx="6">
                  <c:v>1112.2840000000001</c:v>
                </c:pt>
                <c:pt idx="7">
                  <c:v>1401.0110000000002</c:v>
                </c:pt>
                <c:pt idx="8">
                  <c:v>1808.9250000000002</c:v>
                </c:pt>
                <c:pt idx="9">
                  <c:v>2177.9840000000004</c:v>
                </c:pt>
                <c:pt idx="10">
                  <c:v>2398.9460000000004</c:v>
                </c:pt>
                <c:pt idx="11">
                  <c:v>2488.1210000000005</c:v>
                </c:pt>
                <c:pt idx="12">
                  <c:v>2522.123</c:v>
                </c:pt>
                <c:pt idx="13">
                  <c:v>2453.7759999999998</c:v>
                </c:pt>
                <c:pt idx="14">
                  <c:v>2307.0509999999995</c:v>
                </c:pt>
                <c:pt idx="15">
                  <c:v>2045.0020000000002</c:v>
                </c:pt>
                <c:pt idx="16">
                  <c:v>1674.383</c:v>
                </c:pt>
                <c:pt idx="17">
                  <c:v>1215.8930000000003</c:v>
                </c:pt>
                <c:pt idx="18">
                  <c:v>805.37199999999996</c:v>
                </c:pt>
                <c:pt idx="19">
                  <c:v>660.4609999999999</c:v>
                </c:pt>
                <c:pt idx="20">
                  <c:v>627.60100000000011</c:v>
                </c:pt>
                <c:pt idx="21">
                  <c:v>611.32499999999993</c:v>
                </c:pt>
                <c:pt idx="22">
                  <c:v>611.04300000000001</c:v>
                </c:pt>
                <c:pt idx="23">
                  <c:v>600.70699999999999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9C-41E2-B772-D64E7D4724EF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524</c:v>
                </c:pt>
                <c:pt idx="1">
                  <c:v>260</c:v>
                </c:pt>
                <c:pt idx="2">
                  <c:v>96</c:v>
                </c:pt>
                <c:pt idx="3">
                  <c:v>96</c:v>
                </c:pt>
                <c:pt idx="4">
                  <c:v>96</c:v>
                </c:pt>
                <c:pt idx="5">
                  <c:v>134</c:v>
                </c:pt>
                <c:pt idx="6">
                  <c:v>134</c:v>
                </c:pt>
                <c:pt idx="7">
                  <c:v>239</c:v>
                </c:pt>
                <c:pt idx="8">
                  <c:v>259</c:v>
                </c:pt>
                <c:pt idx="9">
                  <c:v>259</c:v>
                </c:pt>
                <c:pt idx="10">
                  <c:v>224</c:v>
                </c:pt>
                <c:pt idx="11">
                  <c:v>179</c:v>
                </c:pt>
                <c:pt idx="12">
                  <c:v>164</c:v>
                </c:pt>
                <c:pt idx="13">
                  <c:v>154</c:v>
                </c:pt>
                <c:pt idx="14">
                  <c:v>103</c:v>
                </c:pt>
                <c:pt idx="15">
                  <c:v>76</c:v>
                </c:pt>
                <c:pt idx="16">
                  <c:v>251</c:v>
                </c:pt>
                <c:pt idx="17">
                  <c:v>627</c:v>
                </c:pt>
                <c:pt idx="18">
                  <c:v>1048</c:v>
                </c:pt>
                <c:pt idx="19">
                  <c:v>1656</c:v>
                </c:pt>
                <c:pt idx="20">
                  <c:v>1501</c:v>
                </c:pt>
                <c:pt idx="21">
                  <c:v>616</c:v>
                </c:pt>
                <c:pt idx="22">
                  <c:v>536</c:v>
                </c:pt>
                <c:pt idx="23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9C-41E2-B772-D64E7D47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5058.2150000000001</c:v>
                </c:pt>
                <c:pt idx="1">
                  <c:v>4750.0889999999999</c:v>
                </c:pt>
                <c:pt idx="2">
                  <c:v>4565.5169999999998</c:v>
                </c:pt>
                <c:pt idx="3">
                  <c:v>4455.8159999999998</c:v>
                </c:pt>
                <c:pt idx="4">
                  <c:v>4382.8310000000001</c:v>
                </c:pt>
                <c:pt idx="5">
                  <c:v>4412.116</c:v>
                </c:pt>
                <c:pt idx="6">
                  <c:v>4491.79</c:v>
                </c:pt>
                <c:pt idx="7">
                  <c:v>4911.6610000000001</c:v>
                </c:pt>
                <c:pt idx="8">
                  <c:v>5510.1019999999999</c:v>
                </c:pt>
                <c:pt idx="9">
                  <c:v>6057.384</c:v>
                </c:pt>
                <c:pt idx="10">
                  <c:v>6265.6750000000002</c:v>
                </c:pt>
                <c:pt idx="11">
                  <c:v>6774.5190000000002</c:v>
                </c:pt>
                <c:pt idx="12">
                  <c:v>6632.125</c:v>
                </c:pt>
                <c:pt idx="13">
                  <c:v>6546.1629999999996</c:v>
                </c:pt>
                <c:pt idx="14">
                  <c:v>6531.2950000000001</c:v>
                </c:pt>
                <c:pt idx="15">
                  <c:v>6341.2269999999999</c:v>
                </c:pt>
                <c:pt idx="16">
                  <c:v>5840.1409999999996</c:v>
                </c:pt>
                <c:pt idx="17">
                  <c:v>6147.13</c:v>
                </c:pt>
                <c:pt idx="18">
                  <c:v>6045.9759999999997</c:v>
                </c:pt>
                <c:pt idx="19">
                  <c:v>6013.3609999999999</c:v>
                </c:pt>
                <c:pt idx="20">
                  <c:v>6004.1959999999999</c:v>
                </c:pt>
                <c:pt idx="21">
                  <c:v>5879.8</c:v>
                </c:pt>
                <c:pt idx="22">
                  <c:v>5496.7979999999998</c:v>
                </c:pt>
                <c:pt idx="23">
                  <c:v>5293.2160000000003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19C-41E2-B772-D64E7D47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42.4</c:v>
                </c:pt>
                <c:pt idx="1">
                  <c:v>40.31</c:v>
                </c:pt>
                <c:pt idx="2">
                  <c:v>39</c:v>
                </c:pt>
                <c:pt idx="3">
                  <c:v>38.9</c:v>
                </c:pt>
                <c:pt idx="4">
                  <c:v>34</c:v>
                </c:pt>
                <c:pt idx="5">
                  <c:v>34</c:v>
                </c:pt>
                <c:pt idx="6">
                  <c:v>32.270000000000003</c:v>
                </c:pt>
                <c:pt idx="7">
                  <c:v>36.49</c:v>
                </c:pt>
                <c:pt idx="8">
                  <c:v>38.9</c:v>
                </c:pt>
                <c:pt idx="9">
                  <c:v>39.67</c:v>
                </c:pt>
                <c:pt idx="10">
                  <c:v>39</c:v>
                </c:pt>
                <c:pt idx="11">
                  <c:v>53</c:v>
                </c:pt>
                <c:pt idx="12">
                  <c:v>53</c:v>
                </c:pt>
                <c:pt idx="13">
                  <c:v>47.39</c:v>
                </c:pt>
                <c:pt idx="14">
                  <c:v>53</c:v>
                </c:pt>
                <c:pt idx="15">
                  <c:v>53</c:v>
                </c:pt>
                <c:pt idx="16">
                  <c:v>39</c:v>
                </c:pt>
                <c:pt idx="17">
                  <c:v>53</c:v>
                </c:pt>
                <c:pt idx="18">
                  <c:v>53</c:v>
                </c:pt>
                <c:pt idx="19">
                  <c:v>44.1</c:v>
                </c:pt>
                <c:pt idx="20">
                  <c:v>43.69</c:v>
                </c:pt>
                <c:pt idx="21">
                  <c:v>53.5</c:v>
                </c:pt>
                <c:pt idx="22">
                  <c:v>53.5</c:v>
                </c:pt>
                <c:pt idx="23">
                  <c:v>53.5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19C-41E2-B772-D64E7D47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44057</v>
          </cell>
        </row>
        <row r="4">
          <cell r="C4" t="str">
            <v>DAM</v>
          </cell>
        </row>
        <row r="18">
          <cell r="C18">
            <v>6264</v>
          </cell>
        </row>
        <row r="19">
          <cell r="C19">
            <v>65419.388000000057</v>
          </cell>
        </row>
        <row r="20">
          <cell r="C20">
            <v>9570</v>
          </cell>
        </row>
        <row r="21">
          <cell r="C21">
            <v>19687.398000000001</v>
          </cell>
        </row>
        <row r="22">
          <cell r="C22">
            <v>33466.357000000004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21706.865000000002</v>
          </cell>
        </row>
        <row r="31">
          <cell r="C31">
            <v>25805.589000000004</v>
          </cell>
        </row>
        <row r="32">
          <cell r="C32">
            <v>82793.501000000004</v>
          </cell>
        </row>
        <row r="33">
          <cell r="C33">
            <v>0</v>
          </cell>
        </row>
        <row r="34">
          <cell r="C34">
            <v>2082.3379999999997</v>
          </cell>
        </row>
        <row r="35">
          <cell r="C35">
            <v>2018.8499999999997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42.4</v>
          </cell>
          <cell r="C7">
            <v>40.31</v>
          </cell>
          <cell r="D7">
            <v>39</v>
          </cell>
          <cell r="E7">
            <v>38.9</v>
          </cell>
          <cell r="F7">
            <v>34</v>
          </cell>
          <cell r="G7">
            <v>34</v>
          </cell>
          <cell r="H7">
            <v>32.270000000000003</v>
          </cell>
          <cell r="I7">
            <v>36.49</v>
          </cell>
          <cell r="J7">
            <v>38.9</v>
          </cell>
          <cell r="K7">
            <v>39.67</v>
          </cell>
          <cell r="L7">
            <v>39</v>
          </cell>
          <cell r="M7">
            <v>53</v>
          </cell>
          <cell r="N7">
            <v>53</v>
          </cell>
          <cell r="O7">
            <v>47.39</v>
          </cell>
          <cell r="P7">
            <v>53</v>
          </cell>
          <cell r="Q7">
            <v>53</v>
          </cell>
          <cell r="R7">
            <v>39</v>
          </cell>
          <cell r="S7">
            <v>53</v>
          </cell>
          <cell r="T7">
            <v>53</v>
          </cell>
          <cell r="U7">
            <v>44.1</v>
          </cell>
          <cell r="V7">
            <v>43.69</v>
          </cell>
          <cell r="W7">
            <v>53.5</v>
          </cell>
          <cell r="X7">
            <v>53.5</v>
          </cell>
          <cell r="Y7">
            <v>53.5</v>
          </cell>
        </row>
        <row r="23">
          <cell r="B23">
            <v>261</v>
          </cell>
          <cell r="C23">
            <v>261</v>
          </cell>
          <cell r="D23">
            <v>261</v>
          </cell>
          <cell r="E23">
            <v>261</v>
          </cell>
          <cell r="F23">
            <v>261</v>
          </cell>
          <cell r="G23">
            <v>261</v>
          </cell>
          <cell r="H23">
            <v>261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261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395</v>
          </cell>
          <cell r="C25">
            <v>400</v>
          </cell>
          <cell r="D25">
            <v>400</v>
          </cell>
          <cell r="E25">
            <v>248.803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362.52699999999999</v>
          </cell>
          <cell r="K25">
            <v>390</v>
          </cell>
          <cell r="L25">
            <v>385</v>
          </cell>
          <cell r="M25">
            <v>385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385</v>
          </cell>
          <cell r="S25">
            <v>385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395</v>
          </cell>
          <cell r="Y25">
            <v>395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306.16199999999998</v>
          </cell>
          <cell r="N26">
            <v>121.32599999999999</v>
          </cell>
          <cell r="O26">
            <v>110</v>
          </cell>
          <cell r="P26">
            <v>162.887</v>
          </cell>
          <cell r="Q26">
            <v>227.86799999999999</v>
          </cell>
          <cell r="R26">
            <v>110</v>
          </cell>
          <cell r="S26">
            <v>177.13900000000001</v>
          </cell>
          <cell r="T26">
            <v>151.52699999999999</v>
          </cell>
          <cell r="U26">
            <v>110</v>
          </cell>
          <cell r="V26">
            <v>110</v>
          </cell>
          <cell r="W26">
            <v>330</v>
          </cell>
          <cell r="X26">
            <v>331</v>
          </cell>
          <cell r="Y26">
            <v>331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270</v>
          </cell>
          <cell r="G28">
            <v>330</v>
          </cell>
          <cell r="H28">
            <v>438</v>
          </cell>
          <cell r="I28">
            <v>433</v>
          </cell>
          <cell r="J28">
            <v>429</v>
          </cell>
          <cell r="K28">
            <v>425</v>
          </cell>
          <cell r="L28">
            <v>421</v>
          </cell>
          <cell r="M28">
            <v>421</v>
          </cell>
          <cell r="N28">
            <v>420</v>
          </cell>
          <cell r="O28">
            <v>419</v>
          </cell>
          <cell r="P28">
            <v>420</v>
          </cell>
          <cell r="Q28">
            <v>421</v>
          </cell>
          <cell r="R28">
            <v>421</v>
          </cell>
          <cell r="S28">
            <v>424</v>
          </cell>
          <cell r="T28">
            <v>426</v>
          </cell>
          <cell r="U28">
            <v>428</v>
          </cell>
          <cell r="V28">
            <v>431</v>
          </cell>
          <cell r="W28">
            <v>130</v>
          </cell>
        </row>
        <row r="29">
          <cell r="B29">
            <v>400</v>
          </cell>
          <cell r="C29">
            <v>400</v>
          </cell>
          <cell r="D29">
            <v>399.70299999999997</v>
          </cell>
          <cell r="E29">
            <v>199</v>
          </cell>
          <cell r="F29">
            <v>199</v>
          </cell>
          <cell r="G29">
            <v>199</v>
          </cell>
          <cell r="H29">
            <v>199</v>
          </cell>
          <cell r="I29">
            <v>199</v>
          </cell>
          <cell r="J29">
            <v>199</v>
          </cell>
          <cell r="K29">
            <v>400</v>
          </cell>
          <cell r="L29">
            <v>343.57900000000001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360.238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694.87900000000002</v>
          </cell>
          <cell r="X29">
            <v>610.04700000000003</v>
          </cell>
          <cell r="Y29">
            <v>671.80100000000004</v>
          </cell>
        </row>
        <row r="33">
          <cell r="B33">
            <v>380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344</v>
          </cell>
          <cell r="J33">
            <v>380</v>
          </cell>
          <cell r="K33">
            <v>380</v>
          </cell>
          <cell r="L33">
            <v>380</v>
          </cell>
          <cell r="M33">
            <v>380</v>
          </cell>
          <cell r="N33">
            <v>380</v>
          </cell>
          <cell r="O33">
            <v>380</v>
          </cell>
          <cell r="P33">
            <v>380</v>
          </cell>
          <cell r="Q33">
            <v>380</v>
          </cell>
          <cell r="R33">
            <v>380</v>
          </cell>
          <cell r="S33">
            <v>380</v>
          </cell>
          <cell r="T33">
            <v>380</v>
          </cell>
          <cell r="U33">
            <v>380</v>
          </cell>
          <cell r="V33">
            <v>380</v>
          </cell>
          <cell r="W33">
            <v>380</v>
          </cell>
          <cell r="X33">
            <v>380</v>
          </cell>
          <cell r="Y33">
            <v>380</v>
          </cell>
        </row>
        <row r="34">
          <cell r="G34">
            <v>39</v>
          </cell>
          <cell r="H34">
            <v>220</v>
          </cell>
          <cell r="I34">
            <v>254.25</v>
          </cell>
          <cell r="J34">
            <v>252.25</v>
          </cell>
          <cell r="K34">
            <v>251.5</v>
          </cell>
          <cell r="L34">
            <v>251.25</v>
          </cell>
          <cell r="M34">
            <v>252.11600000000001</v>
          </cell>
          <cell r="N34">
            <v>252.11600000000001</v>
          </cell>
          <cell r="O34">
            <v>250.75</v>
          </cell>
          <cell r="P34">
            <v>251.857</v>
          </cell>
          <cell r="Q34">
            <v>251.857</v>
          </cell>
          <cell r="R34">
            <v>250.5</v>
          </cell>
          <cell r="S34">
            <v>251.59800000000001</v>
          </cell>
          <cell r="T34">
            <v>251.857</v>
          </cell>
          <cell r="U34">
            <v>251</v>
          </cell>
          <cell r="V34">
            <v>251.5</v>
          </cell>
          <cell r="W34">
            <v>253.60400000000001</v>
          </cell>
          <cell r="X34">
            <v>255.68799999999999</v>
          </cell>
          <cell r="Y34">
            <v>255.68799999999999</v>
          </cell>
        </row>
        <row r="35">
          <cell r="B35">
            <v>260</v>
          </cell>
          <cell r="C35">
            <v>260</v>
          </cell>
          <cell r="D35">
            <v>260</v>
          </cell>
          <cell r="E35">
            <v>260</v>
          </cell>
          <cell r="F35">
            <v>247.49299999999999</v>
          </cell>
          <cell r="G35">
            <v>238.98400000000001</v>
          </cell>
          <cell r="H35">
            <v>230</v>
          </cell>
          <cell r="I35">
            <v>255</v>
          </cell>
          <cell r="J35">
            <v>260</v>
          </cell>
          <cell r="K35">
            <v>260</v>
          </cell>
          <cell r="L35">
            <v>260</v>
          </cell>
          <cell r="M35">
            <v>260.72000000000003</v>
          </cell>
          <cell r="N35">
            <v>260.66000000000003</v>
          </cell>
          <cell r="O35">
            <v>260</v>
          </cell>
          <cell r="P35">
            <v>260.60000000000002</v>
          </cell>
          <cell r="Q35">
            <v>260.60000000000002</v>
          </cell>
          <cell r="R35">
            <v>260</v>
          </cell>
          <cell r="S35">
            <v>260.60000000000002</v>
          </cell>
          <cell r="T35">
            <v>260.72000000000003</v>
          </cell>
          <cell r="U35">
            <v>260</v>
          </cell>
          <cell r="V35">
            <v>260</v>
          </cell>
          <cell r="W35">
            <v>261.09199999999998</v>
          </cell>
          <cell r="X35">
            <v>261.12</v>
          </cell>
          <cell r="Y35">
            <v>261.12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225</v>
          </cell>
          <cell r="C37">
            <v>261.255</v>
          </cell>
          <cell r="D37">
            <v>265</v>
          </cell>
          <cell r="E37">
            <v>285</v>
          </cell>
          <cell r="F37">
            <v>270</v>
          </cell>
          <cell r="G37">
            <v>238</v>
          </cell>
          <cell r="H37">
            <v>200</v>
          </cell>
          <cell r="I37">
            <v>250</v>
          </cell>
          <cell r="J37">
            <v>270</v>
          </cell>
          <cell r="K37">
            <v>270</v>
          </cell>
          <cell r="L37">
            <v>290</v>
          </cell>
          <cell r="M37">
            <v>353.5</v>
          </cell>
          <cell r="N37">
            <v>345</v>
          </cell>
          <cell r="O37">
            <v>372</v>
          </cell>
          <cell r="P37">
            <v>370</v>
          </cell>
          <cell r="Q37">
            <v>345</v>
          </cell>
          <cell r="R37">
            <v>261.12</v>
          </cell>
          <cell r="S37">
            <v>360</v>
          </cell>
          <cell r="T37">
            <v>314.60000000000002</v>
          </cell>
          <cell r="U37">
            <v>257.5</v>
          </cell>
          <cell r="V37">
            <v>293</v>
          </cell>
          <cell r="W37">
            <v>280</v>
          </cell>
          <cell r="X37">
            <v>387</v>
          </cell>
          <cell r="Y37">
            <v>388</v>
          </cell>
        </row>
        <row r="38">
          <cell r="B38">
            <v>226</v>
          </cell>
          <cell r="C38">
            <v>283.5</v>
          </cell>
          <cell r="D38">
            <v>274</v>
          </cell>
          <cell r="E38">
            <v>282</v>
          </cell>
          <cell r="F38">
            <v>276</v>
          </cell>
          <cell r="G38">
            <v>231</v>
          </cell>
          <cell r="H38">
            <v>222</v>
          </cell>
          <cell r="I38">
            <v>268.5</v>
          </cell>
          <cell r="J38">
            <v>290.5</v>
          </cell>
          <cell r="K38">
            <v>288</v>
          </cell>
          <cell r="L38">
            <v>288</v>
          </cell>
          <cell r="M38">
            <v>342</v>
          </cell>
          <cell r="N38">
            <v>333</v>
          </cell>
          <cell r="O38">
            <v>329.73700000000002</v>
          </cell>
          <cell r="P38">
            <v>324</v>
          </cell>
          <cell r="Q38">
            <v>328</v>
          </cell>
          <cell r="R38">
            <v>272</v>
          </cell>
          <cell r="S38">
            <v>336</v>
          </cell>
          <cell r="T38">
            <v>307</v>
          </cell>
          <cell r="U38">
            <v>268.5</v>
          </cell>
          <cell r="V38">
            <v>295.5</v>
          </cell>
          <cell r="W38">
            <v>267</v>
          </cell>
          <cell r="X38">
            <v>348</v>
          </cell>
          <cell r="Y38">
            <v>348</v>
          </cell>
        </row>
        <row r="42">
          <cell r="B42">
            <v>190</v>
          </cell>
          <cell r="C42">
            <v>104</v>
          </cell>
          <cell r="D42">
            <v>20</v>
          </cell>
          <cell r="E42">
            <v>20</v>
          </cell>
          <cell r="F42">
            <v>20</v>
          </cell>
          <cell r="G42">
            <v>20</v>
          </cell>
          <cell r="H42">
            <v>20</v>
          </cell>
          <cell r="R42">
            <v>95</v>
          </cell>
          <cell r="S42">
            <v>190</v>
          </cell>
          <cell r="T42">
            <v>190</v>
          </cell>
          <cell r="U42">
            <v>285</v>
          </cell>
          <cell r="V42">
            <v>256</v>
          </cell>
          <cell r="W42">
            <v>160</v>
          </cell>
          <cell r="X42">
            <v>185</v>
          </cell>
          <cell r="Y42">
            <v>95</v>
          </cell>
        </row>
        <row r="43">
          <cell r="B43">
            <v>118</v>
          </cell>
          <cell r="C43">
            <v>80</v>
          </cell>
          <cell r="R43">
            <v>80</v>
          </cell>
          <cell r="S43">
            <v>142</v>
          </cell>
          <cell r="T43">
            <v>160</v>
          </cell>
          <cell r="U43">
            <v>320</v>
          </cell>
          <cell r="V43">
            <v>160</v>
          </cell>
          <cell r="W43">
            <v>80</v>
          </cell>
          <cell r="X43">
            <v>80</v>
          </cell>
          <cell r="Y43">
            <v>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11</v>
          </cell>
          <cell r="U45">
            <v>68</v>
          </cell>
          <cell r="V45">
            <v>68</v>
          </cell>
        </row>
        <row r="46">
          <cell r="B46">
            <v>95</v>
          </cell>
          <cell r="S46">
            <v>123</v>
          </cell>
          <cell r="T46">
            <v>240</v>
          </cell>
          <cell r="U46">
            <v>240</v>
          </cell>
          <cell r="V46">
            <v>240</v>
          </cell>
          <cell r="W46">
            <v>120</v>
          </cell>
          <cell r="X46">
            <v>120</v>
          </cell>
          <cell r="Y46">
            <v>42</v>
          </cell>
        </row>
        <row r="47">
          <cell r="S47">
            <v>96</v>
          </cell>
          <cell r="T47">
            <v>105</v>
          </cell>
          <cell r="U47">
            <v>105</v>
          </cell>
          <cell r="V47">
            <v>179</v>
          </cell>
          <cell r="W47">
            <v>80</v>
          </cell>
        </row>
        <row r="48">
          <cell r="I48">
            <v>20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T48">
            <v>10</v>
          </cell>
          <cell r="U48">
            <v>40</v>
          </cell>
          <cell r="V48">
            <v>40</v>
          </cell>
          <cell r="W48">
            <v>40</v>
          </cell>
          <cell r="X48">
            <v>15</v>
          </cell>
        </row>
        <row r="50">
          <cell r="T50">
            <v>98</v>
          </cell>
          <cell r="U50">
            <v>126</v>
          </cell>
          <cell r="V50">
            <v>126</v>
          </cell>
        </row>
        <row r="51">
          <cell r="T51">
            <v>98</v>
          </cell>
          <cell r="U51">
            <v>126</v>
          </cell>
          <cell r="V51">
            <v>126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76</v>
          </cell>
          <cell r="C57">
            <v>76</v>
          </cell>
          <cell r="D57">
            <v>76</v>
          </cell>
          <cell r="E57">
            <v>76</v>
          </cell>
          <cell r="F57">
            <v>76</v>
          </cell>
          <cell r="G57">
            <v>114</v>
          </cell>
          <cell r="H57">
            <v>114</v>
          </cell>
          <cell r="I57">
            <v>114</v>
          </cell>
          <cell r="J57">
            <v>114</v>
          </cell>
          <cell r="K57">
            <v>114</v>
          </cell>
          <cell r="L57">
            <v>114</v>
          </cell>
          <cell r="M57">
            <v>114</v>
          </cell>
          <cell r="N57">
            <v>114</v>
          </cell>
          <cell r="O57">
            <v>114</v>
          </cell>
          <cell r="P57">
            <v>103</v>
          </cell>
          <cell r="Q57">
            <v>76</v>
          </cell>
          <cell r="R57">
            <v>76</v>
          </cell>
          <cell r="S57">
            <v>76</v>
          </cell>
          <cell r="T57">
            <v>76</v>
          </cell>
          <cell r="U57">
            <v>76</v>
          </cell>
          <cell r="V57">
            <v>76</v>
          </cell>
          <cell r="W57">
            <v>76</v>
          </cell>
          <cell r="X57">
            <v>76</v>
          </cell>
          <cell r="Y57">
            <v>76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945.21799999999996</v>
          </cell>
          <cell r="C61">
            <v>963.43399999999986</v>
          </cell>
          <cell r="D61">
            <v>976.9140000000001</v>
          </cell>
          <cell r="E61">
            <v>996.11300000000006</v>
          </cell>
          <cell r="F61">
            <v>1015.4380000000001</v>
          </cell>
          <cell r="G61">
            <v>1047.232</v>
          </cell>
          <cell r="H61">
            <v>1112.2840000000001</v>
          </cell>
          <cell r="I61">
            <v>1401.0110000000002</v>
          </cell>
          <cell r="J61">
            <v>1808.9250000000002</v>
          </cell>
          <cell r="K61">
            <v>2177.9840000000004</v>
          </cell>
          <cell r="L61">
            <v>2398.9460000000004</v>
          </cell>
          <cell r="M61">
            <v>2488.1210000000005</v>
          </cell>
          <cell r="N61">
            <v>2522.123</v>
          </cell>
          <cell r="O61">
            <v>2453.7759999999998</v>
          </cell>
          <cell r="P61">
            <v>2307.0509999999995</v>
          </cell>
          <cell r="Q61">
            <v>2045.0020000000002</v>
          </cell>
          <cell r="R61">
            <v>1674.383</v>
          </cell>
          <cell r="S61">
            <v>1215.8930000000003</v>
          </cell>
          <cell r="T61">
            <v>805.37199999999996</v>
          </cell>
          <cell r="U61">
            <v>660.4609999999999</v>
          </cell>
          <cell r="V61">
            <v>627.60100000000011</v>
          </cell>
          <cell r="W61">
            <v>611.32499999999993</v>
          </cell>
          <cell r="X61">
            <v>611.04300000000001</v>
          </cell>
          <cell r="Y61">
            <v>600.70699999999999</v>
          </cell>
        </row>
        <row r="74">
          <cell r="B74">
            <v>193</v>
          </cell>
          <cell r="C74">
            <v>209</v>
          </cell>
          <cell r="D74">
            <v>211</v>
          </cell>
          <cell r="E74">
            <v>166</v>
          </cell>
          <cell r="F74">
            <v>165</v>
          </cell>
          <cell r="G74">
            <v>166</v>
          </cell>
          <cell r="H74">
            <v>149.60599999999999</v>
          </cell>
          <cell r="I74">
            <v>74</v>
          </cell>
          <cell r="J74">
            <v>41</v>
          </cell>
          <cell r="K74">
            <v>42</v>
          </cell>
          <cell r="L74">
            <v>41</v>
          </cell>
          <cell r="M74">
            <v>116</v>
          </cell>
          <cell r="N74">
            <v>115</v>
          </cell>
          <cell r="O74">
            <v>98</v>
          </cell>
          <cell r="P74">
            <v>118</v>
          </cell>
          <cell r="Q74">
            <v>129</v>
          </cell>
          <cell r="R74">
            <v>128</v>
          </cell>
          <cell r="S74">
            <v>64</v>
          </cell>
          <cell r="T74">
            <v>58</v>
          </cell>
          <cell r="U74">
            <v>57</v>
          </cell>
          <cell r="V74">
            <v>56</v>
          </cell>
          <cell r="W74">
            <v>222</v>
          </cell>
          <cell r="X74">
            <v>173</v>
          </cell>
          <cell r="Y74">
            <v>202</v>
          </cell>
        </row>
        <row r="75">
          <cell r="B75">
            <v>346</v>
          </cell>
          <cell r="C75">
            <v>280</v>
          </cell>
          <cell r="D75">
            <v>254</v>
          </cell>
          <cell r="E75">
            <v>255</v>
          </cell>
          <cell r="F75">
            <v>305</v>
          </cell>
          <cell r="G75">
            <v>280</v>
          </cell>
          <cell r="H75">
            <v>224</v>
          </cell>
          <cell r="I75">
            <v>138</v>
          </cell>
          <cell r="J75">
            <v>86</v>
          </cell>
          <cell r="K75">
            <v>86</v>
          </cell>
          <cell r="L75">
            <v>106</v>
          </cell>
          <cell r="M75">
            <v>106</v>
          </cell>
          <cell r="N75">
            <v>136</v>
          </cell>
          <cell r="O75">
            <v>86</v>
          </cell>
          <cell r="P75">
            <v>198</v>
          </cell>
          <cell r="Q75">
            <v>231</v>
          </cell>
          <cell r="R75">
            <v>230</v>
          </cell>
          <cell r="S75">
            <v>203</v>
          </cell>
          <cell r="T75">
            <v>203</v>
          </cell>
          <cell r="U75">
            <v>129</v>
          </cell>
          <cell r="V75">
            <v>207.69499999999999</v>
          </cell>
          <cell r="W75">
            <v>333</v>
          </cell>
          <cell r="X75">
            <v>270</v>
          </cell>
          <cell r="Y75">
            <v>215</v>
          </cell>
        </row>
        <row r="76">
          <cell r="B76">
            <v>300</v>
          </cell>
          <cell r="C76">
            <v>280</v>
          </cell>
          <cell r="D76">
            <v>275</v>
          </cell>
          <cell r="E76">
            <v>280</v>
          </cell>
          <cell r="F76">
            <v>290</v>
          </cell>
          <cell r="G76">
            <v>270</v>
          </cell>
          <cell r="H76">
            <v>280</v>
          </cell>
          <cell r="I76">
            <v>200</v>
          </cell>
          <cell r="J76">
            <v>160</v>
          </cell>
          <cell r="K76">
            <v>160</v>
          </cell>
          <cell r="L76">
            <v>175</v>
          </cell>
          <cell r="M76">
            <v>175</v>
          </cell>
          <cell r="N76">
            <v>175</v>
          </cell>
          <cell r="O76">
            <v>195</v>
          </cell>
          <cell r="P76">
            <v>233</v>
          </cell>
          <cell r="Q76">
            <v>233</v>
          </cell>
          <cell r="R76">
            <v>279</v>
          </cell>
          <cell r="S76">
            <v>284</v>
          </cell>
          <cell r="T76">
            <v>241</v>
          </cell>
          <cell r="U76">
            <v>197</v>
          </cell>
          <cell r="V76">
            <v>237</v>
          </cell>
          <cell r="W76">
            <v>311</v>
          </cell>
          <cell r="X76">
            <v>260</v>
          </cell>
          <cell r="Y76">
            <v>285</v>
          </cell>
        </row>
        <row r="77">
          <cell r="B77">
            <v>29</v>
          </cell>
          <cell r="C77">
            <v>29</v>
          </cell>
          <cell r="D77">
            <v>39</v>
          </cell>
          <cell r="E77">
            <v>39</v>
          </cell>
          <cell r="F77">
            <v>39</v>
          </cell>
          <cell r="G77">
            <v>39</v>
          </cell>
          <cell r="H77">
            <v>30</v>
          </cell>
          <cell r="I77">
            <v>20</v>
          </cell>
          <cell r="J77">
            <v>29</v>
          </cell>
          <cell r="K77">
            <v>24</v>
          </cell>
          <cell r="L77">
            <v>24</v>
          </cell>
          <cell r="M77">
            <v>24</v>
          </cell>
          <cell r="N77">
            <v>24</v>
          </cell>
          <cell r="O77">
            <v>24</v>
          </cell>
          <cell r="P77">
            <v>24</v>
          </cell>
          <cell r="Q77">
            <v>24</v>
          </cell>
          <cell r="R77">
            <v>20</v>
          </cell>
          <cell r="S77">
            <v>20</v>
          </cell>
          <cell r="T77">
            <v>20</v>
          </cell>
          <cell r="U77">
            <v>20</v>
          </cell>
          <cell r="V77">
            <v>20</v>
          </cell>
          <cell r="W77">
            <v>30</v>
          </cell>
          <cell r="X77">
            <v>30</v>
          </cell>
          <cell r="Y77">
            <v>39</v>
          </cell>
        </row>
        <row r="78">
          <cell r="B78">
            <v>206.09700000000001</v>
          </cell>
          <cell r="C78">
            <v>195</v>
          </cell>
          <cell r="D78">
            <v>186</v>
          </cell>
          <cell r="E78">
            <v>420</v>
          </cell>
          <cell r="F78">
            <v>229</v>
          </cell>
          <cell r="G78">
            <v>219</v>
          </cell>
          <cell r="H78">
            <v>72</v>
          </cell>
          <cell r="I78">
            <v>155</v>
          </cell>
          <cell r="J78">
            <v>184</v>
          </cell>
          <cell r="K78">
            <v>145</v>
          </cell>
          <cell r="L78">
            <v>179</v>
          </cell>
          <cell r="M78">
            <v>197</v>
          </cell>
          <cell r="N78">
            <v>215</v>
          </cell>
          <cell r="O78">
            <v>245</v>
          </cell>
          <cell r="P78">
            <v>210</v>
          </cell>
          <cell r="Q78">
            <v>220</v>
          </cell>
          <cell r="R78">
            <v>169</v>
          </cell>
          <cell r="S78">
            <v>370</v>
          </cell>
          <cell r="T78">
            <v>400</v>
          </cell>
          <cell r="U78">
            <v>155</v>
          </cell>
          <cell r="V78">
            <v>150</v>
          </cell>
          <cell r="W78">
            <v>376</v>
          </cell>
          <cell r="X78">
            <v>260</v>
          </cell>
          <cell r="Y78">
            <v>194</v>
          </cell>
        </row>
      </sheetData>
      <sheetData sheetId="6">
        <row r="65">
          <cell r="B65">
            <v>993.96</v>
          </cell>
          <cell r="C65">
            <v>1008.96</v>
          </cell>
          <cell r="D65">
            <v>1018.47</v>
          </cell>
          <cell r="E65">
            <v>1018.51</v>
          </cell>
          <cell r="F65">
            <v>1018.89</v>
          </cell>
          <cell r="G65">
            <v>1014.88</v>
          </cell>
          <cell r="H65">
            <v>998.68</v>
          </cell>
          <cell r="I65">
            <v>973.38</v>
          </cell>
          <cell r="J65">
            <v>944.43</v>
          </cell>
          <cell r="K65">
            <v>994.33999999999992</v>
          </cell>
          <cell r="L65">
            <v>897.8850000000001</v>
          </cell>
          <cell r="M65">
            <v>1205.2280000000001</v>
          </cell>
          <cell r="N65">
            <v>865.57799999999997</v>
          </cell>
          <cell r="O65">
            <v>779.08299999999997</v>
          </cell>
          <cell r="P65">
            <v>837.07299999999998</v>
          </cell>
          <cell r="Q65">
            <v>837.178</v>
          </cell>
          <cell r="R65">
            <v>518.77499999999998</v>
          </cell>
          <cell r="S65">
            <v>844.77499999999998</v>
          </cell>
          <cell r="T65">
            <v>779.46</v>
          </cell>
          <cell r="U65">
            <v>781.46</v>
          </cell>
          <cell r="V65">
            <v>783.46</v>
          </cell>
          <cell r="W65">
            <v>808.83</v>
          </cell>
          <cell r="X65">
            <v>803.83</v>
          </cell>
          <cell r="Y65">
            <v>979.75</v>
          </cell>
        </row>
        <row r="66">
          <cell r="B66">
            <v>915.45500000000004</v>
          </cell>
          <cell r="C66">
            <v>868.53300000000013</v>
          </cell>
          <cell r="D66">
            <v>844.33199999999988</v>
          </cell>
          <cell r="E66">
            <v>834.06</v>
          </cell>
          <cell r="F66">
            <v>838.92599999999993</v>
          </cell>
          <cell r="G66">
            <v>875.11099999999988</v>
          </cell>
          <cell r="H66">
            <v>938.85500000000002</v>
          </cell>
          <cell r="I66">
            <v>1022.5650000000001</v>
          </cell>
          <cell r="J66">
            <v>1122.32</v>
          </cell>
          <cell r="K66">
            <v>1200.6210000000001</v>
          </cell>
          <cell r="L66">
            <v>1248.7409999999998</v>
          </cell>
          <cell r="M66">
            <v>1281.9239999999998</v>
          </cell>
          <cell r="N66">
            <v>1303.7089999999998</v>
          </cell>
          <cell r="O66">
            <v>1306.8010000000002</v>
          </cell>
          <cell r="P66">
            <v>1275.4440000000004</v>
          </cell>
          <cell r="Q66">
            <v>1236.0940000000003</v>
          </cell>
          <cell r="R66">
            <v>1201.1379999999999</v>
          </cell>
          <cell r="S66">
            <v>1179.9669999999999</v>
          </cell>
          <cell r="T66">
            <v>1155.6409999999998</v>
          </cell>
          <cell r="U66">
            <v>1121.7829999999999</v>
          </cell>
          <cell r="V66">
            <v>1082.954</v>
          </cell>
          <cell r="W66">
            <v>1039.19</v>
          </cell>
          <cell r="X66">
            <v>967.97199999999998</v>
          </cell>
          <cell r="Y66">
            <v>943.45299999999986</v>
          </cell>
        </row>
        <row r="67">
          <cell r="B67">
            <v>3050.2499999999995</v>
          </cell>
          <cell r="C67">
            <v>2779.2959999999994</v>
          </cell>
          <cell r="D67">
            <v>2627.5649999999996</v>
          </cell>
          <cell r="E67">
            <v>2530.346</v>
          </cell>
          <cell r="F67">
            <v>2454.0650000000001</v>
          </cell>
          <cell r="G67">
            <v>2450.8750000000005</v>
          </cell>
          <cell r="H67">
            <v>2448.5049999999997</v>
          </cell>
          <cell r="I67">
            <v>2682.6859999999997</v>
          </cell>
          <cell r="J67">
            <v>3114.402</v>
          </cell>
          <cell r="K67">
            <v>3526.1819999999993</v>
          </cell>
          <cell r="L67">
            <v>3799.9489999999996</v>
          </cell>
          <cell r="M67">
            <v>4012.9669999999996</v>
          </cell>
          <cell r="N67">
            <v>4176.4879999999994</v>
          </cell>
          <cell r="O67">
            <v>4247.2790000000005</v>
          </cell>
          <cell r="P67">
            <v>4205.9279999999999</v>
          </cell>
          <cell r="Q67">
            <v>4070.7049999999995</v>
          </cell>
          <cell r="R67">
            <v>3996.0280000000002</v>
          </cell>
          <cell r="S67">
            <v>3989.0880000000002</v>
          </cell>
          <cell r="T67">
            <v>3974.875</v>
          </cell>
          <cell r="U67">
            <v>3892.8009999999995</v>
          </cell>
          <cell r="V67">
            <v>3940.482</v>
          </cell>
          <cell r="W67">
            <v>3923.73</v>
          </cell>
          <cell r="X67">
            <v>3629.2960000000003</v>
          </cell>
          <cell r="Y67">
            <v>3269.7129999999997</v>
          </cell>
        </row>
        <row r="69">
          <cell r="B69">
            <v>83.55</v>
          </cell>
          <cell r="C69">
            <v>78.3</v>
          </cell>
          <cell r="D69">
            <v>75.150000000000006</v>
          </cell>
          <cell r="E69">
            <v>72.900000000000006</v>
          </cell>
          <cell r="F69">
            <v>70.95</v>
          </cell>
          <cell r="G69">
            <v>71.25</v>
          </cell>
          <cell r="H69">
            <v>72.75</v>
          </cell>
          <cell r="I69">
            <v>76.2</v>
          </cell>
          <cell r="J69">
            <v>79.95</v>
          </cell>
          <cell r="K69">
            <v>81</v>
          </cell>
          <cell r="L69">
            <v>80.099999999999994</v>
          </cell>
          <cell r="M69">
            <v>80.400000000000006</v>
          </cell>
          <cell r="N69">
            <v>82.35</v>
          </cell>
          <cell r="O69">
            <v>84</v>
          </cell>
          <cell r="P69">
            <v>83.85</v>
          </cell>
          <cell r="Q69">
            <v>83.25</v>
          </cell>
          <cell r="R69">
            <v>85.2</v>
          </cell>
          <cell r="S69">
            <v>90.3</v>
          </cell>
          <cell r="T69">
            <v>96</v>
          </cell>
          <cell r="U69">
            <v>100.05</v>
          </cell>
          <cell r="V69">
            <v>102.3</v>
          </cell>
          <cell r="W69">
            <v>103.05</v>
          </cell>
          <cell r="X69">
            <v>95.7</v>
          </cell>
          <cell r="Y69">
            <v>90.3</v>
          </cell>
        </row>
        <row r="73">
          <cell r="I73">
            <v>8.83</v>
          </cell>
          <cell r="J73">
            <v>51</v>
          </cell>
          <cell r="K73">
            <v>57.241</v>
          </cell>
          <cell r="L73">
            <v>51</v>
          </cell>
          <cell r="M73">
            <v>6</v>
          </cell>
          <cell r="N73">
            <v>6</v>
          </cell>
          <cell r="O73">
            <v>6</v>
          </cell>
          <cell r="P73">
            <v>6</v>
          </cell>
          <cell r="Q73">
            <v>6</v>
          </cell>
          <cell r="R73">
            <v>6</v>
          </cell>
          <cell r="S73">
            <v>6</v>
          </cell>
        </row>
        <row r="74">
          <cell r="I74">
            <v>130</v>
          </cell>
          <cell r="J74">
            <v>130</v>
          </cell>
          <cell r="K74">
            <v>130</v>
          </cell>
          <cell r="L74">
            <v>130</v>
          </cell>
          <cell r="M74">
            <v>130</v>
          </cell>
          <cell r="N74">
            <v>130</v>
          </cell>
          <cell r="O74">
            <v>95</v>
          </cell>
          <cell r="P74">
            <v>95</v>
          </cell>
          <cell r="Q74">
            <v>80</v>
          </cell>
          <cell r="R74">
            <v>30</v>
          </cell>
          <cell r="S74">
            <v>30</v>
          </cell>
          <cell r="T74">
            <v>30</v>
          </cell>
          <cell r="U74">
            <v>55</v>
          </cell>
          <cell r="V74">
            <v>30</v>
          </cell>
        </row>
        <row r="75">
          <cell r="I75">
            <v>18</v>
          </cell>
          <cell r="J75">
            <v>68</v>
          </cell>
          <cell r="K75">
            <v>68</v>
          </cell>
          <cell r="L75">
            <v>58</v>
          </cell>
          <cell r="M75">
            <v>58</v>
          </cell>
          <cell r="N75">
            <v>68</v>
          </cell>
          <cell r="O75">
            <v>28</v>
          </cell>
          <cell r="P75">
            <v>28</v>
          </cell>
          <cell r="Q75">
            <v>28</v>
          </cell>
          <cell r="R75">
            <v>3</v>
          </cell>
          <cell r="S75">
            <v>7</v>
          </cell>
          <cell r="T75">
            <v>10</v>
          </cell>
          <cell r="U75">
            <v>15</v>
          </cell>
          <cell r="V75">
            <v>15</v>
          </cell>
          <cell r="W75">
            <v>5</v>
          </cell>
          <cell r="Y75">
            <v>10</v>
          </cell>
        </row>
        <row r="77">
          <cell r="B77">
            <v>15</v>
          </cell>
          <cell r="C77">
            <v>15</v>
          </cell>
          <cell r="H77">
            <v>33</v>
          </cell>
          <cell r="U77">
            <v>47.267000000000003</v>
          </cell>
          <cell r="V77">
            <v>50</v>
          </cell>
        </row>
      </sheetData>
      <sheetData sheetId="7">
        <row r="7">
          <cell r="B7">
            <v>42.4</v>
          </cell>
          <cell r="C7">
            <v>40.31</v>
          </cell>
          <cell r="D7">
            <v>39</v>
          </cell>
          <cell r="E7">
            <v>38.9</v>
          </cell>
          <cell r="F7">
            <v>34</v>
          </cell>
          <cell r="G7">
            <v>34</v>
          </cell>
          <cell r="H7">
            <v>32.270000000000003</v>
          </cell>
          <cell r="I7">
            <v>36.49</v>
          </cell>
          <cell r="J7">
            <v>38.9</v>
          </cell>
          <cell r="K7">
            <v>39.67</v>
          </cell>
          <cell r="L7">
            <v>39</v>
          </cell>
          <cell r="M7">
            <v>53</v>
          </cell>
          <cell r="N7">
            <v>53</v>
          </cell>
          <cell r="O7">
            <v>47.39</v>
          </cell>
          <cell r="P7">
            <v>53</v>
          </cell>
          <cell r="Q7">
            <v>53</v>
          </cell>
          <cell r="R7">
            <v>39</v>
          </cell>
          <cell r="S7">
            <v>53</v>
          </cell>
          <cell r="T7">
            <v>53</v>
          </cell>
          <cell r="U7">
            <v>44.1</v>
          </cell>
          <cell r="V7">
            <v>43.69</v>
          </cell>
          <cell r="W7">
            <v>53.5</v>
          </cell>
          <cell r="X7">
            <v>53.5</v>
          </cell>
          <cell r="Y7">
            <v>53.5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EPA_THESS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AXPO_ROMANIA</v>
          </cell>
        </row>
        <row r="45">
          <cell r="A45" t="str">
            <v>EFT_SLOVENIA</v>
          </cell>
        </row>
        <row r="46">
          <cell r="A46" t="str">
            <v>ELPEDISON</v>
          </cell>
        </row>
        <row r="47">
          <cell r="A47" t="str">
            <v>EPA_THESS</v>
          </cell>
        </row>
        <row r="48">
          <cell r="A48" t="str">
            <v>EUNICE_TRADING</v>
          </cell>
        </row>
        <row r="49">
          <cell r="A49" t="str">
            <v>GEN-I-ATHENS</v>
          </cell>
        </row>
        <row r="50">
          <cell r="A50" t="str">
            <v>HERON</v>
          </cell>
        </row>
        <row r="51">
          <cell r="A51" t="str">
            <v>INTERENERGO</v>
          </cell>
        </row>
        <row r="52">
          <cell r="A52" t="str">
            <v>KEN</v>
          </cell>
        </row>
        <row r="53">
          <cell r="A53" t="str">
            <v>MYTILINEOS</v>
          </cell>
        </row>
        <row r="54">
          <cell r="A54" t="str">
            <v>NRG_TRADING_HOUS</v>
          </cell>
        </row>
        <row r="55">
          <cell r="A55" t="str">
            <v>OTEESTATE</v>
          </cell>
        </row>
        <row r="56">
          <cell r="A56" t="str">
            <v>PETROGAZ</v>
          </cell>
        </row>
        <row r="57">
          <cell r="A57" t="str">
            <v>PPC</v>
          </cell>
        </row>
        <row r="58">
          <cell r="A58" t="str">
            <v>TERNA_ENERGY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5058.2150000000001</v>
      </c>
      <c r="C4" s="18">
        <v>4750.0889999999999</v>
      </c>
      <c r="D4" s="18">
        <v>4565.5169999999998</v>
      </c>
      <c r="E4" s="18">
        <v>4455.8159999999998</v>
      </c>
      <c r="F4" s="18">
        <v>4382.8310000000001</v>
      </c>
      <c r="G4" s="18">
        <v>4412.116</v>
      </c>
      <c r="H4" s="18">
        <v>4491.79</v>
      </c>
      <c r="I4" s="18">
        <v>4911.6610000000001</v>
      </c>
      <c r="J4" s="18">
        <v>5510.1019999999999</v>
      </c>
      <c r="K4" s="18">
        <v>6057.384</v>
      </c>
      <c r="L4" s="18">
        <v>6265.6750000000002</v>
      </c>
      <c r="M4" s="18">
        <v>6774.5190000000002</v>
      </c>
      <c r="N4" s="18">
        <v>6632.125</v>
      </c>
      <c r="O4" s="18">
        <v>6546.1629999999996</v>
      </c>
      <c r="P4" s="18">
        <v>6531.2950000000001</v>
      </c>
      <c r="Q4" s="18">
        <v>6341.2269999999999</v>
      </c>
      <c r="R4" s="18">
        <v>5840.1409999999996</v>
      </c>
      <c r="S4" s="18">
        <v>6147.13</v>
      </c>
      <c r="T4" s="18">
        <v>6045.9759999999997</v>
      </c>
      <c r="U4" s="18">
        <v>6013.3609999999999</v>
      </c>
      <c r="V4" s="18">
        <v>6004.1959999999999</v>
      </c>
      <c r="W4" s="18">
        <v>5879.8</v>
      </c>
      <c r="X4" s="18">
        <v>5496.7979999999998</v>
      </c>
      <c r="Y4" s="18">
        <v>5293.2160000000003</v>
      </c>
      <c r="Z4" s="19"/>
      <c r="AA4" s="20">
        <f>SUM(B4:Z4)</f>
        <v>134407.14299999998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42.4</v>
      </c>
      <c r="C7" s="28">
        <v>40.31</v>
      </c>
      <c r="D7" s="28">
        <v>39</v>
      </c>
      <c r="E7" s="28">
        <v>38.9</v>
      </c>
      <c r="F7" s="28">
        <v>34</v>
      </c>
      <c r="G7" s="28">
        <v>34</v>
      </c>
      <c r="H7" s="28">
        <v>32.270000000000003</v>
      </c>
      <c r="I7" s="28">
        <v>36.49</v>
      </c>
      <c r="J7" s="28">
        <v>38.9</v>
      </c>
      <c r="K7" s="28">
        <v>39.67</v>
      </c>
      <c r="L7" s="28">
        <v>39</v>
      </c>
      <c r="M7" s="28">
        <v>53</v>
      </c>
      <c r="N7" s="28">
        <v>53</v>
      </c>
      <c r="O7" s="28">
        <v>47.39</v>
      </c>
      <c r="P7" s="28">
        <v>53</v>
      </c>
      <c r="Q7" s="28">
        <v>53</v>
      </c>
      <c r="R7" s="28">
        <v>39</v>
      </c>
      <c r="S7" s="28">
        <v>53</v>
      </c>
      <c r="T7" s="28">
        <v>53</v>
      </c>
      <c r="U7" s="28">
        <v>44.1</v>
      </c>
      <c r="V7" s="28">
        <v>43.69</v>
      </c>
      <c r="W7" s="28">
        <v>53.5</v>
      </c>
      <c r="X7" s="28">
        <v>53.5</v>
      </c>
      <c r="Y7" s="28">
        <v>53.5</v>
      </c>
      <c r="Z7" s="29"/>
      <c r="AA7" s="30">
        <f>IF(SUM(GR_MAINLAND_MCP_SUM_SELL)&lt;&gt;0,AVERAGEIF(GR_MAINLAND_MCP_SUM_SELL,"&lt;&gt;"""),"")</f>
        <v>44.484166666666674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261</v>
      </c>
      <c r="C10" s="42">
        <v>261</v>
      </c>
      <c r="D10" s="42">
        <v>261</v>
      </c>
      <c r="E10" s="42">
        <v>261</v>
      </c>
      <c r="F10" s="42">
        <v>261</v>
      </c>
      <c r="G10" s="42">
        <v>261</v>
      </c>
      <c r="H10" s="42">
        <v>261</v>
      </c>
      <c r="I10" s="42">
        <v>261</v>
      </c>
      <c r="J10" s="42">
        <v>261</v>
      </c>
      <c r="K10" s="42">
        <v>261</v>
      </c>
      <c r="L10" s="42">
        <v>261</v>
      </c>
      <c r="M10" s="42">
        <v>261</v>
      </c>
      <c r="N10" s="42">
        <v>261</v>
      </c>
      <c r="O10" s="42">
        <v>261</v>
      </c>
      <c r="P10" s="42">
        <v>261</v>
      </c>
      <c r="Q10" s="42">
        <v>261</v>
      </c>
      <c r="R10" s="42">
        <v>261</v>
      </c>
      <c r="S10" s="42">
        <v>261</v>
      </c>
      <c r="T10" s="42">
        <v>261</v>
      </c>
      <c r="U10" s="42">
        <v>261</v>
      </c>
      <c r="V10" s="42">
        <v>261</v>
      </c>
      <c r="W10" s="42">
        <v>261</v>
      </c>
      <c r="X10" s="42">
        <v>261</v>
      </c>
      <c r="Y10" s="42">
        <v>261</v>
      </c>
      <c r="Z10" s="43"/>
      <c r="AA10" s="44">
        <f>SUM(B10:Z10)</f>
        <v>6264</v>
      </c>
    </row>
    <row r="11" spans="1:27" ht="24.95" customHeight="1" x14ac:dyDescent="0.2">
      <c r="A11" s="45" t="s">
        <v>7</v>
      </c>
      <c r="B11" s="46">
        <v>2253.9</v>
      </c>
      <c r="C11" s="47">
        <v>2272.6549999999997</v>
      </c>
      <c r="D11" s="47">
        <v>2266.6030000000001</v>
      </c>
      <c r="E11" s="47">
        <v>1942.703</v>
      </c>
      <c r="F11" s="47">
        <v>1982.393</v>
      </c>
      <c r="G11" s="47">
        <v>1995.884</v>
      </c>
      <c r="H11" s="47">
        <v>2228.9</v>
      </c>
      <c r="I11" s="47">
        <v>2423.65</v>
      </c>
      <c r="J11" s="47">
        <v>2681.1770000000001</v>
      </c>
      <c r="K11" s="47">
        <v>2902.4</v>
      </c>
      <c r="L11" s="47">
        <v>2856.7290000000003</v>
      </c>
      <c r="M11" s="47">
        <v>3228.3979999999997</v>
      </c>
      <c r="N11" s="47">
        <v>3020.0020000000004</v>
      </c>
      <c r="O11" s="47">
        <v>3029.3870000000002</v>
      </c>
      <c r="P11" s="47">
        <v>3077.2440000000001</v>
      </c>
      <c r="Q11" s="47">
        <v>3122.2249999999999</v>
      </c>
      <c r="R11" s="47">
        <v>2827.7579999999998</v>
      </c>
      <c r="S11" s="47">
        <v>3102.2370000000001</v>
      </c>
      <c r="T11" s="47">
        <v>3009.6040000000003</v>
      </c>
      <c r="U11" s="47">
        <v>2877.9</v>
      </c>
      <c r="V11" s="47">
        <v>2943.9</v>
      </c>
      <c r="W11" s="47">
        <v>3119.4749999999999</v>
      </c>
      <c r="X11" s="47">
        <v>3095.7550000000001</v>
      </c>
      <c r="Y11" s="47">
        <v>3158.509</v>
      </c>
      <c r="Z11" s="48"/>
      <c r="AA11" s="49">
        <f>SUM(B11:Z11)</f>
        <v>65419.387999999999</v>
      </c>
    </row>
    <row r="12" spans="1:27" ht="24.95" customHeight="1" x14ac:dyDescent="0.2">
      <c r="A12" s="45" t="s">
        <v>8</v>
      </c>
      <c r="B12" s="46">
        <v>524</v>
      </c>
      <c r="C12" s="47">
        <v>260</v>
      </c>
      <c r="D12" s="47">
        <v>96</v>
      </c>
      <c r="E12" s="47">
        <v>96</v>
      </c>
      <c r="F12" s="47">
        <v>96</v>
      </c>
      <c r="G12" s="47">
        <v>134</v>
      </c>
      <c r="H12" s="47">
        <v>134</v>
      </c>
      <c r="I12" s="47">
        <v>239</v>
      </c>
      <c r="J12" s="47">
        <v>259</v>
      </c>
      <c r="K12" s="47">
        <v>259</v>
      </c>
      <c r="L12" s="47">
        <v>224</v>
      </c>
      <c r="M12" s="47">
        <v>179</v>
      </c>
      <c r="N12" s="47">
        <v>164</v>
      </c>
      <c r="O12" s="47">
        <v>154</v>
      </c>
      <c r="P12" s="47">
        <v>103</v>
      </c>
      <c r="Q12" s="47">
        <v>76</v>
      </c>
      <c r="R12" s="47">
        <v>251</v>
      </c>
      <c r="S12" s="47">
        <v>627</v>
      </c>
      <c r="T12" s="47">
        <v>1048</v>
      </c>
      <c r="U12" s="47">
        <v>1656</v>
      </c>
      <c r="V12" s="47">
        <v>1501</v>
      </c>
      <c r="W12" s="47">
        <v>616</v>
      </c>
      <c r="X12" s="47">
        <v>536</v>
      </c>
      <c r="Y12" s="47">
        <v>338</v>
      </c>
      <c r="Z12" s="48"/>
      <c r="AA12" s="49">
        <f>SUM(B12:Z12)</f>
        <v>9570</v>
      </c>
    </row>
    <row r="13" spans="1:27" ht="24.95" customHeight="1" x14ac:dyDescent="0.2">
      <c r="A13" s="50" t="s">
        <v>9</v>
      </c>
      <c r="B13" s="51">
        <v>945.21799999999996</v>
      </c>
      <c r="C13" s="52">
        <v>963.43399999999986</v>
      </c>
      <c r="D13" s="52">
        <v>976.9140000000001</v>
      </c>
      <c r="E13" s="52">
        <v>996.11300000000006</v>
      </c>
      <c r="F13" s="52">
        <v>1015.4380000000001</v>
      </c>
      <c r="G13" s="52">
        <v>1047.232</v>
      </c>
      <c r="H13" s="52">
        <v>1112.2840000000001</v>
      </c>
      <c r="I13" s="52">
        <v>1401.0110000000002</v>
      </c>
      <c r="J13" s="52">
        <v>1808.9250000000002</v>
      </c>
      <c r="K13" s="52">
        <v>2177.9840000000004</v>
      </c>
      <c r="L13" s="52">
        <v>2398.9460000000004</v>
      </c>
      <c r="M13" s="52">
        <v>2488.1210000000005</v>
      </c>
      <c r="N13" s="52">
        <v>2522.123</v>
      </c>
      <c r="O13" s="52">
        <v>2453.7759999999998</v>
      </c>
      <c r="P13" s="52">
        <v>2307.0509999999995</v>
      </c>
      <c r="Q13" s="52">
        <v>2045.0020000000002</v>
      </c>
      <c r="R13" s="52">
        <v>1674.383</v>
      </c>
      <c r="S13" s="52">
        <v>1215.8930000000003</v>
      </c>
      <c r="T13" s="52">
        <v>805.37199999999996</v>
      </c>
      <c r="U13" s="52">
        <v>660.4609999999999</v>
      </c>
      <c r="V13" s="52">
        <v>627.60100000000011</v>
      </c>
      <c r="W13" s="52">
        <v>611.32499999999993</v>
      </c>
      <c r="X13" s="52">
        <v>611.04300000000001</v>
      </c>
      <c r="Y13" s="52">
        <v>600.70699999999999</v>
      </c>
      <c r="Z13" s="53"/>
      <c r="AA13" s="54">
        <f>SUM(B13:Z13)</f>
        <v>33466.357000000004</v>
      </c>
    </row>
    <row r="14" spans="1:27" ht="30" customHeight="1" thickBot="1" x14ac:dyDescent="0.25">
      <c r="A14" s="55" t="s">
        <v>10</v>
      </c>
      <c r="B14" s="56">
        <f>IF(LEN(B$2)&gt;0,SUM(B10:B13),"")</f>
        <v>3984.1179999999999</v>
      </c>
      <c r="C14" s="57">
        <f t="shared" ref="C14:Z14" si="0">IF(LEN(C$2)&gt;0,SUM(C10:C13),"")</f>
        <v>3757.0889999999995</v>
      </c>
      <c r="D14" s="57">
        <f t="shared" si="0"/>
        <v>3600.5170000000003</v>
      </c>
      <c r="E14" s="57">
        <f t="shared" si="0"/>
        <v>3295.8159999999998</v>
      </c>
      <c r="F14" s="57">
        <f t="shared" si="0"/>
        <v>3354.8310000000001</v>
      </c>
      <c r="G14" s="57">
        <f t="shared" si="0"/>
        <v>3438.116</v>
      </c>
      <c r="H14" s="57">
        <f t="shared" si="0"/>
        <v>3736.1840000000002</v>
      </c>
      <c r="I14" s="57">
        <f t="shared" si="0"/>
        <v>4324.6610000000001</v>
      </c>
      <c r="J14" s="57">
        <f t="shared" si="0"/>
        <v>5010.1020000000008</v>
      </c>
      <c r="K14" s="57">
        <f t="shared" si="0"/>
        <v>5600.384</v>
      </c>
      <c r="L14" s="57">
        <f t="shared" si="0"/>
        <v>5740.6750000000011</v>
      </c>
      <c r="M14" s="57">
        <f t="shared" si="0"/>
        <v>6156.5190000000002</v>
      </c>
      <c r="N14" s="57">
        <f t="shared" si="0"/>
        <v>5967.125</v>
      </c>
      <c r="O14" s="57">
        <f t="shared" si="0"/>
        <v>5898.1630000000005</v>
      </c>
      <c r="P14" s="57">
        <f t="shared" si="0"/>
        <v>5748.2950000000001</v>
      </c>
      <c r="Q14" s="57">
        <f t="shared" si="0"/>
        <v>5504.2269999999999</v>
      </c>
      <c r="R14" s="57">
        <f t="shared" si="0"/>
        <v>5014.1409999999996</v>
      </c>
      <c r="S14" s="57">
        <f t="shared" si="0"/>
        <v>5206.13</v>
      </c>
      <c r="T14" s="57">
        <f t="shared" si="0"/>
        <v>5123.9760000000006</v>
      </c>
      <c r="U14" s="57">
        <f t="shared" si="0"/>
        <v>5455.3609999999999</v>
      </c>
      <c r="V14" s="57">
        <f t="shared" si="0"/>
        <v>5333.5010000000002</v>
      </c>
      <c r="W14" s="57">
        <f t="shared" si="0"/>
        <v>4607.8</v>
      </c>
      <c r="X14" s="57">
        <f t="shared" si="0"/>
        <v>4503.7979999999998</v>
      </c>
      <c r="Y14" s="57">
        <f t="shared" si="0"/>
        <v>4358.2160000000003</v>
      </c>
      <c r="Z14" s="58" t="str">
        <f t="shared" si="0"/>
        <v/>
      </c>
      <c r="AA14" s="59">
        <f>SUM(AA9:AA13)</f>
        <v>114719.74500000001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2587.9</v>
      </c>
      <c r="C25" s="66">
        <v>2341.9</v>
      </c>
      <c r="D25" s="66">
        <v>2194.9</v>
      </c>
      <c r="E25" s="66">
        <v>2179.9</v>
      </c>
      <c r="F25" s="66">
        <v>2340.9</v>
      </c>
      <c r="G25" s="66">
        <v>2478.9</v>
      </c>
      <c r="H25" s="66">
        <v>2625.9</v>
      </c>
      <c r="I25" s="66">
        <v>2872.9</v>
      </c>
      <c r="J25" s="66">
        <v>3237.9</v>
      </c>
      <c r="K25" s="66">
        <v>3589.9</v>
      </c>
      <c r="L25" s="66">
        <v>3822.9</v>
      </c>
      <c r="M25" s="66">
        <v>3862.9</v>
      </c>
      <c r="N25" s="66">
        <v>3878.9</v>
      </c>
      <c r="O25" s="66">
        <v>3781.9</v>
      </c>
      <c r="P25" s="66">
        <v>3584.9</v>
      </c>
      <c r="Q25" s="66">
        <v>3323.9</v>
      </c>
      <c r="R25" s="66">
        <v>3162.9</v>
      </c>
      <c r="S25" s="66">
        <v>3091.9</v>
      </c>
      <c r="T25" s="66">
        <v>3124.9</v>
      </c>
      <c r="U25" s="66">
        <v>3557.9</v>
      </c>
      <c r="V25" s="66">
        <v>3408.9</v>
      </c>
      <c r="W25" s="66">
        <v>2297.9</v>
      </c>
      <c r="X25" s="66">
        <v>2127.9</v>
      </c>
      <c r="Y25" s="66">
        <v>1988.9</v>
      </c>
      <c r="Z25" s="67"/>
      <c r="AA25" s="68">
        <f>SUM(B25:Z25)</f>
        <v>71467.600000000006</v>
      </c>
    </row>
    <row r="26" spans="1:27" ht="24.95" customHeight="1" x14ac:dyDescent="0.2">
      <c r="A26" s="69" t="s">
        <v>20</v>
      </c>
      <c r="B26" s="70">
        <v>1257.3150000000001</v>
      </c>
      <c r="C26" s="71">
        <v>1195.1890000000001</v>
      </c>
      <c r="D26" s="71">
        <v>1157.617</v>
      </c>
      <c r="E26" s="71">
        <v>1062.9159999999999</v>
      </c>
      <c r="F26" s="71">
        <v>828.93100000000004</v>
      </c>
      <c r="G26" s="71">
        <v>681.21600000000001</v>
      </c>
      <c r="H26" s="71">
        <v>432.89</v>
      </c>
      <c r="I26" s="71">
        <v>561.76099999999997</v>
      </c>
      <c r="J26" s="71">
        <v>839.202</v>
      </c>
      <c r="K26" s="71">
        <v>1034.4839999999999</v>
      </c>
      <c r="L26" s="71">
        <v>1009.775</v>
      </c>
      <c r="M26" s="71">
        <v>1478.6189999999999</v>
      </c>
      <c r="N26" s="71">
        <v>1320.2249999999999</v>
      </c>
      <c r="O26" s="71">
        <v>1331.2629999999999</v>
      </c>
      <c r="P26" s="71">
        <v>1513.395</v>
      </c>
      <c r="Q26" s="71">
        <v>1584.327</v>
      </c>
      <c r="R26" s="71">
        <v>1244.241</v>
      </c>
      <c r="S26" s="71">
        <v>1622.23</v>
      </c>
      <c r="T26" s="71">
        <v>1488.076</v>
      </c>
      <c r="U26" s="71">
        <v>1022.461</v>
      </c>
      <c r="V26" s="71">
        <v>1162.296</v>
      </c>
      <c r="W26" s="71">
        <v>2148.9</v>
      </c>
      <c r="X26" s="71">
        <v>1935.8979999999999</v>
      </c>
      <c r="Y26" s="71">
        <v>1871.316</v>
      </c>
      <c r="Z26" s="72"/>
      <c r="AA26" s="73">
        <f>SUM(B26:Z26)</f>
        <v>29784.543000000001</v>
      </c>
    </row>
    <row r="27" spans="1:27" ht="24.95" customHeight="1" x14ac:dyDescent="0.2">
      <c r="A27" s="76" t="s">
        <v>21</v>
      </c>
      <c r="B27" s="74">
        <v>1213</v>
      </c>
      <c r="C27" s="75">
        <v>1213</v>
      </c>
      <c r="D27" s="75">
        <v>1213</v>
      </c>
      <c r="E27" s="75">
        <v>1213</v>
      </c>
      <c r="F27" s="75">
        <v>1213</v>
      </c>
      <c r="G27" s="75">
        <v>1252</v>
      </c>
      <c r="H27" s="75">
        <v>1433</v>
      </c>
      <c r="I27" s="75">
        <v>1477</v>
      </c>
      <c r="J27" s="75">
        <v>1433</v>
      </c>
      <c r="K27" s="75">
        <v>1433</v>
      </c>
      <c r="L27" s="75">
        <v>1433</v>
      </c>
      <c r="M27" s="75">
        <v>1433</v>
      </c>
      <c r="N27" s="75">
        <v>1433</v>
      </c>
      <c r="O27" s="75">
        <v>1433</v>
      </c>
      <c r="P27" s="75">
        <v>1433</v>
      </c>
      <c r="Q27" s="75">
        <v>1433</v>
      </c>
      <c r="R27" s="75">
        <v>1433</v>
      </c>
      <c r="S27" s="75">
        <v>1433</v>
      </c>
      <c r="T27" s="75">
        <v>1433</v>
      </c>
      <c r="U27" s="75">
        <v>1433</v>
      </c>
      <c r="V27" s="75">
        <v>1433</v>
      </c>
      <c r="W27" s="75">
        <v>1433</v>
      </c>
      <c r="X27" s="75">
        <v>1433</v>
      </c>
      <c r="Y27" s="75">
        <v>1433</v>
      </c>
      <c r="Z27" s="77"/>
      <c r="AA27" s="78">
        <f>SUM(B27:Z27)</f>
        <v>33155</v>
      </c>
    </row>
    <row r="28" spans="1:27" ht="30" customHeight="1" thickBot="1" x14ac:dyDescent="0.25">
      <c r="A28" s="55" t="s">
        <v>22</v>
      </c>
      <c r="B28" s="56">
        <f>IF(LEN(B$2)&gt;0,SUM(B25:B27),"")</f>
        <v>5058.2150000000001</v>
      </c>
      <c r="C28" s="57">
        <f t="shared" ref="C28:Z28" si="2">IF(LEN(C$2)&gt;0,SUM(C25:C27),"")</f>
        <v>4750.0889999999999</v>
      </c>
      <c r="D28" s="57">
        <f t="shared" si="2"/>
        <v>4565.5169999999998</v>
      </c>
      <c r="E28" s="57">
        <f t="shared" si="2"/>
        <v>4455.8159999999998</v>
      </c>
      <c r="F28" s="57">
        <f t="shared" si="2"/>
        <v>4382.8310000000001</v>
      </c>
      <c r="G28" s="57">
        <f t="shared" si="2"/>
        <v>4412.116</v>
      </c>
      <c r="H28" s="57">
        <f t="shared" si="2"/>
        <v>4491.79</v>
      </c>
      <c r="I28" s="57">
        <f t="shared" si="2"/>
        <v>4911.6610000000001</v>
      </c>
      <c r="J28" s="57">
        <f t="shared" si="2"/>
        <v>5510.1019999999999</v>
      </c>
      <c r="K28" s="57">
        <f t="shared" si="2"/>
        <v>6057.384</v>
      </c>
      <c r="L28" s="57">
        <f t="shared" si="2"/>
        <v>6265.6750000000002</v>
      </c>
      <c r="M28" s="57">
        <f t="shared" si="2"/>
        <v>6774.5190000000002</v>
      </c>
      <c r="N28" s="57">
        <f t="shared" si="2"/>
        <v>6632.125</v>
      </c>
      <c r="O28" s="57">
        <f t="shared" si="2"/>
        <v>6546.1630000000005</v>
      </c>
      <c r="P28" s="57">
        <f t="shared" si="2"/>
        <v>6531.2950000000001</v>
      </c>
      <c r="Q28" s="57">
        <f t="shared" si="2"/>
        <v>6341.2269999999999</v>
      </c>
      <c r="R28" s="57">
        <f t="shared" si="2"/>
        <v>5840.1409999999996</v>
      </c>
      <c r="S28" s="57">
        <f t="shared" si="2"/>
        <v>6147.13</v>
      </c>
      <c r="T28" s="57">
        <f t="shared" si="2"/>
        <v>6045.9760000000006</v>
      </c>
      <c r="U28" s="57">
        <f t="shared" si="2"/>
        <v>6013.3609999999999</v>
      </c>
      <c r="V28" s="57">
        <f t="shared" si="2"/>
        <v>6004.1959999999999</v>
      </c>
      <c r="W28" s="57">
        <f t="shared" si="2"/>
        <v>5879.8</v>
      </c>
      <c r="X28" s="57">
        <f t="shared" si="2"/>
        <v>5496.7979999999998</v>
      </c>
      <c r="Y28" s="57">
        <f t="shared" si="2"/>
        <v>5293.2160000000003</v>
      </c>
      <c r="Z28" s="58" t="str">
        <f t="shared" si="2"/>
        <v/>
      </c>
      <c r="AA28" s="59">
        <f>SUM(AA25:AA27)</f>
        <v>134407.14300000001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193</v>
      </c>
      <c r="C31" s="89">
        <v>209</v>
      </c>
      <c r="D31" s="89">
        <v>211</v>
      </c>
      <c r="E31" s="89">
        <v>166</v>
      </c>
      <c r="F31" s="89">
        <v>165</v>
      </c>
      <c r="G31" s="89">
        <v>166</v>
      </c>
      <c r="H31" s="89">
        <v>149.60599999999999</v>
      </c>
      <c r="I31" s="89">
        <v>74</v>
      </c>
      <c r="J31" s="89">
        <v>41</v>
      </c>
      <c r="K31" s="89">
        <v>42</v>
      </c>
      <c r="L31" s="89">
        <v>41</v>
      </c>
      <c r="M31" s="89">
        <v>116</v>
      </c>
      <c r="N31" s="89">
        <v>115</v>
      </c>
      <c r="O31" s="89">
        <v>98</v>
      </c>
      <c r="P31" s="89">
        <v>118</v>
      </c>
      <c r="Q31" s="89">
        <v>129</v>
      </c>
      <c r="R31" s="89">
        <v>128</v>
      </c>
      <c r="S31" s="89">
        <v>64</v>
      </c>
      <c r="T31" s="89">
        <v>58</v>
      </c>
      <c r="U31" s="89">
        <v>57</v>
      </c>
      <c r="V31" s="89">
        <v>56</v>
      </c>
      <c r="W31" s="89">
        <v>222</v>
      </c>
      <c r="X31" s="89">
        <v>173</v>
      </c>
      <c r="Y31" s="89">
        <v>202</v>
      </c>
      <c r="Z31" s="90"/>
      <c r="AA31" s="68">
        <f t="shared" ref="AA31:AA36" si="3">SUM(B31:Z31)</f>
        <v>2993.6059999999998</v>
      </c>
    </row>
    <row r="32" spans="1:27" ht="24.95" customHeight="1" x14ac:dyDescent="0.2">
      <c r="A32" s="91" t="s">
        <v>25</v>
      </c>
      <c r="B32" s="92">
        <v>346</v>
      </c>
      <c r="C32" s="93">
        <v>280</v>
      </c>
      <c r="D32" s="93">
        <v>254</v>
      </c>
      <c r="E32" s="93">
        <v>255</v>
      </c>
      <c r="F32" s="93">
        <v>305</v>
      </c>
      <c r="G32" s="93">
        <v>280</v>
      </c>
      <c r="H32" s="93">
        <v>224</v>
      </c>
      <c r="I32" s="93">
        <v>138</v>
      </c>
      <c r="J32" s="93">
        <v>86</v>
      </c>
      <c r="K32" s="93">
        <v>86</v>
      </c>
      <c r="L32" s="93">
        <v>106</v>
      </c>
      <c r="M32" s="93">
        <v>106</v>
      </c>
      <c r="N32" s="93">
        <v>136</v>
      </c>
      <c r="O32" s="93">
        <v>86</v>
      </c>
      <c r="P32" s="93">
        <v>198</v>
      </c>
      <c r="Q32" s="93">
        <v>231</v>
      </c>
      <c r="R32" s="93">
        <v>230</v>
      </c>
      <c r="S32" s="93">
        <v>203</v>
      </c>
      <c r="T32" s="93">
        <v>203</v>
      </c>
      <c r="U32" s="93">
        <v>129</v>
      </c>
      <c r="V32" s="93">
        <v>207.69499999999999</v>
      </c>
      <c r="W32" s="93">
        <v>333</v>
      </c>
      <c r="X32" s="93">
        <v>270</v>
      </c>
      <c r="Y32" s="93">
        <v>215</v>
      </c>
      <c r="Z32" s="94"/>
      <c r="AA32" s="73">
        <f t="shared" si="3"/>
        <v>4907.6949999999997</v>
      </c>
    </row>
    <row r="33" spans="1:27" ht="24.95" customHeight="1" x14ac:dyDescent="0.2">
      <c r="A33" s="91" t="s">
        <v>26</v>
      </c>
      <c r="B33" s="92">
        <v>300</v>
      </c>
      <c r="C33" s="93">
        <v>280</v>
      </c>
      <c r="D33" s="93">
        <v>275</v>
      </c>
      <c r="E33" s="93">
        <v>280</v>
      </c>
      <c r="F33" s="93">
        <v>290</v>
      </c>
      <c r="G33" s="93">
        <v>270</v>
      </c>
      <c r="H33" s="93">
        <v>280</v>
      </c>
      <c r="I33" s="93">
        <v>200</v>
      </c>
      <c r="J33" s="93">
        <v>160</v>
      </c>
      <c r="K33" s="93">
        <v>160</v>
      </c>
      <c r="L33" s="93">
        <v>175</v>
      </c>
      <c r="M33" s="93">
        <v>175</v>
      </c>
      <c r="N33" s="93">
        <v>175</v>
      </c>
      <c r="O33" s="93">
        <v>195</v>
      </c>
      <c r="P33" s="93">
        <v>233</v>
      </c>
      <c r="Q33" s="93">
        <v>233</v>
      </c>
      <c r="R33" s="93">
        <v>279</v>
      </c>
      <c r="S33" s="93">
        <v>284</v>
      </c>
      <c r="T33" s="93">
        <v>241</v>
      </c>
      <c r="U33" s="93">
        <v>197</v>
      </c>
      <c r="V33" s="93">
        <v>237</v>
      </c>
      <c r="W33" s="93">
        <v>311</v>
      </c>
      <c r="X33" s="93">
        <v>260</v>
      </c>
      <c r="Y33" s="93">
        <v>285</v>
      </c>
      <c r="Z33" s="94"/>
      <c r="AA33" s="73">
        <f t="shared" si="3"/>
        <v>5775</v>
      </c>
    </row>
    <row r="34" spans="1:27" ht="24.95" customHeight="1" x14ac:dyDescent="0.2">
      <c r="A34" s="91" t="s">
        <v>27</v>
      </c>
      <c r="B34" s="92">
        <v>29</v>
      </c>
      <c r="C34" s="93">
        <v>29</v>
      </c>
      <c r="D34" s="93">
        <v>39</v>
      </c>
      <c r="E34" s="93">
        <v>39</v>
      </c>
      <c r="F34" s="93">
        <v>39</v>
      </c>
      <c r="G34" s="93">
        <v>39</v>
      </c>
      <c r="H34" s="93">
        <v>30</v>
      </c>
      <c r="I34" s="93">
        <v>20</v>
      </c>
      <c r="J34" s="93">
        <v>29</v>
      </c>
      <c r="K34" s="93">
        <v>24</v>
      </c>
      <c r="L34" s="93">
        <v>24</v>
      </c>
      <c r="M34" s="93">
        <v>24</v>
      </c>
      <c r="N34" s="93">
        <v>24</v>
      </c>
      <c r="O34" s="93">
        <v>24</v>
      </c>
      <c r="P34" s="93">
        <v>24</v>
      </c>
      <c r="Q34" s="93">
        <v>24</v>
      </c>
      <c r="R34" s="93">
        <v>20</v>
      </c>
      <c r="S34" s="93">
        <v>20</v>
      </c>
      <c r="T34" s="93">
        <v>20</v>
      </c>
      <c r="U34" s="93">
        <v>20</v>
      </c>
      <c r="V34" s="93">
        <v>20</v>
      </c>
      <c r="W34" s="93">
        <v>30</v>
      </c>
      <c r="X34" s="93">
        <v>30</v>
      </c>
      <c r="Y34" s="93">
        <v>39</v>
      </c>
      <c r="Z34" s="94"/>
      <c r="AA34" s="73">
        <f t="shared" si="3"/>
        <v>660</v>
      </c>
    </row>
    <row r="35" spans="1:27" ht="24.95" customHeight="1" x14ac:dyDescent="0.2">
      <c r="A35" s="91" t="s">
        <v>28</v>
      </c>
      <c r="B35" s="92">
        <v>206.09700000000001</v>
      </c>
      <c r="C35" s="93">
        <v>195</v>
      </c>
      <c r="D35" s="93">
        <v>186</v>
      </c>
      <c r="E35" s="93">
        <v>420</v>
      </c>
      <c r="F35" s="93">
        <v>229</v>
      </c>
      <c r="G35" s="93">
        <v>219</v>
      </c>
      <c r="H35" s="93">
        <v>72</v>
      </c>
      <c r="I35" s="93">
        <v>155</v>
      </c>
      <c r="J35" s="93">
        <v>184</v>
      </c>
      <c r="K35" s="93">
        <v>145</v>
      </c>
      <c r="L35" s="93">
        <v>179</v>
      </c>
      <c r="M35" s="93">
        <v>197</v>
      </c>
      <c r="N35" s="93">
        <v>215</v>
      </c>
      <c r="O35" s="93">
        <v>245</v>
      </c>
      <c r="P35" s="93">
        <v>210</v>
      </c>
      <c r="Q35" s="93">
        <v>220</v>
      </c>
      <c r="R35" s="93">
        <v>169</v>
      </c>
      <c r="S35" s="93">
        <v>370</v>
      </c>
      <c r="T35" s="93">
        <v>400</v>
      </c>
      <c r="U35" s="93">
        <v>155</v>
      </c>
      <c r="V35" s="93">
        <v>150</v>
      </c>
      <c r="W35" s="93">
        <v>376</v>
      </c>
      <c r="X35" s="93">
        <v>260</v>
      </c>
      <c r="Y35" s="93">
        <v>194</v>
      </c>
      <c r="Z35" s="94"/>
      <c r="AA35" s="73">
        <f t="shared" si="3"/>
        <v>5351.0969999999998</v>
      </c>
    </row>
    <row r="36" spans="1:27" ht="30" customHeight="1" thickBot="1" x14ac:dyDescent="0.25">
      <c r="A36" s="80" t="s">
        <v>29</v>
      </c>
      <c r="B36" s="81">
        <f>IF(LEN(B$2)&gt;0,SUM(B31:B35),"")</f>
        <v>1074.097</v>
      </c>
      <c r="C36" s="82">
        <f t="shared" ref="C36:Z36" si="4">IF(LEN(C$2)&gt;0,SUM(C31:C35),"")</f>
        <v>993</v>
      </c>
      <c r="D36" s="82">
        <f t="shared" si="4"/>
        <v>965</v>
      </c>
      <c r="E36" s="82">
        <f t="shared" si="4"/>
        <v>1160</v>
      </c>
      <c r="F36" s="82">
        <f t="shared" si="4"/>
        <v>1028</v>
      </c>
      <c r="G36" s="82">
        <f t="shared" si="4"/>
        <v>974</v>
      </c>
      <c r="H36" s="82">
        <f t="shared" si="4"/>
        <v>755.60599999999999</v>
      </c>
      <c r="I36" s="82">
        <f t="shared" si="4"/>
        <v>587</v>
      </c>
      <c r="J36" s="82">
        <f t="shared" si="4"/>
        <v>500</v>
      </c>
      <c r="K36" s="82">
        <f t="shared" si="4"/>
        <v>457</v>
      </c>
      <c r="L36" s="82">
        <f t="shared" si="4"/>
        <v>525</v>
      </c>
      <c r="M36" s="82">
        <f t="shared" si="4"/>
        <v>618</v>
      </c>
      <c r="N36" s="82">
        <f t="shared" si="4"/>
        <v>665</v>
      </c>
      <c r="O36" s="82">
        <f t="shared" si="4"/>
        <v>648</v>
      </c>
      <c r="P36" s="82">
        <f t="shared" si="4"/>
        <v>783</v>
      </c>
      <c r="Q36" s="82">
        <f t="shared" si="4"/>
        <v>837</v>
      </c>
      <c r="R36" s="82">
        <f t="shared" si="4"/>
        <v>826</v>
      </c>
      <c r="S36" s="82">
        <f t="shared" si="4"/>
        <v>941</v>
      </c>
      <c r="T36" s="82">
        <f t="shared" si="4"/>
        <v>922</v>
      </c>
      <c r="U36" s="82">
        <f t="shared" si="4"/>
        <v>558</v>
      </c>
      <c r="V36" s="82">
        <f t="shared" si="4"/>
        <v>670.69499999999994</v>
      </c>
      <c r="W36" s="82">
        <f t="shared" si="4"/>
        <v>1272</v>
      </c>
      <c r="X36" s="82">
        <f t="shared" si="4"/>
        <v>993</v>
      </c>
      <c r="Y36" s="82">
        <f t="shared" si="4"/>
        <v>935</v>
      </c>
      <c r="Z36" s="83" t="str">
        <f t="shared" si="4"/>
        <v/>
      </c>
      <c r="AA36" s="84">
        <f t="shared" si="3"/>
        <v>19687.398000000001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5058.2150000000001</v>
      </c>
      <c r="C39" s="82">
        <f t="shared" ref="C39:Z39" si="6">IF(LEN(C$2)&gt;0,C14+C22+C36,"")</f>
        <v>4750.0889999999999</v>
      </c>
      <c r="D39" s="82">
        <f t="shared" si="6"/>
        <v>4565.5169999999998</v>
      </c>
      <c r="E39" s="82">
        <f t="shared" si="6"/>
        <v>4455.8159999999998</v>
      </c>
      <c r="F39" s="82">
        <f t="shared" si="6"/>
        <v>4382.8310000000001</v>
      </c>
      <c r="G39" s="82">
        <f t="shared" si="6"/>
        <v>4412.116</v>
      </c>
      <c r="H39" s="82">
        <f t="shared" si="6"/>
        <v>4491.79</v>
      </c>
      <c r="I39" s="82">
        <f t="shared" si="6"/>
        <v>4911.6610000000001</v>
      </c>
      <c r="J39" s="82">
        <f t="shared" si="6"/>
        <v>5510.1020000000008</v>
      </c>
      <c r="K39" s="82">
        <f t="shared" si="6"/>
        <v>6057.384</v>
      </c>
      <c r="L39" s="82">
        <f t="shared" si="6"/>
        <v>6265.6750000000011</v>
      </c>
      <c r="M39" s="82">
        <f t="shared" si="6"/>
        <v>6774.5190000000002</v>
      </c>
      <c r="N39" s="82">
        <f t="shared" si="6"/>
        <v>6632.125</v>
      </c>
      <c r="O39" s="82">
        <f t="shared" si="6"/>
        <v>6546.1630000000005</v>
      </c>
      <c r="P39" s="82">
        <f t="shared" si="6"/>
        <v>6531.2950000000001</v>
      </c>
      <c r="Q39" s="82">
        <f t="shared" si="6"/>
        <v>6341.2269999999999</v>
      </c>
      <c r="R39" s="82">
        <f t="shared" si="6"/>
        <v>5840.1409999999996</v>
      </c>
      <c r="S39" s="82">
        <f t="shared" si="6"/>
        <v>6147.13</v>
      </c>
      <c r="T39" s="82">
        <f t="shared" si="6"/>
        <v>6045.9760000000006</v>
      </c>
      <c r="U39" s="82">
        <f t="shared" si="6"/>
        <v>6013.3609999999999</v>
      </c>
      <c r="V39" s="82">
        <f t="shared" si="6"/>
        <v>6004.1959999999999</v>
      </c>
      <c r="W39" s="82">
        <f t="shared" si="6"/>
        <v>5879.8</v>
      </c>
      <c r="X39" s="82">
        <f t="shared" si="6"/>
        <v>5496.7979999999998</v>
      </c>
      <c r="Y39" s="82">
        <f t="shared" si="6"/>
        <v>5293.2160000000003</v>
      </c>
      <c r="Z39" s="83" t="str">
        <f t="shared" si="6"/>
        <v/>
      </c>
      <c r="AA39" s="95">
        <f>SUM(B39:Z39)</f>
        <v>134407.14299999998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5058.2150000000001</v>
      </c>
      <c r="C4" s="18">
        <v>4750.0889999999999</v>
      </c>
      <c r="D4" s="18">
        <v>4565.5169999999998</v>
      </c>
      <c r="E4" s="18">
        <v>4455.8159999999998</v>
      </c>
      <c r="F4" s="18">
        <v>4382.8310000000001</v>
      </c>
      <c r="G4" s="18">
        <v>4412.116</v>
      </c>
      <c r="H4" s="18">
        <v>4491.79</v>
      </c>
      <c r="I4" s="18">
        <v>4911.6610000000001</v>
      </c>
      <c r="J4" s="18">
        <v>5510.1019999999999</v>
      </c>
      <c r="K4" s="18">
        <v>6057.384</v>
      </c>
      <c r="L4" s="18">
        <v>6265.6750000000002</v>
      </c>
      <c r="M4" s="18">
        <v>6774.5190000000002</v>
      </c>
      <c r="N4" s="18">
        <v>6632.125</v>
      </c>
      <c r="O4" s="18">
        <v>6546.1629999999996</v>
      </c>
      <c r="P4" s="18">
        <v>6531.2950000000001</v>
      </c>
      <c r="Q4" s="18">
        <v>6341.2269999999999</v>
      </c>
      <c r="R4" s="18">
        <v>5840.1409999999996</v>
      </c>
      <c r="S4" s="18">
        <v>6147.13</v>
      </c>
      <c r="T4" s="18">
        <v>6045.9759999999997</v>
      </c>
      <c r="U4" s="18">
        <v>6013.3609999999999</v>
      </c>
      <c r="V4" s="18">
        <v>6004.1959999999999</v>
      </c>
      <c r="W4" s="18">
        <v>5879.8</v>
      </c>
      <c r="X4" s="18">
        <v>5496.7979999999998</v>
      </c>
      <c r="Y4" s="18">
        <v>5293.2160000000003</v>
      </c>
      <c r="Z4" s="19"/>
      <c r="AA4" s="20">
        <f>SUM(B4:Z4)</f>
        <v>134407.14299999998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42.4</v>
      </c>
      <c r="C7" s="28">
        <v>40.31</v>
      </c>
      <c r="D7" s="28">
        <v>39</v>
      </c>
      <c r="E7" s="28">
        <v>38.9</v>
      </c>
      <c r="F7" s="28">
        <v>34</v>
      </c>
      <c r="G7" s="28">
        <v>34</v>
      </c>
      <c r="H7" s="28">
        <v>32.270000000000003</v>
      </c>
      <c r="I7" s="28">
        <v>36.49</v>
      </c>
      <c r="J7" s="28">
        <v>38.9</v>
      </c>
      <c r="K7" s="28">
        <v>39.67</v>
      </c>
      <c r="L7" s="28">
        <v>39</v>
      </c>
      <c r="M7" s="28">
        <v>53</v>
      </c>
      <c r="N7" s="28">
        <v>53</v>
      </c>
      <c r="O7" s="28">
        <v>47.39</v>
      </c>
      <c r="P7" s="28">
        <v>53</v>
      </c>
      <c r="Q7" s="28">
        <v>53</v>
      </c>
      <c r="R7" s="28">
        <v>39</v>
      </c>
      <c r="S7" s="28">
        <v>53</v>
      </c>
      <c r="T7" s="28">
        <v>53</v>
      </c>
      <c r="U7" s="28">
        <v>44.1</v>
      </c>
      <c r="V7" s="28">
        <v>43.69</v>
      </c>
      <c r="W7" s="28">
        <v>53.5</v>
      </c>
      <c r="X7" s="28">
        <v>53.5</v>
      </c>
      <c r="Y7" s="28">
        <v>53.5</v>
      </c>
      <c r="Z7" s="29"/>
      <c r="AA7" s="30">
        <v>44.484166666666674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993.96</v>
      </c>
      <c r="C17" s="66">
        <v>1008.96</v>
      </c>
      <c r="D17" s="66">
        <v>1018.47</v>
      </c>
      <c r="E17" s="66">
        <v>1018.51</v>
      </c>
      <c r="F17" s="66">
        <v>1018.89</v>
      </c>
      <c r="G17" s="66">
        <v>1014.88</v>
      </c>
      <c r="H17" s="66">
        <v>998.68</v>
      </c>
      <c r="I17" s="66">
        <v>973.38</v>
      </c>
      <c r="J17" s="66">
        <v>944.43</v>
      </c>
      <c r="K17" s="66">
        <v>994.33999999999992</v>
      </c>
      <c r="L17" s="66">
        <v>897.8850000000001</v>
      </c>
      <c r="M17" s="66">
        <v>1205.2280000000001</v>
      </c>
      <c r="N17" s="66">
        <v>865.57799999999997</v>
      </c>
      <c r="O17" s="66">
        <v>779.08299999999997</v>
      </c>
      <c r="P17" s="66">
        <v>837.07299999999998</v>
      </c>
      <c r="Q17" s="66">
        <v>837.178</v>
      </c>
      <c r="R17" s="66">
        <v>518.77499999999998</v>
      </c>
      <c r="S17" s="66">
        <v>844.77499999999998</v>
      </c>
      <c r="T17" s="66">
        <v>779.46</v>
      </c>
      <c r="U17" s="66">
        <v>781.46</v>
      </c>
      <c r="V17" s="66">
        <v>783.46</v>
      </c>
      <c r="W17" s="66">
        <v>808.83</v>
      </c>
      <c r="X17" s="66">
        <v>803.83</v>
      </c>
      <c r="Y17" s="66">
        <v>979.75</v>
      </c>
      <c r="Z17" s="67"/>
      <c r="AA17" s="68">
        <f>SUM(B17:Z17)</f>
        <v>21706.865000000002</v>
      </c>
    </row>
    <row r="18" spans="1:27" ht="24.95" customHeight="1" x14ac:dyDescent="0.2">
      <c r="A18" s="69" t="s">
        <v>13</v>
      </c>
      <c r="B18" s="70">
        <v>915.45500000000004</v>
      </c>
      <c r="C18" s="71">
        <v>868.53300000000013</v>
      </c>
      <c r="D18" s="71">
        <v>844.33199999999988</v>
      </c>
      <c r="E18" s="71">
        <v>834.06</v>
      </c>
      <c r="F18" s="71">
        <v>838.92599999999993</v>
      </c>
      <c r="G18" s="71">
        <v>875.11099999999988</v>
      </c>
      <c r="H18" s="71">
        <v>938.85500000000002</v>
      </c>
      <c r="I18" s="71">
        <v>1022.5650000000001</v>
      </c>
      <c r="J18" s="71">
        <v>1122.32</v>
      </c>
      <c r="K18" s="71">
        <v>1200.6210000000001</v>
      </c>
      <c r="L18" s="71">
        <v>1248.7409999999998</v>
      </c>
      <c r="M18" s="71">
        <v>1281.9239999999998</v>
      </c>
      <c r="N18" s="71">
        <v>1303.7089999999998</v>
      </c>
      <c r="O18" s="71">
        <v>1306.8010000000002</v>
      </c>
      <c r="P18" s="71">
        <v>1275.4440000000004</v>
      </c>
      <c r="Q18" s="71">
        <v>1236.0940000000003</v>
      </c>
      <c r="R18" s="71">
        <v>1201.1379999999999</v>
      </c>
      <c r="S18" s="71">
        <v>1179.9669999999999</v>
      </c>
      <c r="T18" s="71">
        <v>1155.6409999999998</v>
      </c>
      <c r="U18" s="71">
        <v>1121.7829999999999</v>
      </c>
      <c r="V18" s="71">
        <v>1082.954</v>
      </c>
      <c r="W18" s="71">
        <v>1039.19</v>
      </c>
      <c r="X18" s="71">
        <v>967.97199999999998</v>
      </c>
      <c r="Y18" s="71">
        <v>943.45299999999986</v>
      </c>
      <c r="Z18" s="72"/>
      <c r="AA18" s="73">
        <f>SUM(B18:Z18)</f>
        <v>25805.589000000004</v>
      </c>
    </row>
    <row r="19" spans="1:27" ht="24.95" customHeight="1" x14ac:dyDescent="0.2">
      <c r="A19" s="69" t="s">
        <v>14</v>
      </c>
      <c r="B19" s="74">
        <v>3050.2499999999995</v>
      </c>
      <c r="C19" s="75">
        <v>2779.2959999999994</v>
      </c>
      <c r="D19" s="75">
        <v>2627.5649999999996</v>
      </c>
      <c r="E19" s="75">
        <v>2530.346</v>
      </c>
      <c r="F19" s="75">
        <v>2454.0650000000001</v>
      </c>
      <c r="G19" s="75">
        <v>2450.8750000000005</v>
      </c>
      <c r="H19" s="75">
        <v>2448.5049999999997</v>
      </c>
      <c r="I19" s="75">
        <v>2682.6859999999997</v>
      </c>
      <c r="J19" s="75">
        <v>3114.402</v>
      </c>
      <c r="K19" s="75">
        <v>3526.1819999999993</v>
      </c>
      <c r="L19" s="75">
        <v>3799.9489999999996</v>
      </c>
      <c r="M19" s="75">
        <v>4012.9669999999996</v>
      </c>
      <c r="N19" s="75">
        <v>4176.4879999999994</v>
      </c>
      <c r="O19" s="75">
        <v>4247.2790000000005</v>
      </c>
      <c r="P19" s="75">
        <v>4205.9279999999999</v>
      </c>
      <c r="Q19" s="75">
        <v>4070.7049999999995</v>
      </c>
      <c r="R19" s="75">
        <v>3996.0280000000002</v>
      </c>
      <c r="S19" s="75">
        <v>3989.0880000000002</v>
      </c>
      <c r="T19" s="75">
        <v>3974.875</v>
      </c>
      <c r="U19" s="75">
        <v>3892.8009999999995</v>
      </c>
      <c r="V19" s="75">
        <v>3940.482</v>
      </c>
      <c r="W19" s="75">
        <v>3923.73</v>
      </c>
      <c r="X19" s="75">
        <v>3629.2960000000003</v>
      </c>
      <c r="Y19" s="75">
        <v>3269.7129999999997</v>
      </c>
      <c r="Z19" s="72"/>
      <c r="AA19" s="73">
        <f>SUM(B19:Z19)</f>
        <v>82793.501000000004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83.55</v>
      </c>
      <c r="C21" s="71">
        <v>78.3</v>
      </c>
      <c r="D21" s="71">
        <v>75.150000000000006</v>
      </c>
      <c r="E21" s="71">
        <v>72.900000000000006</v>
      </c>
      <c r="F21" s="71">
        <v>70.95</v>
      </c>
      <c r="G21" s="71">
        <v>71.25</v>
      </c>
      <c r="H21" s="71">
        <v>72.75</v>
      </c>
      <c r="I21" s="71">
        <v>76.2</v>
      </c>
      <c r="J21" s="71">
        <v>79.95</v>
      </c>
      <c r="K21" s="71">
        <v>81</v>
      </c>
      <c r="L21" s="71">
        <v>80.099999999999994</v>
      </c>
      <c r="M21" s="71">
        <v>80.400000000000006</v>
      </c>
      <c r="N21" s="71">
        <v>82.35</v>
      </c>
      <c r="O21" s="71">
        <v>84</v>
      </c>
      <c r="P21" s="71">
        <v>83.85</v>
      </c>
      <c r="Q21" s="71">
        <v>83.25</v>
      </c>
      <c r="R21" s="71">
        <v>85.2</v>
      </c>
      <c r="S21" s="71">
        <v>90.3</v>
      </c>
      <c r="T21" s="71">
        <v>96</v>
      </c>
      <c r="U21" s="71">
        <v>100.05</v>
      </c>
      <c r="V21" s="71">
        <v>102.3</v>
      </c>
      <c r="W21" s="71">
        <v>103.05</v>
      </c>
      <c r="X21" s="71">
        <v>95.7</v>
      </c>
      <c r="Y21" s="71">
        <v>90.3</v>
      </c>
      <c r="Z21" s="71"/>
      <c r="AA21" s="73">
        <f>SUM(B21:Z21)</f>
        <v>2018.8499999999997</v>
      </c>
    </row>
    <row r="22" spans="1:27" ht="30" customHeight="1" thickBot="1" x14ac:dyDescent="0.25">
      <c r="A22" s="80" t="s">
        <v>17</v>
      </c>
      <c r="B22" s="81">
        <f t="shared" ref="B22:AA22" si="1">SUM(B17:B21)</f>
        <v>5043.2149999999992</v>
      </c>
      <c r="C22" s="82">
        <f t="shared" si="1"/>
        <v>4735.0889999999999</v>
      </c>
      <c r="D22" s="82">
        <f t="shared" si="1"/>
        <v>4565.5169999999989</v>
      </c>
      <c r="E22" s="82">
        <f t="shared" si="1"/>
        <v>4455.8159999999998</v>
      </c>
      <c r="F22" s="82">
        <f t="shared" si="1"/>
        <v>4382.8309999999992</v>
      </c>
      <c r="G22" s="82">
        <f t="shared" si="1"/>
        <v>4412.116</v>
      </c>
      <c r="H22" s="82">
        <f t="shared" si="1"/>
        <v>4458.7899999999991</v>
      </c>
      <c r="I22" s="82">
        <f t="shared" si="1"/>
        <v>4754.8309999999992</v>
      </c>
      <c r="J22" s="82">
        <f t="shared" si="1"/>
        <v>5261.1019999999999</v>
      </c>
      <c r="K22" s="82">
        <f t="shared" si="1"/>
        <v>5802.143</v>
      </c>
      <c r="L22" s="82">
        <f t="shared" si="1"/>
        <v>6026.6749999999993</v>
      </c>
      <c r="M22" s="82">
        <f t="shared" si="1"/>
        <v>6580.5189999999993</v>
      </c>
      <c r="N22" s="82">
        <f t="shared" si="1"/>
        <v>6428.125</v>
      </c>
      <c r="O22" s="82">
        <f t="shared" si="1"/>
        <v>6417.1630000000005</v>
      </c>
      <c r="P22" s="82">
        <f t="shared" si="1"/>
        <v>6402.2950000000001</v>
      </c>
      <c r="Q22" s="82">
        <f t="shared" si="1"/>
        <v>6227.2269999999999</v>
      </c>
      <c r="R22" s="82">
        <f t="shared" si="1"/>
        <v>5801.1410000000005</v>
      </c>
      <c r="S22" s="82">
        <f t="shared" si="1"/>
        <v>6104.13</v>
      </c>
      <c r="T22" s="82">
        <f t="shared" si="1"/>
        <v>6005.9759999999997</v>
      </c>
      <c r="U22" s="82">
        <f t="shared" si="1"/>
        <v>5896.0940000000001</v>
      </c>
      <c r="V22" s="82">
        <f t="shared" si="1"/>
        <v>5909.1959999999999</v>
      </c>
      <c r="W22" s="82">
        <f t="shared" si="1"/>
        <v>5874.8</v>
      </c>
      <c r="X22" s="82">
        <f t="shared" si="1"/>
        <v>5496.7979999999998</v>
      </c>
      <c r="Y22" s="82">
        <f t="shared" si="1"/>
        <v>5283.2159999999994</v>
      </c>
      <c r="Z22" s="83">
        <f t="shared" si="1"/>
        <v>0</v>
      </c>
      <c r="AA22" s="84">
        <f t="shared" si="1"/>
        <v>132324.80500000002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574.54999999999995</v>
      </c>
      <c r="C25" s="66">
        <v>569.29999999999995</v>
      </c>
      <c r="D25" s="66">
        <v>566.15</v>
      </c>
      <c r="E25" s="66">
        <v>563.9</v>
      </c>
      <c r="F25" s="66">
        <v>561.95000000000005</v>
      </c>
      <c r="G25" s="66">
        <v>562.25</v>
      </c>
      <c r="H25" s="66">
        <v>563.75</v>
      </c>
      <c r="I25" s="66">
        <v>567.20000000000005</v>
      </c>
      <c r="J25" s="66">
        <v>570.95000000000005</v>
      </c>
      <c r="K25" s="66">
        <v>572</v>
      </c>
      <c r="L25" s="66">
        <v>571.1</v>
      </c>
      <c r="M25" s="66">
        <v>571.4</v>
      </c>
      <c r="N25" s="66">
        <v>573.35</v>
      </c>
      <c r="O25" s="66">
        <v>585</v>
      </c>
      <c r="P25" s="66">
        <v>584.85</v>
      </c>
      <c r="Q25" s="66">
        <v>584.25</v>
      </c>
      <c r="R25" s="66">
        <v>576.20000000000005</v>
      </c>
      <c r="S25" s="66">
        <v>581.29999999999995</v>
      </c>
      <c r="T25" s="66">
        <v>587</v>
      </c>
      <c r="U25" s="66">
        <v>591.04999999999995</v>
      </c>
      <c r="V25" s="66">
        <v>593.29999999999995</v>
      </c>
      <c r="W25" s="66">
        <v>594.04999999999995</v>
      </c>
      <c r="X25" s="66">
        <v>586.70000000000005</v>
      </c>
      <c r="Y25" s="66">
        <v>581.29999999999995</v>
      </c>
      <c r="Z25" s="67"/>
      <c r="AA25" s="68">
        <f>SUM(B25:Z25)</f>
        <v>13832.849999999999</v>
      </c>
    </row>
    <row r="26" spans="1:27" ht="24.95" customHeight="1" x14ac:dyDescent="0.2">
      <c r="A26" s="69" t="s">
        <v>20</v>
      </c>
      <c r="B26" s="70">
        <v>4483.665</v>
      </c>
      <c r="C26" s="71">
        <v>4180.7889999999998</v>
      </c>
      <c r="D26" s="71">
        <v>3999.3670000000002</v>
      </c>
      <c r="E26" s="71">
        <v>3891.9160000000002</v>
      </c>
      <c r="F26" s="71">
        <v>3820.8809999999999</v>
      </c>
      <c r="G26" s="71">
        <v>3849.866</v>
      </c>
      <c r="H26" s="71">
        <v>3928.04</v>
      </c>
      <c r="I26" s="71">
        <v>4344.4610000000002</v>
      </c>
      <c r="J26" s="71">
        <v>4939.152</v>
      </c>
      <c r="K26" s="71">
        <v>5485.384</v>
      </c>
      <c r="L26" s="71">
        <v>5694.5749999999998</v>
      </c>
      <c r="M26" s="71">
        <v>6203.1189999999997</v>
      </c>
      <c r="N26" s="71">
        <v>6058.7749999999996</v>
      </c>
      <c r="O26" s="71">
        <v>5961.1629999999996</v>
      </c>
      <c r="P26" s="71">
        <v>5946.4449999999997</v>
      </c>
      <c r="Q26" s="71">
        <v>5756.9769999999999</v>
      </c>
      <c r="R26" s="71">
        <v>5263.9409999999998</v>
      </c>
      <c r="S26" s="71">
        <v>5565.83</v>
      </c>
      <c r="T26" s="71">
        <v>5458.9759999999997</v>
      </c>
      <c r="U26" s="71">
        <v>5422.3109999999997</v>
      </c>
      <c r="V26" s="71">
        <v>5410.8959999999997</v>
      </c>
      <c r="W26" s="71">
        <v>5285.75</v>
      </c>
      <c r="X26" s="71">
        <v>4910.098</v>
      </c>
      <c r="Y26" s="71">
        <v>4711.9160000000002</v>
      </c>
      <c r="Z26" s="72"/>
      <c r="AA26" s="73">
        <f>SUM(B26:Z26)</f>
        <v>120574.29299999999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5058.2150000000001</v>
      </c>
      <c r="C28" s="57">
        <f t="shared" si="2"/>
        <v>4750.0889999999999</v>
      </c>
      <c r="D28" s="57">
        <f t="shared" si="2"/>
        <v>4565.5169999999998</v>
      </c>
      <c r="E28" s="57">
        <f t="shared" si="2"/>
        <v>4455.8159999999998</v>
      </c>
      <c r="F28" s="57">
        <f t="shared" si="2"/>
        <v>4382.8310000000001</v>
      </c>
      <c r="G28" s="57">
        <f t="shared" si="2"/>
        <v>4412.116</v>
      </c>
      <c r="H28" s="57">
        <f t="shared" si="2"/>
        <v>4491.79</v>
      </c>
      <c r="I28" s="57">
        <f t="shared" si="2"/>
        <v>4911.6610000000001</v>
      </c>
      <c r="J28" s="57">
        <f t="shared" si="2"/>
        <v>5510.1019999999999</v>
      </c>
      <c r="K28" s="57">
        <f t="shared" si="2"/>
        <v>6057.384</v>
      </c>
      <c r="L28" s="57">
        <f t="shared" si="2"/>
        <v>6265.6750000000002</v>
      </c>
      <c r="M28" s="57">
        <f t="shared" si="2"/>
        <v>6774.5189999999993</v>
      </c>
      <c r="N28" s="57">
        <f t="shared" si="2"/>
        <v>6632.125</v>
      </c>
      <c r="O28" s="57">
        <f t="shared" si="2"/>
        <v>6546.1629999999996</v>
      </c>
      <c r="P28" s="57">
        <f t="shared" si="2"/>
        <v>6531.2950000000001</v>
      </c>
      <c r="Q28" s="57">
        <f t="shared" si="2"/>
        <v>6341.2269999999999</v>
      </c>
      <c r="R28" s="57">
        <f t="shared" si="2"/>
        <v>5840.1409999999996</v>
      </c>
      <c r="S28" s="57">
        <f t="shared" si="2"/>
        <v>6147.13</v>
      </c>
      <c r="T28" s="57">
        <f t="shared" si="2"/>
        <v>6045.9759999999997</v>
      </c>
      <c r="U28" s="57">
        <f t="shared" si="2"/>
        <v>6013.3609999999999</v>
      </c>
      <c r="V28" s="57">
        <f t="shared" si="2"/>
        <v>6004.1959999999999</v>
      </c>
      <c r="W28" s="57">
        <f t="shared" si="2"/>
        <v>5879.8</v>
      </c>
      <c r="X28" s="57">
        <f t="shared" si="2"/>
        <v>5496.7979999999998</v>
      </c>
      <c r="Y28" s="57">
        <f t="shared" si="2"/>
        <v>5293.2160000000003</v>
      </c>
      <c r="Z28" s="58">
        <f t="shared" si="2"/>
        <v>0</v>
      </c>
      <c r="AA28" s="59">
        <f t="shared" si="2"/>
        <v>134407.14299999998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8.83</v>
      </c>
      <c r="J31" s="89">
        <v>51</v>
      </c>
      <c r="K31" s="89">
        <v>57.241</v>
      </c>
      <c r="L31" s="89">
        <v>51</v>
      </c>
      <c r="M31" s="89">
        <v>6</v>
      </c>
      <c r="N31" s="89">
        <v>6</v>
      </c>
      <c r="O31" s="89">
        <v>6</v>
      </c>
      <c r="P31" s="89">
        <v>6</v>
      </c>
      <c r="Q31" s="89">
        <v>6</v>
      </c>
      <c r="R31" s="89">
        <v>6</v>
      </c>
      <c r="S31" s="89">
        <v>6</v>
      </c>
      <c r="T31" s="89"/>
      <c r="U31" s="89"/>
      <c r="V31" s="89"/>
      <c r="W31" s="89"/>
      <c r="X31" s="89"/>
      <c r="Y31" s="89"/>
      <c r="Z31" s="90"/>
      <c r="AA31" s="68">
        <f t="shared" ref="AA31:AA36" si="3">SUM(B31:Z31)</f>
        <v>210.071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130</v>
      </c>
      <c r="J32" s="93">
        <v>130</v>
      </c>
      <c r="K32" s="93">
        <v>130</v>
      </c>
      <c r="L32" s="93">
        <v>130</v>
      </c>
      <c r="M32" s="93">
        <v>130</v>
      </c>
      <c r="N32" s="93">
        <v>130</v>
      </c>
      <c r="O32" s="93">
        <v>95</v>
      </c>
      <c r="P32" s="93">
        <v>95</v>
      </c>
      <c r="Q32" s="93">
        <v>80</v>
      </c>
      <c r="R32" s="93">
        <v>30</v>
      </c>
      <c r="S32" s="93">
        <v>30</v>
      </c>
      <c r="T32" s="93">
        <v>30</v>
      </c>
      <c r="U32" s="93">
        <v>55</v>
      </c>
      <c r="V32" s="93">
        <v>30</v>
      </c>
      <c r="W32" s="93"/>
      <c r="X32" s="93"/>
      <c r="Y32" s="93"/>
      <c r="Z32" s="94"/>
      <c r="AA32" s="73">
        <f t="shared" si="3"/>
        <v>1225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18</v>
      </c>
      <c r="J33" s="93">
        <v>68</v>
      </c>
      <c r="K33" s="93">
        <v>68</v>
      </c>
      <c r="L33" s="93">
        <v>58</v>
      </c>
      <c r="M33" s="93">
        <v>58</v>
      </c>
      <c r="N33" s="93">
        <v>68</v>
      </c>
      <c r="O33" s="93">
        <v>28</v>
      </c>
      <c r="P33" s="93">
        <v>28</v>
      </c>
      <c r="Q33" s="93">
        <v>28</v>
      </c>
      <c r="R33" s="93">
        <v>3</v>
      </c>
      <c r="S33" s="93">
        <v>7</v>
      </c>
      <c r="T33" s="93">
        <v>10</v>
      </c>
      <c r="U33" s="93">
        <v>15</v>
      </c>
      <c r="V33" s="93">
        <v>15</v>
      </c>
      <c r="W33" s="93">
        <v>5</v>
      </c>
      <c r="X33" s="93"/>
      <c r="Y33" s="93">
        <v>10</v>
      </c>
      <c r="Z33" s="94"/>
      <c r="AA33" s="73">
        <f t="shared" si="3"/>
        <v>487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>
        <v>15</v>
      </c>
      <c r="C35" s="93">
        <v>15</v>
      </c>
      <c r="D35" s="93"/>
      <c r="E35" s="93"/>
      <c r="F35" s="93"/>
      <c r="G35" s="93"/>
      <c r="H35" s="93">
        <v>33</v>
      </c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>
        <v>47.267000000000003</v>
      </c>
      <c r="V35" s="93">
        <v>50</v>
      </c>
      <c r="W35" s="93"/>
      <c r="X35" s="93"/>
      <c r="Y35" s="93"/>
      <c r="Z35" s="94"/>
      <c r="AA35" s="73">
        <f t="shared" si="3"/>
        <v>160.267</v>
      </c>
    </row>
    <row r="36" spans="1:27" ht="30" customHeight="1" thickBot="1" x14ac:dyDescent="0.25">
      <c r="A36" s="80" t="s">
        <v>39</v>
      </c>
      <c r="B36" s="81">
        <f>SUM(B31:B35)</f>
        <v>15</v>
      </c>
      <c r="C36" s="82">
        <f t="shared" ref="C36:Z36" si="4">SUM(C31:C35)</f>
        <v>15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33</v>
      </c>
      <c r="I36" s="82">
        <f t="shared" si="4"/>
        <v>156.83000000000001</v>
      </c>
      <c r="J36" s="82">
        <f t="shared" si="4"/>
        <v>249</v>
      </c>
      <c r="K36" s="82">
        <f t="shared" si="4"/>
        <v>255.24099999999999</v>
      </c>
      <c r="L36" s="82">
        <f t="shared" si="4"/>
        <v>239</v>
      </c>
      <c r="M36" s="82">
        <f t="shared" si="4"/>
        <v>194</v>
      </c>
      <c r="N36" s="82">
        <f t="shared" si="4"/>
        <v>204</v>
      </c>
      <c r="O36" s="82">
        <f t="shared" si="4"/>
        <v>129</v>
      </c>
      <c r="P36" s="82">
        <f t="shared" si="4"/>
        <v>129</v>
      </c>
      <c r="Q36" s="82">
        <f t="shared" si="4"/>
        <v>114</v>
      </c>
      <c r="R36" s="82">
        <f t="shared" si="4"/>
        <v>39</v>
      </c>
      <c r="S36" s="82">
        <f t="shared" si="4"/>
        <v>43</v>
      </c>
      <c r="T36" s="82">
        <f t="shared" si="4"/>
        <v>40</v>
      </c>
      <c r="U36" s="82">
        <f t="shared" si="4"/>
        <v>117.267</v>
      </c>
      <c r="V36" s="82">
        <f t="shared" si="4"/>
        <v>95</v>
      </c>
      <c r="W36" s="82">
        <f t="shared" si="4"/>
        <v>5</v>
      </c>
      <c r="X36" s="82">
        <f t="shared" si="4"/>
        <v>0</v>
      </c>
      <c r="Y36" s="82">
        <f t="shared" si="4"/>
        <v>10</v>
      </c>
      <c r="Z36" s="83">
        <f t="shared" si="4"/>
        <v>0</v>
      </c>
      <c r="AA36" s="84">
        <f t="shared" si="3"/>
        <v>2082.3379999999997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5058.2149999999992</v>
      </c>
      <c r="C39" s="82">
        <f t="shared" ref="C39:Z39" si="6">SUM(C10:C13)+C22+C36</f>
        <v>4750.0889999999999</v>
      </c>
      <c r="D39" s="82">
        <f t="shared" si="6"/>
        <v>4565.5169999999989</v>
      </c>
      <c r="E39" s="82">
        <f t="shared" si="6"/>
        <v>4455.8159999999998</v>
      </c>
      <c r="F39" s="82">
        <f t="shared" si="6"/>
        <v>4382.8309999999992</v>
      </c>
      <c r="G39" s="82">
        <f t="shared" si="6"/>
        <v>4412.116</v>
      </c>
      <c r="H39" s="82">
        <f t="shared" si="6"/>
        <v>4491.7899999999991</v>
      </c>
      <c r="I39" s="82">
        <f t="shared" si="6"/>
        <v>4911.6609999999991</v>
      </c>
      <c r="J39" s="82">
        <f t="shared" si="6"/>
        <v>5510.1019999999999</v>
      </c>
      <c r="K39" s="82">
        <f t="shared" si="6"/>
        <v>6057.384</v>
      </c>
      <c r="L39" s="82">
        <f t="shared" si="6"/>
        <v>6265.6749999999993</v>
      </c>
      <c r="M39" s="82">
        <f t="shared" si="6"/>
        <v>6774.5189999999993</v>
      </c>
      <c r="N39" s="82">
        <f t="shared" si="6"/>
        <v>6632.125</v>
      </c>
      <c r="O39" s="82">
        <f t="shared" si="6"/>
        <v>6546.1630000000005</v>
      </c>
      <c r="P39" s="82">
        <f t="shared" si="6"/>
        <v>6531.2950000000001</v>
      </c>
      <c r="Q39" s="82">
        <f t="shared" si="6"/>
        <v>6341.2269999999999</v>
      </c>
      <c r="R39" s="82">
        <f t="shared" si="6"/>
        <v>5840.1410000000005</v>
      </c>
      <c r="S39" s="82">
        <f t="shared" si="6"/>
        <v>6147.13</v>
      </c>
      <c r="T39" s="82">
        <f t="shared" si="6"/>
        <v>6045.9759999999997</v>
      </c>
      <c r="U39" s="82">
        <f t="shared" si="6"/>
        <v>6013.3609999999999</v>
      </c>
      <c r="V39" s="82">
        <f t="shared" si="6"/>
        <v>6004.1959999999999</v>
      </c>
      <c r="W39" s="82">
        <f t="shared" si="6"/>
        <v>5879.8</v>
      </c>
      <c r="X39" s="82">
        <f t="shared" si="6"/>
        <v>5496.7979999999998</v>
      </c>
      <c r="Y39" s="82">
        <f t="shared" si="6"/>
        <v>5293.2159999999994</v>
      </c>
      <c r="Z39" s="83">
        <f t="shared" si="6"/>
        <v>0</v>
      </c>
      <c r="AA39" s="95">
        <f>SUM(B39:Z39)</f>
        <v>134407.14299999998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2020-09-06T01:42:45Z</dcterms:created>
  <dcterms:modified xsi:type="dcterms:W3CDTF">2020-09-06T01:42:46Z</dcterms:modified>
</cp:coreProperties>
</file>