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[1]SPOT_Orders_OverView_01!$A$42:$A$61</definedName>
    <definedName name="MKT_OVW_PARTICIPANTS_S">[1]SPOT_Orders_OverView_01!$A$5:$A$38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V39" i="5"/>
  <c r="R39" i="5"/>
  <c r="N39" i="5"/>
  <c r="J39" i="5"/>
  <c r="F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8" i="5" s="1"/>
  <c r="AA25" i="5"/>
  <c r="Z22" i="5"/>
  <c r="Y22" i="5"/>
  <c r="Y39" i="5" s="1"/>
  <c r="X22" i="5"/>
  <c r="X39" i="5" s="1"/>
  <c r="W22" i="5"/>
  <c r="W39" i="5" s="1"/>
  <c r="V22" i="5"/>
  <c r="U22" i="5"/>
  <c r="U39" i="5" s="1"/>
  <c r="T22" i="5"/>
  <c r="T39" i="5" s="1"/>
  <c r="S22" i="5"/>
  <c r="S39" i="5" s="1"/>
  <c r="R22" i="5"/>
  <c r="Q22" i="5"/>
  <c r="Q39" i="5" s="1"/>
  <c r="P22" i="5"/>
  <c r="P39" i="5" s="1"/>
  <c r="O22" i="5"/>
  <c r="O39" i="5" s="1"/>
  <c r="N22" i="5"/>
  <c r="M22" i="5"/>
  <c r="M39" i="5" s="1"/>
  <c r="L22" i="5"/>
  <c r="L39" i="5" s="1"/>
  <c r="K22" i="5"/>
  <c r="K39" i="5" s="1"/>
  <c r="J22" i="5"/>
  <c r="I22" i="5"/>
  <c r="I39" i="5" s="1"/>
  <c r="H22" i="5"/>
  <c r="H39" i="5" s="1"/>
  <c r="G22" i="5"/>
  <c r="G39" i="5" s="1"/>
  <c r="F22" i="5"/>
  <c r="E22" i="5"/>
  <c r="E39" i="5" s="1"/>
  <c r="D22" i="5"/>
  <c r="D39" i="5" s="1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S39" i="4" s="1"/>
  <c r="R22" i="4"/>
  <c r="Q22" i="4"/>
  <c r="P22" i="4"/>
  <c r="O22" i="4"/>
  <c r="N22" i="4"/>
  <c r="M22" i="4"/>
  <c r="L22" i="4"/>
  <c r="K22" i="4"/>
  <c r="K39" i="4" s="1"/>
  <c r="J22" i="4"/>
  <c r="I22" i="4"/>
  <c r="H22" i="4"/>
  <c r="G22" i="4"/>
  <c r="F22" i="4"/>
  <c r="E22" i="4"/>
  <c r="D22" i="4"/>
  <c r="C22" i="4"/>
  <c r="C39" i="4" s="1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<sst xmlns="http://schemas.openxmlformats.org/spreadsheetml/2006/main" count="74" uniqueCount="41">
  <si>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04:40:24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</si>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</sst>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6-4E5A-A5E1-F8F189F870F3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2868.2710000000002</c:v>
                </c:pt>
                <c:pt idx="1">
                  <c:v>2533.8710000000001</c:v>
                </c:pt>
                <c:pt idx="2">
                  <c:v>2437.252</c:v>
                </c:pt>
                <c:pt idx="3">
                  <c:v>2415.1999999999998</c:v>
                </c:pt>
                <c:pt idx="4">
                  <c:v>2504.9609999999998</c:v>
                </c:pt>
                <c:pt idx="5">
                  <c:v>2488.9479999999999</c:v>
                </c:pt>
                <c:pt idx="6">
                  <c:v>2440.15</c:v>
                </c:pt>
                <c:pt idx="7">
                  <c:v>2416.1779999999999</c:v>
                </c:pt>
                <c:pt idx="8">
                  <c:v>2765.67</c:v>
                </c:pt>
                <c:pt idx="9">
                  <c:v>2941.65</c:v>
                </c:pt>
                <c:pt idx="10">
                  <c:v>2821.21</c:v>
                </c:pt>
                <c:pt idx="11">
                  <c:v>3232.1469999999999</c:v>
                </c:pt>
                <c:pt idx="12">
                  <c:v>3155.9120000000003</c:v>
                </c:pt>
                <c:pt idx="13">
                  <c:v>3130.384</c:v>
                </c:pt>
                <c:pt idx="14">
                  <c:v>3248.9</c:v>
                </c:pt>
                <c:pt idx="15">
                  <c:v>3264.9</c:v>
                </c:pt>
                <c:pt idx="16">
                  <c:v>3144.3389999999999</c:v>
                </c:pt>
                <c:pt idx="17">
                  <c:v>3246.0060000000003</c:v>
                </c:pt>
                <c:pt idx="18">
                  <c:v>3327.3070000000002</c:v>
                </c:pt>
                <c:pt idx="19">
                  <c:v>3142.2660000000001</c:v>
                </c:pt>
                <c:pt idx="20">
                  <c:v>3132.4300000000003</c:v>
                </c:pt>
                <c:pt idx="21">
                  <c:v>3213.2970000000005</c:v>
                </c:pt>
                <c:pt idx="22">
                  <c:v>3337.3050000000003</c:v>
                </c:pt>
                <c:pt idx="23">
                  <c:v>3136.6260000000002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6-4E5A-A5E1-F8F189F870F3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970</c:v>
                </c:pt>
                <c:pt idx="1">
                  <c:v>1092</c:v>
                </c:pt>
                <c:pt idx="2">
                  <c:v>1007</c:v>
                </c:pt>
                <c:pt idx="3">
                  <c:v>995</c:v>
                </c:pt>
                <c:pt idx="4">
                  <c:v>908</c:v>
                </c:pt>
                <c:pt idx="5">
                  <c:v>898</c:v>
                </c:pt>
                <c:pt idx="6">
                  <c:v>936</c:v>
                </c:pt>
                <c:pt idx="7">
                  <c:v>867</c:v>
                </c:pt>
                <c:pt idx="8">
                  <c:v>640</c:v>
                </c:pt>
                <c:pt idx="9">
                  <c:v>626.22</c:v>
                </c:pt>
                <c:pt idx="10">
                  <c:v>678</c:v>
                </c:pt>
                <c:pt idx="11">
                  <c:v>702</c:v>
                </c:pt>
                <c:pt idx="12">
                  <c:v>679</c:v>
                </c:pt>
                <c:pt idx="13">
                  <c:v>731</c:v>
                </c:pt>
                <c:pt idx="14">
                  <c:v>769.08600000000001</c:v>
                </c:pt>
                <c:pt idx="15">
                  <c:v>803.38599999999997</c:v>
                </c:pt>
                <c:pt idx="16">
                  <c:v>799</c:v>
                </c:pt>
                <c:pt idx="17">
                  <c:v>850.19</c:v>
                </c:pt>
                <c:pt idx="18">
                  <c:v>786</c:v>
                </c:pt>
                <c:pt idx="19">
                  <c:v>536</c:v>
                </c:pt>
                <c:pt idx="20">
                  <c:v>561</c:v>
                </c:pt>
                <c:pt idx="21">
                  <c:v>1075</c:v>
                </c:pt>
                <c:pt idx="22">
                  <c:v>998</c:v>
                </c:pt>
                <c:pt idx="23">
                  <c:v>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36-4E5A-A5E1-F8F189F870F3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669.78499999999985</c:v>
                </c:pt>
                <c:pt idx="1">
                  <c:v>702.18299999999988</c:v>
                </c:pt>
                <c:pt idx="2">
                  <c:v>743.13199999999995</c:v>
                </c:pt>
                <c:pt idx="3">
                  <c:v>785.07999999999993</c:v>
                </c:pt>
                <c:pt idx="4">
                  <c:v>822.81600000000003</c:v>
                </c:pt>
                <c:pt idx="5">
                  <c:v>872.99199999999996</c:v>
                </c:pt>
                <c:pt idx="6">
                  <c:v>981.94799999999998</c:v>
                </c:pt>
                <c:pt idx="7">
                  <c:v>1308.942</c:v>
                </c:pt>
                <c:pt idx="8">
                  <c:v>1736.335</c:v>
                </c:pt>
                <c:pt idx="9">
                  <c:v>2132.6509999999998</c:v>
                </c:pt>
                <c:pt idx="10">
                  <c:v>2385.1920000000005</c:v>
                </c:pt>
                <c:pt idx="11">
                  <c:v>2502.5010000000002</c:v>
                </c:pt>
                <c:pt idx="12">
                  <c:v>2551.9370000000004</c:v>
                </c:pt>
                <c:pt idx="13">
                  <c:v>2470.4189999999999</c:v>
                </c:pt>
                <c:pt idx="14">
                  <c:v>2329.5830000000001</c:v>
                </c:pt>
                <c:pt idx="15">
                  <c:v>2092.7409999999995</c:v>
                </c:pt>
                <c:pt idx="16">
                  <c:v>1764.0609999999999</c:v>
                </c:pt>
                <c:pt idx="17">
                  <c:v>1365.9649999999997</c:v>
                </c:pt>
                <c:pt idx="18">
                  <c:v>979.21</c:v>
                </c:pt>
                <c:pt idx="19">
                  <c:v>863.803</c:v>
                </c:pt>
                <c:pt idx="20">
                  <c:v>889.18899999999996</c:v>
                </c:pt>
                <c:pt idx="21">
                  <c:v>906.47499999999991</c:v>
                </c:pt>
                <c:pt idx="22">
                  <c:v>943.83199999999977</c:v>
                </c:pt>
                <c:pt idx="23">
                  <c:v>973.298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36-4E5A-A5E1-F8F189F870F3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439</c:v>
                </c:pt>
                <c:pt idx="1">
                  <c:v>314</c:v>
                </c:pt>
                <c:pt idx="2">
                  <c:v>249</c:v>
                </c:pt>
                <c:pt idx="3">
                  <c:v>148</c:v>
                </c:pt>
                <c:pt idx="4">
                  <c:v>54</c:v>
                </c:pt>
                <c:pt idx="5">
                  <c:v>60</c:v>
                </c:pt>
                <c:pt idx="6">
                  <c:v>60</c:v>
                </c:pt>
                <c:pt idx="7">
                  <c:v>185</c:v>
                </c:pt>
                <c:pt idx="8">
                  <c:v>205</c:v>
                </c:pt>
                <c:pt idx="9">
                  <c:v>205</c:v>
                </c:pt>
                <c:pt idx="10">
                  <c:v>170</c:v>
                </c:pt>
                <c:pt idx="11">
                  <c:v>125</c:v>
                </c:pt>
                <c:pt idx="12">
                  <c:v>110</c:v>
                </c:pt>
                <c:pt idx="13">
                  <c:v>100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650</c:v>
                </c:pt>
                <c:pt idx="18">
                  <c:v>966</c:v>
                </c:pt>
                <c:pt idx="19">
                  <c:v>1725</c:v>
                </c:pt>
                <c:pt idx="20">
                  <c:v>1537</c:v>
                </c:pt>
                <c:pt idx="21">
                  <c:v>716</c:v>
                </c:pt>
                <c:pt idx="22">
                  <c:v>244</c:v>
                </c:pt>
                <c:pt idx="23">
                  <c:v>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36-4E5A-A5E1-F8F189F87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5098.0559999999996</c:v>
                </c:pt>
                <c:pt idx="1">
                  <c:v>4793.0540000000001</c:v>
                </c:pt>
                <c:pt idx="2">
                  <c:v>4587.384</c:v>
                </c:pt>
                <c:pt idx="3">
                  <c:v>4494.28</c:v>
                </c:pt>
                <c:pt idx="4">
                  <c:v>4440.777</c:v>
                </c:pt>
                <c:pt idx="5">
                  <c:v>4470.9399999999996</c:v>
                </c:pt>
                <c:pt idx="6">
                  <c:v>4569.098</c:v>
                </c:pt>
                <c:pt idx="7">
                  <c:v>4928.12</c:v>
                </c:pt>
                <c:pt idx="8">
                  <c:v>5498.0050000000001</c:v>
                </c:pt>
                <c:pt idx="9">
                  <c:v>6056.5209999999997</c:v>
                </c:pt>
                <c:pt idx="10">
                  <c:v>6205.402</c:v>
                </c:pt>
                <c:pt idx="11">
                  <c:v>6712.6480000000001</c:v>
                </c:pt>
                <c:pt idx="12">
                  <c:v>6647.8490000000002</c:v>
                </c:pt>
                <c:pt idx="13">
                  <c:v>6582.8029999999999</c:v>
                </c:pt>
                <c:pt idx="14">
                  <c:v>6558.5690000000004</c:v>
                </c:pt>
                <c:pt idx="15">
                  <c:v>6372.027</c:v>
                </c:pt>
                <c:pt idx="16">
                  <c:v>5918.4</c:v>
                </c:pt>
                <c:pt idx="17">
                  <c:v>6263.1610000000001</c:v>
                </c:pt>
                <c:pt idx="18">
                  <c:v>6209.5169999999998</c:v>
                </c:pt>
                <c:pt idx="19">
                  <c:v>6418.0690000000004</c:v>
                </c:pt>
                <c:pt idx="20">
                  <c:v>6270.6189999999997</c:v>
                </c:pt>
                <c:pt idx="21">
                  <c:v>6061.7719999999999</c:v>
                </c:pt>
                <c:pt idx="22">
                  <c:v>5674.1369999999997</c:v>
                </c:pt>
                <c:pt idx="23">
                  <c:v>5473.924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336-4E5A-A5E1-F8F189F87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</c:v>
                </c:pt>
                <c:pt idx="1">
                  <c:v>55</c:v>
                </c:pt>
                <c:pt idx="2">
                  <c:v>55</c:v>
                </c:pt>
                <c:pt idx="3">
                  <c:v>55</c:v>
                </c:pt>
                <c:pt idx="4">
                  <c:v>55</c:v>
                </c:pt>
                <c:pt idx="5">
                  <c:v>55</c:v>
                </c:pt>
                <c:pt idx="6">
                  <c:v>39.1</c:v>
                </c:pt>
                <c:pt idx="7">
                  <c:v>39.01</c:v>
                </c:pt>
                <c:pt idx="8">
                  <c:v>39.01</c:v>
                </c:pt>
                <c:pt idx="9">
                  <c:v>39</c:v>
                </c:pt>
                <c:pt idx="10">
                  <c:v>37.43</c:v>
                </c:pt>
                <c:pt idx="11">
                  <c:v>40.049999999999997</c:v>
                </c:pt>
                <c:pt idx="12">
                  <c:v>40.049999999999997</c:v>
                </c:pt>
                <c:pt idx="13">
                  <c:v>40.049999999999997</c:v>
                </c:pt>
                <c:pt idx="14">
                  <c:v>48.86</c:v>
                </c:pt>
                <c:pt idx="15">
                  <c:v>48.61</c:v>
                </c:pt>
                <c:pt idx="16">
                  <c:v>39.58</c:v>
                </c:pt>
                <c:pt idx="17">
                  <c:v>50.8</c:v>
                </c:pt>
                <c:pt idx="18">
                  <c:v>55</c:v>
                </c:pt>
                <c:pt idx="19">
                  <c:v>40.049999999999997</c:v>
                </c:pt>
                <c:pt idx="20">
                  <c:v>39.01</c:v>
                </c:pt>
                <c:pt idx="21">
                  <c:v>55</c:v>
                </c:pt>
                <c:pt idx="22">
                  <c:v>55</c:v>
                </c:pt>
                <c:pt idx="23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336-4E5A-A5E1-F8F189F87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44056</v>
          </cell>
        </row>
        <row r="4">
          <cell r="C4" t="str">
            <v>DAM</v>
          </cell>
        </row>
        <row r="18">
          <cell r="C18">
            <v>3624</v>
          </cell>
        </row>
        <row r="19">
          <cell r="C19">
            <v>70345.180000000051</v>
          </cell>
        </row>
        <row r="20">
          <cell r="C20">
            <v>8781</v>
          </cell>
        </row>
        <row r="21">
          <cell r="C21">
            <v>19780.882000000001</v>
          </cell>
        </row>
        <row r="22">
          <cell r="C22">
            <v>33774.07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21775.325000000004</v>
          </cell>
        </row>
        <row r="31">
          <cell r="C31">
            <v>26787.504000000001</v>
          </cell>
        </row>
        <row r="32">
          <cell r="C32">
            <v>84197.826000000001</v>
          </cell>
        </row>
        <row r="33">
          <cell r="C33">
            <v>0</v>
          </cell>
        </row>
        <row r="34">
          <cell r="C34">
            <v>851.077</v>
          </cell>
        </row>
        <row r="35">
          <cell r="C35">
            <v>2693.4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55</v>
          </cell>
          <cell r="C7">
            <v>55</v>
          </cell>
          <cell r="D7">
            <v>55</v>
          </cell>
          <cell r="E7">
            <v>55</v>
          </cell>
          <cell r="F7">
            <v>55</v>
          </cell>
          <cell r="G7">
            <v>55</v>
          </cell>
          <cell r="H7">
            <v>39.1</v>
          </cell>
          <cell r="I7">
            <v>39.01</v>
          </cell>
          <cell r="J7">
            <v>39.01</v>
          </cell>
          <cell r="K7">
            <v>39</v>
          </cell>
          <cell r="L7">
            <v>37.43</v>
          </cell>
          <cell r="M7">
            <v>40.049999999999997</v>
          </cell>
          <cell r="N7">
            <v>40.049999999999997</v>
          </cell>
          <cell r="O7">
            <v>40.049999999999997</v>
          </cell>
          <cell r="P7">
            <v>48.86</v>
          </cell>
          <cell r="Q7">
            <v>48.61</v>
          </cell>
          <cell r="R7">
            <v>39.58</v>
          </cell>
          <cell r="S7">
            <v>50.8</v>
          </cell>
          <cell r="T7">
            <v>55</v>
          </cell>
          <cell r="U7">
            <v>40.049999999999997</v>
          </cell>
          <cell r="V7">
            <v>39.01</v>
          </cell>
          <cell r="W7">
            <v>55</v>
          </cell>
          <cell r="X7">
            <v>55</v>
          </cell>
          <cell r="Y7">
            <v>55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400</v>
          </cell>
          <cell r="D25">
            <v>400</v>
          </cell>
          <cell r="E25">
            <v>400</v>
          </cell>
          <cell r="F25">
            <v>400</v>
          </cell>
          <cell r="G25">
            <v>400</v>
          </cell>
          <cell r="H25">
            <v>395</v>
          </cell>
          <cell r="I25">
            <v>390</v>
          </cell>
          <cell r="J25">
            <v>390</v>
          </cell>
          <cell r="K25">
            <v>390</v>
          </cell>
          <cell r="L25">
            <v>385</v>
          </cell>
          <cell r="M25">
            <v>385</v>
          </cell>
          <cell r="N25">
            <v>380</v>
          </cell>
          <cell r="O25">
            <v>380</v>
          </cell>
          <cell r="P25">
            <v>380</v>
          </cell>
          <cell r="Q25">
            <v>385</v>
          </cell>
          <cell r="R25">
            <v>385</v>
          </cell>
          <cell r="S25">
            <v>390</v>
          </cell>
          <cell r="T25">
            <v>390</v>
          </cell>
          <cell r="U25">
            <v>395</v>
          </cell>
          <cell r="V25">
            <v>395</v>
          </cell>
          <cell r="W25">
            <v>395</v>
          </cell>
          <cell r="X25">
            <v>395</v>
          </cell>
          <cell r="Y25">
            <v>395</v>
          </cell>
        </row>
        <row r="27">
          <cell r="B27">
            <v>354</v>
          </cell>
          <cell r="C27">
            <v>354</v>
          </cell>
          <cell r="D27">
            <v>354</v>
          </cell>
          <cell r="E27">
            <v>354</v>
          </cell>
          <cell r="F27">
            <v>354</v>
          </cell>
          <cell r="G27">
            <v>352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289.24700000000001</v>
          </cell>
          <cell r="N27">
            <v>236.012</v>
          </cell>
          <cell r="O27">
            <v>221.48400000000001</v>
          </cell>
          <cell r="P27">
            <v>346</v>
          </cell>
          <cell r="Q27">
            <v>346</v>
          </cell>
          <cell r="R27">
            <v>220</v>
          </cell>
          <cell r="S27">
            <v>347</v>
          </cell>
          <cell r="T27">
            <v>349</v>
          </cell>
          <cell r="U27">
            <v>277.36599999999999</v>
          </cell>
          <cell r="V27">
            <v>220</v>
          </cell>
          <cell r="W27">
            <v>353</v>
          </cell>
          <cell r="X27">
            <v>354</v>
          </cell>
          <cell r="Y27">
            <v>354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270</v>
          </cell>
          <cell r="G28">
            <v>330</v>
          </cell>
          <cell r="H28">
            <v>434</v>
          </cell>
          <cell r="I28">
            <v>431</v>
          </cell>
          <cell r="J28">
            <v>427</v>
          </cell>
          <cell r="K28">
            <v>423</v>
          </cell>
          <cell r="L28">
            <v>421</v>
          </cell>
          <cell r="M28">
            <v>419</v>
          </cell>
          <cell r="N28">
            <v>417</v>
          </cell>
          <cell r="O28">
            <v>415</v>
          </cell>
          <cell r="P28">
            <v>416</v>
          </cell>
          <cell r="Q28">
            <v>417</v>
          </cell>
          <cell r="R28">
            <v>417</v>
          </cell>
          <cell r="S28">
            <v>421</v>
          </cell>
          <cell r="T28">
            <v>425</v>
          </cell>
          <cell r="U28">
            <v>428</v>
          </cell>
          <cell r="V28">
            <v>431</v>
          </cell>
          <cell r="W28">
            <v>130</v>
          </cell>
          <cell r="X28">
            <v>130</v>
          </cell>
          <cell r="Y28">
            <v>130</v>
          </cell>
        </row>
        <row r="29">
          <cell r="B29">
            <v>457.45400000000001</v>
          </cell>
          <cell r="C29">
            <v>453.05399999999997</v>
          </cell>
          <cell r="D29">
            <v>585.43499999999995</v>
          </cell>
          <cell r="E29">
            <v>726.38300000000004</v>
          </cell>
          <cell r="F29">
            <v>678.91</v>
          </cell>
          <cell r="G29">
            <v>565.89700000000005</v>
          </cell>
          <cell r="H29">
            <v>395</v>
          </cell>
          <cell r="I29">
            <v>288.27800000000002</v>
          </cell>
          <cell r="J29">
            <v>294.02</v>
          </cell>
          <cell r="K29">
            <v>170</v>
          </cell>
          <cell r="L29">
            <v>170</v>
          </cell>
          <cell r="M29">
            <v>364</v>
          </cell>
          <cell r="N29">
            <v>361</v>
          </cell>
          <cell r="O29">
            <v>364</v>
          </cell>
          <cell r="P29">
            <v>364</v>
          </cell>
          <cell r="Q29">
            <v>367</v>
          </cell>
          <cell r="R29">
            <v>370</v>
          </cell>
          <cell r="S29">
            <v>374</v>
          </cell>
          <cell r="T29">
            <v>389.39600000000002</v>
          </cell>
          <cell r="U29">
            <v>380</v>
          </cell>
          <cell r="V29">
            <v>383.53</v>
          </cell>
          <cell r="W29">
            <v>526.78700000000003</v>
          </cell>
          <cell r="X29">
            <v>631.62</v>
          </cell>
          <cell r="Y29">
            <v>422.94099999999997</v>
          </cell>
        </row>
        <row r="33">
          <cell r="B33">
            <v>193</v>
          </cell>
          <cell r="I33">
            <v>42</v>
          </cell>
          <cell r="J33">
            <v>350</v>
          </cell>
          <cell r="K33">
            <v>350</v>
          </cell>
          <cell r="L33">
            <v>350</v>
          </cell>
          <cell r="M33">
            <v>348</v>
          </cell>
          <cell r="N33">
            <v>342</v>
          </cell>
          <cell r="O33">
            <v>337</v>
          </cell>
          <cell r="P33">
            <v>337</v>
          </cell>
          <cell r="Q33">
            <v>337</v>
          </cell>
          <cell r="R33">
            <v>333</v>
          </cell>
          <cell r="S33">
            <v>333</v>
          </cell>
          <cell r="T33">
            <v>337</v>
          </cell>
          <cell r="U33">
            <v>342</v>
          </cell>
          <cell r="V33">
            <v>348</v>
          </cell>
          <cell r="W33">
            <v>355</v>
          </cell>
          <cell r="X33">
            <v>371</v>
          </cell>
          <cell r="Y33">
            <v>377</v>
          </cell>
        </row>
        <row r="34">
          <cell r="B34">
            <v>293.91699999999997</v>
          </cell>
          <cell r="C34">
            <v>293.91699999999997</v>
          </cell>
          <cell r="D34">
            <v>293.91699999999997</v>
          </cell>
          <cell r="E34">
            <v>293.91699999999997</v>
          </cell>
          <cell r="F34">
            <v>294.15100000000001</v>
          </cell>
          <cell r="G34">
            <v>294.15100000000001</v>
          </cell>
          <cell r="H34">
            <v>290</v>
          </cell>
          <cell r="I34">
            <v>290</v>
          </cell>
          <cell r="J34">
            <v>290</v>
          </cell>
          <cell r="K34">
            <v>290</v>
          </cell>
          <cell r="L34">
            <v>272.81</v>
          </cell>
          <cell r="M34">
            <v>290</v>
          </cell>
          <cell r="N34">
            <v>290</v>
          </cell>
          <cell r="O34">
            <v>290</v>
          </cell>
          <cell r="P34">
            <v>290</v>
          </cell>
          <cell r="Q34">
            <v>290</v>
          </cell>
          <cell r="R34">
            <v>290</v>
          </cell>
          <cell r="S34">
            <v>290.84199999999998</v>
          </cell>
          <cell r="T34">
            <v>293.04000000000002</v>
          </cell>
          <cell r="U34">
            <v>290</v>
          </cell>
          <cell r="V34">
            <v>290</v>
          </cell>
          <cell r="W34">
            <v>293.274</v>
          </cell>
          <cell r="X34">
            <v>293.44900000000001</v>
          </cell>
          <cell r="Y34">
            <v>293.44900000000001</v>
          </cell>
        </row>
        <row r="35">
          <cell r="B35">
            <v>230</v>
          </cell>
          <cell r="G35">
            <v>41</v>
          </cell>
          <cell r="H35">
            <v>256.25</v>
          </cell>
          <cell r="I35">
            <v>255</v>
          </cell>
          <cell r="J35">
            <v>253.75</v>
          </cell>
          <cell r="K35">
            <v>253.75</v>
          </cell>
          <cell r="L35">
            <v>252.5</v>
          </cell>
          <cell r="M35">
            <v>280</v>
          </cell>
          <cell r="N35">
            <v>280</v>
          </cell>
          <cell r="O35">
            <v>280</v>
          </cell>
          <cell r="P35">
            <v>280</v>
          </cell>
          <cell r="Q35">
            <v>280</v>
          </cell>
          <cell r="R35">
            <v>279.43900000000002</v>
          </cell>
          <cell r="S35">
            <v>280.26400000000001</v>
          </cell>
          <cell r="T35">
            <v>280.971</v>
          </cell>
          <cell r="U35">
            <v>280</v>
          </cell>
          <cell r="V35">
            <v>255</v>
          </cell>
          <cell r="W35">
            <v>281.33600000000001</v>
          </cell>
          <cell r="X35">
            <v>281.33600000000001</v>
          </cell>
          <cell r="Y35">
            <v>281.33600000000001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360</v>
          </cell>
          <cell r="C37">
            <v>390</v>
          </cell>
          <cell r="D37">
            <v>160</v>
          </cell>
          <cell r="J37">
            <v>44</v>
          </cell>
          <cell r="K37">
            <v>353</v>
          </cell>
          <cell r="L37">
            <v>300</v>
          </cell>
          <cell r="M37">
            <v>375</v>
          </cell>
          <cell r="N37">
            <v>373</v>
          </cell>
          <cell r="O37">
            <v>371</v>
          </cell>
          <cell r="P37">
            <v>369</v>
          </cell>
          <cell r="Q37">
            <v>371</v>
          </cell>
          <cell r="R37">
            <v>373</v>
          </cell>
          <cell r="S37">
            <v>360</v>
          </cell>
          <cell r="T37">
            <v>376</v>
          </cell>
          <cell r="U37">
            <v>300</v>
          </cell>
          <cell r="V37">
            <v>360</v>
          </cell>
          <cell r="W37">
            <v>381</v>
          </cell>
          <cell r="X37">
            <v>382</v>
          </cell>
          <cell r="Y37">
            <v>383</v>
          </cell>
        </row>
        <row r="38">
          <cell r="B38">
            <v>322</v>
          </cell>
          <cell r="C38">
            <v>385</v>
          </cell>
          <cell r="D38">
            <v>386</v>
          </cell>
          <cell r="E38">
            <v>383</v>
          </cell>
          <cell r="F38">
            <v>380</v>
          </cell>
          <cell r="G38">
            <v>378</v>
          </cell>
          <cell r="H38">
            <v>322</v>
          </cell>
          <cell r="I38">
            <v>372</v>
          </cell>
          <cell r="J38">
            <v>369</v>
          </cell>
          <cell r="K38">
            <v>364</v>
          </cell>
          <cell r="L38">
            <v>322</v>
          </cell>
          <cell r="M38">
            <v>354</v>
          </cell>
          <cell r="N38">
            <v>349</v>
          </cell>
          <cell r="O38">
            <v>344</v>
          </cell>
          <cell r="P38">
            <v>339</v>
          </cell>
          <cell r="Q38">
            <v>344</v>
          </cell>
          <cell r="R38">
            <v>349</v>
          </cell>
          <cell r="S38">
            <v>322</v>
          </cell>
          <cell r="T38">
            <v>359</v>
          </cell>
          <cell r="U38">
            <v>322</v>
          </cell>
          <cell r="V38">
            <v>322</v>
          </cell>
          <cell r="W38">
            <v>370</v>
          </cell>
          <cell r="X38">
            <v>371</v>
          </cell>
          <cell r="Y38">
            <v>372</v>
          </cell>
        </row>
        <row r="42">
          <cell r="B42">
            <v>180</v>
          </cell>
          <cell r="C42">
            <v>180</v>
          </cell>
          <cell r="D42">
            <v>95</v>
          </cell>
          <cell r="E42">
            <v>94</v>
          </cell>
          <cell r="S42">
            <v>190</v>
          </cell>
          <cell r="T42">
            <v>190</v>
          </cell>
          <cell r="U42">
            <v>380</v>
          </cell>
          <cell r="V42">
            <v>252</v>
          </cell>
          <cell r="W42">
            <v>60</v>
          </cell>
          <cell r="X42">
            <v>69</v>
          </cell>
          <cell r="Y42">
            <v>160</v>
          </cell>
        </row>
        <row r="43">
          <cell r="B43">
            <v>160</v>
          </cell>
          <cell r="C43">
            <v>80</v>
          </cell>
          <cell r="D43">
            <v>100</v>
          </cell>
          <cell r="S43">
            <v>160</v>
          </cell>
          <cell r="T43">
            <v>160</v>
          </cell>
          <cell r="U43">
            <v>320</v>
          </cell>
          <cell r="V43">
            <v>160</v>
          </cell>
          <cell r="W43">
            <v>80</v>
          </cell>
          <cell r="Y43">
            <v>80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68</v>
          </cell>
          <cell r="V45">
            <v>68</v>
          </cell>
          <cell r="W45">
            <v>11</v>
          </cell>
        </row>
        <row r="46">
          <cell r="S46">
            <v>240</v>
          </cell>
          <cell r="T46">
            <v>240</v>
          </cell>
          <cell r="U46">
            <v>240</v>
          </cell>
          <cell r="V46">
            <v>240</v>
          </cell>
          <cell r="W46">
            <v>220</v>
          </cell>
          <cell r="X46">
            <v>40</v>
          </cell>
        </row>
        <row r="47">
          <cell r="T47">
            <v>105</v>
          </cell>
          <cell r="U47">
            <v>145</v>
          </cell>
          <cell r="V47">
            <v>210</v>
          </cell>
          <cell r="W47">
            <v>105</v>
          </cell>
        </row>
        <row r="48">
          <cell r="I48">
            <v>20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T48">
            <v>10</v>
          </cell>
          <cell r="U48">
            <v>40</v>
          </cell>
          <cell r="V48">
            <v>40</v>
          </cell>
          <cell r="W48">
            <v>40</v>
          </cell>
          <cell r="X48">
            <v>15</v>
          </cell>
        </row>
        <row r="49">
          <cell r="T49">
            <v>38</v>
          </cell>
          <cell r="U49">
            <v>126</v>
          </cell>
          <cell r="V49">
            <v>126</v>
          </cell>
        </row>
        <row r="50">
          <cell r="T50">
            <v>90</v>
          </cell>
          <cell r="U50">
            <v>126</v>
          </cell>
          <cell r="V50">
            <v>126</v>
          </cell>
          <cell r="W50">
            <v>30</v>
          </cell>
        </row>
        <row r="51">
          <cell r="T51">
            <v>38</v>
          </cell>
        </row>
        <row r="53">
          <cell r="T53">
            <v>25</v>
          </cell>
          <cell r="U53">
            <v>100</v>
          </cell>
          <cell r="V53">
            <v>100</v>
          </cell>
          <cell r="W53">
            <v>25</v>
          </cell>
        </row>
        <row r="55">
          <cell r="U55">
            <v>50</v>
          </cell>
          <cell r="V55">
            <v>25</v>
          </cell>
          <cell r="W55">
            <v>25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54</v>
          </cell>
          <cell r="C57">
            <v>54</v>
          </cell>
          <cell r="D57">
            <v>54</v>
          </cell>
          <cell r="E57">
            <v>54</v>
          </cell>
          <cell r="F57">
            <v>54</v>
          </cell>
          <cell r="G57">
            <v>60</v>
          </cell>
          <cell r="H57">
            <v>60</v>
          </cell>
          <cell r="I57">
            <v>60</v>
          </cell>
          <cell r="J57">
            <v>60</v>
          </cell>
          <cell r="K57">
            <v>60</v>
          </cell>
          <cell r="L57">
            <v>60</v>
          </cell>
          <cell r="M57">
            <v>60</v>
          </cell>
          <cell r="N57">
            <v>60</v>
          </cell>
          <cell r="O57">
            <v>60</v>
          </cell>
          <cell r="P57">
            <v>60</v>
          </cell>
          <cell r="Q57">
            <v>60</v>
          </cell>
          <cell r="R57">
            <v>60</v>
          </cell>
          <cell r="S57">
            <v>60</v>
          </cell>
          <cell r="T57">
            <v>60</v>
          </cell>
          <cell r="U57">
            <v>60</v>
          </cell>
          <cell r="V57">
            <v>60</v>
          </cell>
          <cell r="W57">
            <v>60</v>
          </cell>
          <cell r="X57">
            <v>60</v>
          </cell>
          <cell r="Y57">
            <v>54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669.78499999999985</v>
          </cell>
          <cell r="C61">
            <v>702.18299999999988</v>
          </cell>
          <cell r="D61">
            <v>743.13199999999995</v>
          </cell>
          <cell r="E61">
            <v>785.07999999999993</v>
          </cell>
          <cell r="F61">
            <v>822.81600000000003</v>
          </cell>
          <cell r="G61">
            <v>872.99199999999996</v>
          </cell>
          <cell r="H61">
            <v>981.94799999999998</v>
          </cell>
          <cell r="I61">
            <v>1308.942</v>
          </cell>
          <cell r="J61">
            <v>1736.335</v>
          </cell>
          <cell r="K61">
            <v>2132.6509999999998</v>
          </cell>
          <cell r="L61">
            <v>2385.1920000000005</v>
          </cell>
          <cell r="M61">
            <v>2502.5010000000002</v>
          </cell>
          <cell r="N61">
            <v>2551.9370000000004</v>
          </cell>
          <cell r="O61">
            <v>2470.4189999999999</v>
          </cell>
          <cell r="P61">
            <v>2329.5830000000001</v>
          </cell>
          <cell r="Q61">
            <v>2092.7409999999995</v>
          </cell>
          <cell r="R61">
            <v>1764.0609999999999</v>
          </cell>
          <cell r="S61">
            <v>1365.9649999999997</v>
          </cell>
          <cell r="T61">
            <v>979.21</v>
          </cell>
          <cell r="U61">
            <v>863.803</v>
          </cell>
          <cell r="V61">
            <v>889.18899999999996</v>
          </cell>
          <cell r="W61">
            <v>906.47499999999991</v>
          </cell>
          <cell r="X61">
            <v>943.83199999999977</v>
          </cell>
          <cell r="Y61">
            <v>973.298</v>
          </cell>
        </row>
        <row r="74">
          <cell r="B74">
            <v>237</v>
          </cell>
          <cell r="C74">
            <v>238</v>
          </cell>
          <cell r="D74">
            <v>239</v>
          </cell>
          <cell r="E74">
            <v>227</v>
          </cell>
          <cell r="F74">
            <v>227</v>
          </cell>
          <cell r="G74">
            <v>227</v>
          </cell>
          <cell r="H74">
            <v>223</v>
          </cell>
          <cell r="I74">
            <v>181</v>
          </cell>
          <cell r="J74">
            <v>67</v>
          </cell>
          <cell r="K74">
            <v>68</v>
          </cell>
          <cell r="L74">
            <v>67</v>
          </cell>
          <cell r="M74">
            <v>92</v>
          </cell>
          <cell r="N74">
            <v>77</v>
          </cell>
          <cell r="O74">
            <v>119</v>
          </cell>
          <cell r="P74">
            <v>163</v>
          </cell>
          <cell r="Q74">
            <v>164</v>
          </cell>
          <cell r="R74">
            <v>89</v>
          </cell>
          <cell r="S74">
            <v>151</v>
          </cell>
          <cell r="T74">
            <v>150</v>
          </cell>
          <cell r="U74">
            <v>83</v>
          </cell>
          <cell r="V74">
            <v>83</v>
          </cell>
          <cell r="W74">
            <v>257</v>
          </cell>
          <cell r="X74">
            <v>217</v>
          </cell>
          <cell r="Y74">
            <v>245</v>
          </cell>
        </row>
        <row r="75">
          <cell r="B75">
            <v>224</v>
          </cell>
          <cell r="C75">
            <v>268</v>
          </cell>
          <cell r="D75">
            <v>222</v>
          </cell>
          <cell r="E75">
            <v>222</v>
          </cell>
          <cell r="F75">
            <v>202</v>
          </cell>
          <cell r="G75">
            <v>198</v>
          </cell>
          <cell r="H75">
            <v>210</v>
          </cell>
          <cell r="I75">
            <v>208</v>
          </cell>
          <cell r="J75">
            <v>108</v>
          </cell>
          <cell r="K75">
            <v>118</v>
          </cell>
          <cell r="L75">
            <v>131</v>
          </cell>
          <cell r="M75">
            <v>131</v>
          </cell>
          <cell r="N75">
            <v>131</v>
          </cell>
          <cell r="O75">
            <v>121</v>
          </cell>
          <cell r="P75">
            <v>133.08600000000001</v>
          </cell>
          <cell r="Q75">
            <v>137.386</v>
          </cell>
          <cell r="R75">
            <v>131</v>
          </cell>
          <cell r="S75">
            <v>143.19</v>
          </cell>
          <cell r="T75">
            <v>106</v>
          </cell>
          <cell r="U75">
            <v>117</v>
          </cell>
          <cell r="V75">
            <v>136</v>
          </cell>
          <cell r="W75">
            <v>212</v>
          </cell>
          <cell r="X75">
            <v>231</v>
          </cell>
          <cell r="Y75">
            <v>198</v>
          </cell>
        </row>
        <row r="76">
          <cell r="B76">
            <v>270</v>
          </cell>
          <cell r="C76">
            <v>270</v>
          </cell>
          <cell r="D76">
            <v>260</v>
          </cell>
          <cell r="E76">
            <v>260</v>
          </cell>
          <cell r="F76">
            <v>270</v>
          </cell>
          <cell r="G76">
            <v>274</v>
          </cell>
          <cell r="H76">
            <v>295</v>
          </cell>
          <cell r="I76">
            <v>274</v>
          </cell>
          <cell r="J76">
            <v>249</v>
          </cell>
          <cell r="K76">
            <v>264</v>
          </cell>
          <cell r="L76">
            <v>278</v>
          </cell>
          <cell r="M76">
            <v>280</v>
          </cell>
          <cell r="N76">
            <v>278</v>
          </cell>
          <cell r="O76">
            <v>273</v>
          </cell>
          <cell r="P76">
            <v>275</v>
          </cell>
          <cell r="Q76">
            <v>288</v>
          </cell>
          <cell r="R76">
            <v>316</v>
          </cell>
          <cell r="S76">
            <v>286</v>
          </cell>
          <cell r="T76">
            <v>240</v>
          </cell>
          <cell r="U76">
            <v>262</v>
          </cell>
          <cell r="V76">
            <v>268</v>
          </cell>
          <cell r="W76">
            <v>323</v>
          </cell>
          <cell r="X76">
            <v>313</v>
          </cell>
          <cell r="Y76">
            <v>274</v>
          </cell>
        </row>
        <row r="77">
          <cell r="B77">
            <v>29</v>
          </cell>
          <cell r="C77">
            <v>39</v>
          </cell>
          <cell r="D77">
            <v>39</v>
          </cell>
          <cell r="E77">
            <v>39</v>
          </cell>
          <cell r="F77">
            <v>39</v>
          </cell>
          <cell r="G77">
            <v>29</v>
          </cell>
          <cell r="H77">
            <v>39</v>
          </cell>
          <cell r="I77">
            <v>47</v>
          </cell>
          <cell r="J77">
            <v>44</v>
          </cell>
          <cell r="K77">
            <v>39</v>
          </cell>
          <cell r="L77">
            <v>40</v>
          </cell>
          <cell r="M77">
            <v>39</v>
          </cell>
          <cell r="N77">
            <v>39</v>
          </cell>
          <cell r="O77">
            <v>39</v>
          </cell>
          <cell r="P77">
            <v>39</v>
          </cell>
          <cell r="Q77">
            <v>39</v>
          </cell>
          <cell r="R77">
            <v>39</v>
          </cell>
          <cell r="S77">
            <v>45</v>
          </cell>
          <cell r="T77">
            <v>45</v>
          </cell>
          <cell r="U77">
            <v>39</v>
          </cell>
          <cell r="V77">
            <v>39</v>
          </cell>
          <cell r="W77">
            <v>45</v>
          </cell>
          <cell r="X77">
            <v>42</v>
          </cell>
          <cell r="Y77">
            <v>35</v>
          </cell>
        </row>
        <row r="78">
          <cell r="B78">
            <v>210</v>
          </cell>
          <cell r="C78">
            <v>277</v>
          </cell>
          <cell r="D78">
            <v>247</v>
          </cell>
          <cell r="E78">
            <v>247</v>
          </cell>
          <cell r="F78">
            <v>170</v>
          </cell>
          <cell r="G78">
            <v>170</v>
          </cell>
          <cell r="H78">
            <v>169</v>
          </cell>
          <cell r="I78">
            <v>157</v>
          </cell>
          <cell r="J78">
            <v>172</v>
          </cell>
          <cell r="K78">
            <v>137.22</v>
          </cell>
          <cell r="L78">
            <v>162</v>
          </cell>
          <cell r="M78">
            <v>160</v>
          </cell>
          <cell r="N78">
            <v>154</v>
          </cell>
          <cell r="O78">
            <v>179</v>
          </cell>
          <cell r="P78">
            <v>159</v>
          </cell>
          <cell r="Q78">
            <v>175</v>
          </cell>
          <cell r="R78">
            <v>224</v>
          </cell>
          <cell r="S78">
            <v>225</v>
          </cell>
          <cell r="T78">
            <v>245</v>
          </cell>
          <cell r="U78">
            <v>35</v>
          </cell>
          <cell r="V78">
            <v>35</v>
          </cell>
          <cell r="W78">
            <v>238</v>
          </cell>
          <cell r="X78">
            <v>195</v>
          </cell>
          <cell r="Y78">
            <v>122</v>
          </cell>
        </row>
      </sheetData>
      <sheetData sheetId="6">
        <row r="65">
          <cell r="B65">
            <v>1001.75</v>
          </cell>
          <cell r="C65">
            <v>1017.75</v>
          </cell>
          <cell r="D65">
            <v>1028.8499999999999</v>
          </cell>
          <cell r="E65">
            <v>1033.55</v>
          </cell>
          <cell r="F65">
            <v>1033.92</v>
          </cell>
          <cell r="G65">
            <v>1030.1199999999999</v>
          </cell>
          <cell r="H65">
            <v>1014.54</v>
          </cell>
          <cell r="I65">
            <v>997.17</v>
          </cell>
          <cell r="J65">
            <v>954.26</v>
          </cell>
          <cell r="K65">
            <v>982.78</v>
          </cell>
          <cell r="L65">
            <v>886.30500000000006</v>
          </cell>
          <cell r="M65">
            <v>1193.5230000000001</v>
          </cell>
          <cell r="N65">
            <v>869.95800000000008</v>
          </cell>
          <cell r="O65">
            <v>778.88799999999992</v>
          </cell>
          <cell r="P65">
            <v>836.88799999999992</v>
          </cell>
          <cell r="Q65">
            <v>836.99299999999994</v>
          </cell>
          <cell r="R65">
            <v>518.77499999999998</v>
          </cell>
          <cell r="S65">
            <v>839.21</v>
          </cell>
          <cell r="T65">
            <v>773.89499999999998</v>
          </cell>
          <cell r="U65">
            <v>775.89499999999998</v>
          </cell>
          <cell r="V65">
            <v>777.89499999999998</v>
          </cell>
          <cell r="W65">
            <v>808.83</v>
          </cell>
          <cell r="X65">
            <v>803.83</v>
          </cell>
          <cell r="Y65">
            <v>979.75</v>
          </cell>
        </row>
        <row r="66">
          <cell r="B66">
            <v>933.78700000000015</v>
          </cell>
          <cell r="C66">
            <v>890.37300000000016</v>
          </cell>
          <cell r="D66">
            <v>857.73100000000011</v>
          </cell>
          <cell r="E66">
            <v>845.11599999999999</v>
          </cell>
          <cell r="F66">
            <v>851.63299999999992</v>
          </cell>
          <cell r="G66">
            <v>889.92500000000007</v>
          </cell>
          <cell r="H66">
            <v>960.63099999999997</v>
          </cell>
          <cell r="I66">
            <v>1056.6880000000001</v>
          </cell>
          <cell r="J66">
            <v>1167.4880000000001</v>
          </cell>
          <cell r="K66">
            <v>1252.777</v>
          </cell>
          <cell r="L66">
            <v>1293.1559999999999</v>
          </cell>
          <cell r="M66">
            <v>1323.249</v>
          </cell>
          <cell r="N66">
            <v>1352.951</v>
          </cell>
          <cell r="O66">
            <v>1355.9879999999998</v>
          </cell>
          <cell r="P66">
            <v>1330.3229999999999</v>
          </cell>
          <cell r="Q66">
            <v>1287.8950000000002</v>
          </cell>
          <cell r="R66">
            <v>1249.3490000000002</v>
          </cell>
          <cell r="S66">
            <v>1235.664</v>
          </cell>
          <cell r="T66">
            <v>1215.9699999999998</v>
          </cell>
          <cell r="U66">
            <v>1180.8009999999997</v>
          </cell>
          <cell r="V66">
            <v>1141.8220000000003</v>
          </cell>
          <cell r="W66">
            <v>1093.3420000000001</v>
          </cell>
          <cell r="X66">
            <v>1022.6700000000002</v>
          </cell>
          <cell r="Y66">
            <v>998.17499999999995</v>
          </cell>
        </row>
        <row r="67">
          <cell r="B67">
            <v>3051.7189999999996</v>
          </cell>
          <cell r="C67">
            <v>2780.9309999999996</v>
          </cell>
          <cell r="D67">
            <v>2601.8030000000003</v>
          </cell>
          <cell r="E67">
            <v>2519.4140000000002</v>
          </cell>
          <cell r="F67">
            <v>2460.8240000000001</v>
          </cell>
          <cell r="G67">
            <v>2456.2950000000005</v>
          </cell>
          <cell r="H67">
            <v>2486.85</v>
          </cell>
          <cell r="I67">
            <v>2732.8620000000001</v>
          </cell>
          <cell r="J67">
            <v>3205.8570000000004</v>
          </cell>
          <cell r="K67">
            <v>3648.3640000000005</v>
          </cell>
          <cell r="L67">
            <v>3857.741</v>
          </cell>
          <cell r="M67">
            <v>4081.4760000000006</v>
          </cell>
          <cell r="N67">
            <v>4261.74</v>
          </cell>
          <cell r="O67">
            <v>4316.527</v>
          </cell>
          <cell r="P67">
            <v>4260.9579999999996</v>
          </cell>
          <cell r="Q67">
            <v>4127.3389999999999</v>
          </cell>
          <cell r="R67">
            <v>4027.2759999999994</v>
          </cell>
          <cell r="S67">
            <v>4066.8869999999997</v>
          </cell>
          <cell r="T67">
            <v>4080.652</v>
          </cell>
          <cell r="U67">
            <v>4013.373</v>
          </cell>
          <cell r="V67">
            <v>4040.902</v>
          </cell>
          <cell r="W67">
            <v>4020</v>
          </cell>
          <cell r="X67">
            <v>3722.2370000000005</v>
          </cell>
          <cell r="Y67">
            <v>3375.799</v>
          </cell>
        </row>
        <row r="69">
          <cell r="B69">
            <v>110.8</v>
          </cell>
          <cell r="C69">
            <v>104</v>
          </cell>
          <cell r="D69">
            <v>99</v>
          </cell>
          <cell r="E69">
            <v>96.2</v>
          </cell>
          <cell r="F69">
            <v>94.4</v>
          </cell>
          <cell r="G69">
            <v>94.6</v>
          </cell>
          <cell r="H69">
            <v>96</v>
          </cell>
          <cell r="I69">
            <v>100.4</v>
          </cell>
          <cell r="J69">
            <v>104.4</v>
          </cell>
          <cell r="K69">
            <v>106.6</v>
          </cell>
          <cell r="L69">
            <v>107.2</v>
          </cell>
          <cell r="M69">
            <v>108.4</v>
          </cell>
          <cell r="N69">
            <v>112.2</v>
          </cell>
          <cell r="O69">
            <v>115.4</v>
          </cell>
          <cell r="P69">
            <v>114.4</v>
          </cell>
          <cell r="Q69">
            <v>113.8</v>
          </cell>
          <cell r="R69">
            <v>117</v>
          </cell>
          <cell r="S69">
            <v>121.4</v>
          </cell>
          <cell r="T69">
            <v>129</v>
          </cell>
          <cell r="U69">
            <v>133</v>
          </cell>
          <cell r="V69">
            <v>135</v>
          </cell>
          <cell r="W69">
            <v>134.6</v>
          </cell>
          <cell r="X69">
            <v>125.4</v>
          </cell>
          <cell r="Y69">
            <v>120.2</v>
          </cell>
        </row>
        <row r="73">
          <cell r="I73">
            <v>6</v>
          </cell>
          <cell r="J73">
            <v>51</v>
          </cell>
          <cell r="K73">
            <v>51</v>
          </cell>
          <cell r="L73">
            <v>51</v>
          </cell>
          <cell r="M73">
            <v>6</v>
          </cell>
          <cell r="N73">
            <v>51</v>
          </cell>
          <cell r="O73">
            <v>6</v>
          </cell>
          <cell r="P73">
            <v>6</v>
          </cell>
          <cell r="Q73">
            <v>6</v>
          </cell>
          <cell r="R73">
            <v>6</v>
          </cell>
          <cell r="U73">
            <v>120</v>
          </cell>
          <cell r="V73">
            <v>45</v>
          </cell>
        </row>
        <row r="74">
          <cell r="U74">
            <v>40</v>
          </cell>
          <cell r="V74">
            <v>40</v>
          </cell>
        </row>
        <row r="75">
          <cell r="I75">
            <v>10</v>
          </cell>
          <cell r="J75">
            <v>10</v>
          </cell>
          <cell r="K75">
            <v>10</v>
          </cell>
          <cell r="L75">
            <v>5</v>
          </cell>
          <cell r="O75">
            <v>10</v>
          </cell>
          <cell r="P75">
            <v>10</v>
          </cell>
        </row>
        <row r="77">
          <cell r="H77">
            <v>11.077</v>
          </cell>
          <cell r="I77">
            <v>25</v>
          </cell>
          <cell r="J77">
            <v>5</v>
          </cell>
          <cell r="K77">
            <v>5</v>
          </cell>
          <cell r="L77">
            <v>5</v>
          </cell>
          <cell r="T77">
            <v>10</v>
          </cell>
          <cell r="U77">
            <v>155</v>
          </cell>
          <cell r="V77">
            <v>90</v>
          </cell>
          <cell r="W77">
            <v>5</v>
          </cell>
        </row>
      </sheetData>
      <sheetData sheetId="7">
        <row r="7">
          <cell r="B7">
            <v>55</v>
          </cell>
          <cell r="C7">
            <v>55</v>
          </cell>
          <cell r="D7">
            <v>55</v>
          </cell>
          <cell r="E7">
            <v>55</v>
          </cell>
          <cell r="F7">
            <v>55</v>
          </cell>
          <cell r="G7">
            <v>55</v>
          </cell>
          <cell r="H7">
            <v>39.1</v>
          </cell>
          <cell r="I7">
            <v>39.01</v>
          </cell>
          <cell r="J7">
            <v>39.01</v>
          </cell>
          <cell r="K7">
            <v>39</v>
          </cell>
          <cell r="L7">
            <v>37.43</v>
          </cell>
          <cell r="M7">
            <v>40.049999999999997</v>
          </cell>
          <cell r="N7">
            <v>40.049999999999997</v>
          </cell>
          <cell r="O7">
            <v>40.049999999999997</v>
          </cell>
          <cell r="P7">
            <v>48.86</v>
          </cell>
          <cell r="Q7">
            <v>48.61</v>
          </cell>
          <cell r="R7">
            <v>39.58</v>
          </cell>
          <cell r="S7">
            <v>50.8</v>
          </cell>
          <cell r="T7">
            <v>55</v>
          </cell>
          <cell r="U7">
            <v>40.049999999999997</v>
          </cell>
          <cell r="V7">
            <v>39.01</v>
          </cell>
          <cell r="W7">
            <v>55</v>
          </cell>
          <cell r="X7">
            <v>55</v>
          </cell>
          <cell r="Y7">
            <v>55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ELECTRADE_SPA</v>
          </cell>
        </row>
        <row r="12">
          <cell r="A12" t="str">
            <v>ELPEDISON</v>
          </cell>
        </row>
        <row r="13">
          <cell r="A13" t="str">
            <v>ENSCO_ENERGY</v>
          </cell>
        </row>
        <row r="14">
          <cell r="A14" t="str">
            <v>EUNICE_TRADING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HERON_II_VIOTIAS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42">
          <cell r="A42" t="str">
            <v>ADMHE</v>
          </cell>
        </row>
        <row r="43">
          <cell r="A43" t="str">
            <v>AXPO_ROMANIA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EUNICE_TRADING</v>
          </cell>
        </row>
        <row r="47">
          <cell r="A47" t="str">
            <v>GEN-I-ATHENS</v>
          </cell>
        </row>
        <row r="48">
          <cell r="A48" t="str">
            <v>GREENENV</v>
          </cell>
        </row>
        <row r="49">
          <cell r="A49" t="str">
            <v>HERON</v>
          </cell>
        </row>
        <row r="50">
          <cell r="A50" t="str">
            <v>KEN</v>
          </cell>
        </row>
        <row r="51">
          <cell r="A51" t="str">
            <v>MYTILINEOS</v>
          </cell>
        </row>
        <row r="52">
          <cell r="A52" t="str">
            <v>NRG_TRADING_HOUS</v>
          </cell>
        </row>
        <row r="53">
          <cell r="A53" t="str">
            <v>OTEESTATE</v>
          </cell>
        </row>
        <row r="54">
          <cell r="A54" t="str">
            <v>PETROGAZ</v>
          </cell>
        </row>
        <row r="55">
          <cell r="A55" t="str">
            <v>PPC</v>
          </cell>
        </row>
        <row r="56">
          <cell r="A56" t="str">
            <v>TERNA_ENERGY</v>
          </cell>
        </row>
        <row r="57">
          <cell r="A57" t="str">
            <v>VIENER</v>
          </cell>
        </row>
        <row r="58">
          <cell r="A58" t="str">
            <v>VIOLAR</v>
          </cell>
        </row>
        <row r="59">
          <cell r="A59" t="str">
            <v>VOLTERRA</v>
          </cell>
        </row>
        <row r="60">
          <cell r="A60" t="str">
            <v>VOLTON</v>
          </cell>
        </row>
        <row r="61">
          <cell r="A61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5098.0559999999996</v>
      </c>
      <c r="C4" s="18">
        <v>4793.0540000000001</v>
      </c>
      <c r="D4" s="18">
        <v>4587.384</v>
      </c>
      <c r="E4" s="18">
        <v>4494.28</v>
      </c>
      <c r="F4" s="18">
        <v>4440.777</v>
      </c>
      <c r="G4" s="18">
        <v>4470.9399999999996</v>
      </c>
      <c r="H4" s="18">
        <v>4569.098</v>
      </c>
      <c r="I4" s="18">
        <v>4928.12</v>
      </c>
      <c r="J4" s="18">
        <v>5498.0050000000001</v>
      </c>
      <c r="K4" s="18">
        <v>6056.5209999999997</v>
      </c>
      <c r="L4" s="18">
        <v>6205.402</v>
      </c>
      <c r="M4" s="18">
        <v>6712.6480000000001</v>
      </c>
      <c r="N4" s="18">
        <v>6647.8490000000002</v>
      </c>
      <c r="O4" s="18">
        <v>6582.8029999999999</v>
      </c>
      <c r="P4" s="18">
        <v>6558.5690000000004</v>
      </c>
      <c r="Q4" s="18">
        <v>6372.027</v>
      </c>
      <c r="R4" s="18">
        <v>5918.4</v>
      </c>
      <c r="S4" s="18">
        <v>6263.1610000000001</v>
      </c>
      <c r="T4" s="18">
        <v>6209.5169999999998</v>
      </c>
      <c r="U4" s="18">
        <v>6418.0690000000004</v>
      </c>
      <c r="V4" s="18">
        <v>6270.6189999999997</v>
      </c>
      <c r="W4" s="18">
        <v>6061.7719999999999</v>
      </c>
      <c r="X4" s="18">
        <v>5674.1369999999997</v>
      </c>
      <c r="Y4" s="18">
        <v>5473.924</v>
      </c>
      <c r="Z4" s="19"/>
      <c r="AA4" s="20">
        <f>SUM(B4:Z4)</f>
        <v>136305.13200000001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</v>
      </c>
      <c r="C7" s="28">
        <v>55</v>
      </c>
      <c r="D7" s="28">
        <v>55</v>
      </c>
      <c r="E7" s="28">
        <v>55</v>
      </c>
      <c r="F7" s="28">
        <v>55</v>
      </c>
      <c r="G7" s="28">
        <v>55</v>
      </c>
      <c r="H7" s="28">
        <v>39.1</v>
      </c>
      <c r="I7" s="28">
        <v>39.01</v>
      </c>
      <c r="J7" s="28">
        <v>39.01</v>
      </c>
      <c r="K7" s="28">
        <v>39</v>
      </c>
      <c r="L7" s="28">
        <v>37.43</v>
      </c>
      <c r="M7" s="28">
        <v>40.049999999999997</v>
      </c>
      <c r="N7" s="28">
        <v>40.049999999999997</v>
      </c>
      <c r="O7" s="28">
        <v>40.049999999999997</v>
      </c>
      <c r="P7" s="28">
        <v>48.86</v>
      </c>
      <c r="Q7" s="28">
        <v>48.61</v>
      </c>
      <c r="R7" s="28">
        <v>39.58</v>
      </c>
      <c r="S7" s="28">
        <v>50.8</v>
      </c>
      <c r="T7" s="28">
        <v>55</v>
      </c>
      <c r="U7" s="28">
        <v>40.049999999999997</v>
      </c>
      <c r="V7" s="28">
        <v>39.01</v>
      </c>
      <c r="W7" s="28">
        <v>55</v>
      </c>
      <c r="X7" s="28">
        <v>55</v>
      </c>
      <c r="Y7" s="28">
        <v>55</v>
      </c>
      <c r="Z7" s="29"/>
      <c r="AA7" s="30">
        <f>IF(SUM(GR_MAINLAND_MCP_SUM_SELL)&lt;&gt;0,AVERAGEIF(GR_MAINLAND_MCP_SUM_SELL,"&lt;&gt;"""),"")</f>
        <v>47.108749999999986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151</v>
      </c>
      <c r="Z10" s="43"/>
      <c r="AA10" s="44">
        <f>SUM(B10:Z10)</f>
        <v>3624</v>
      </c>
    </row>
    <row r="11" spans="1:27" ht="24.95" customHeight="1" x14ac:dyDescent="0.2">
      <c r="A11" s="45" t="s">
        <v>7</v>
      </c>
      <c r="B11" s="46">
        <v>2868.2710000000002</v>
      </c>
      <c r="C11" s="47">
        <v>2533.8710000000001</v>
      </c>
      <c r="D11" s="47">
        <v>2437.252</v>
      </c>
      <c r="E11" s="47">
        <v>2415.1999999999998</v>
      </c>
      <c r="F11" s="47">
        <v>2504.9609999999998</v>
      </c>
      <c r="G11" s="47">
        <v>2488.9479999999999</v>
      </c>
      <c r="H11" s="47">
        <v>2440.15</v>
      </c>
      <c r="I11" s="47">
        <v>2416.1779999999999</v>
      </c>
      <c r="J11" s="47">
        <v>2765.67</v>
      </c>
      <c r="K11" s="47">
        <v>2941.65</v>
      </c>
      <c r="L11" s="47">
        <v>2821.21</v>
      </c>
      <c r="M11" s="47">
        <v>3232.1469999999999</v>
      </c>
      <c r="N11" s="47">
        <v>3155.9120000000003</v>
      </c>
      <c r="O11" s="47">
        <v>3130.384</v>
      </c>
      <c r="P11" s="47">
        <v>3248.9</v>
      </c>
      <c r="Q11" s="47">
        <v>3264.9</v>
      </c>
      <c r="R11" s="47">
        <v>3144.3389999999999</v>
      </c>
      <c r="S11" s="47">
        <v>3246.0060000000003</v>
      </c>
      <c r="T11" s="47">
        <v>3327.3070000000002</v>
      </c>
      <c r="U11" s="47">
        <v>3142.2660000000001</v>
      </c>
      <c r="V11" s="47">
        <v>3132.4300000000003</v>
      </c>
      <c r="W11" s="47">
        <v>3213.2970000000005</v>
      </c>
      <c r="X11" s="47">
        <v>3337.3050000000003</v>
      </c>
      <c r="Y11" s="47">
        <v>3136.6260000000002</v>
      </c>
      <c r="Z11" s="48"/>
      <c r="AA11" s="49">
        <f>SUM(B11:Z11)</f>
        <v>70345.180000000008</v>
      </c>
    </row>
    <row r="12" spans="1:27" ht="24.95" customHeight="1" x14ac:dyDescent="0.2">
      <c r="A12" s="45" t="s">
        <v>8</v>
      </c>
      <c r="B12" s="46">
        <v>439</v>
      </c>
      <c r="C12" s="47">
        <v>314</v>
      </c>
      <c r="D12" s="47">
        <v>249</v>
      </c>
      <c r="E12" s="47">
        <v>148</v>
      </c>
      <c r="F12" s="47">
        <v>54</v>
      </c>
      <c r="G12" s="47">
        <v>60</v>
      </c>
      <c r="H12" s="47">
        <v>60</v>
      </c>
      <c r="I12" s="47">
        <v>185</v>
      </c>
      <c r="J12" s="47">
        <v>205</v>
      </c>
      <c r="K12" s="47">
        <v>205</v>
      </c>
      <c r="L12" s="47">
        <v>170</v>
      </c>
      <c r="M12" s="47">
        <v>125</v>
      </c>
      <c r="N12" s="47">
        <v>110</v>
      </c>
      <c r="O12" s="47">
        <v>100</v>
      </c>
      <c r="P12" s="47">
        <v>60</v>
      </c>
      <c r="Q12" s="47">
        <v>60</v>
      </c>
      <c r="R12" s="47">
        <v>60</v>
      </c>
      <c r="S12" s="47">
        <v>650</v>
      </c>
      <c r="T12" s="47">
        <v>966</v>
      </c>
      <c r="U12" s="47">
        <v>1725</v>
      </c>
      <c r="V12" s="47">
        <v>1537</v>
      </c>
      <c r="W12" s="47">
        <v>716</v>
      </c>
      <c r="X12" s="47">
        <v>244</v>
      </c>
      <c r="Y12" s="47">
        <v>339</v>
      </c>
      <c r="Z12" s="48"/>
      <c r="AA12" s="49">
        <f>SUM(B12:Z12)</f>
        <v>8781</v>
      </c>
    </row>
    <row r="13" spans="1:27" ht="24.95" customHeight="1" x14ac:dyDescent="0.2">
      <c r="A13" s="50" t="s">
        <v>9</v>
      </c>
      <c r="B13" s="51">
        <v>669.78499999999985</v>
      </c>
      <c r="C13" s="52">
        <v>702.18299999999988</v>
      </c>
      <c r="D13" s="52">
        <v>743.13199999999995</v>
      </c>
      <c r="E13" s="52">
        <v>785.07999999999993</v>
      </c>
      <c r="F13" s="52">
        <v>822.81600000000003</v>
      </c>
      <c r="G13" s="52">
        <v>872.99199999999996</v>
      </c>
      <c r="H13" s="52">
        <v>981.94799999999998</v>
      </c>
      <c r="I13" s="52">
        <v>1308.942</v>
      </c>
      <c r="J13" s="52">
        <v>1736.335</v>
      </c>
      <c r="K13" s="52">
        <v>2132.6509999999998</v>
      </c>
      <c r="L13" s="52">
        <v>2385.1920000000005</v>
      </c>
      <c r="M13" s="52">
        <v>2502.5010000000002</v>
      </c>
      <c r="N13" s="52">
        <v>2551.9370000000004</v>
      </c>
      <c r="O13" s="52">
        <v>2470.4189999999999</v>
      </c>
      <c r="P13" s="52">
        <v>2329.5830000000001</v>
      </c>
      <c r="Q13" s="52">
        <v>2092.7409999999995</v>
      </c>
      <c r="R13" s="52">
        <v>1764.0609999999999</v>
      </c>
      <c r="S13" s="52">
        <v>1365.9649999999997</v>
      </c>
      <c r="T13" s="52">
        <v>979.21</v>
      </c>
      <c r="U13" s="52">
        <v>863.803</v>
      </c>
      <c r="V13" s="52">
        <v>889.18899999999996</v>
      </c>
      <c r="W13" s="52">
        <v>906.47499999999991</v>
      </c>
      <c r="X13" s="52">
        <v>943.83199999999977</v>
      </c>
      <c r="Y13" s="52">
        <v>973.298</v>
      </c>
      <c r="Z13" s="53"/>
      <c r="AA13" s="54">
        <f>SUM(B13:Z13)</f>
        <v>33774.07</v>
      </c>
    </row>
    <row r="14" spans="1:27" ht="30" customHeight="1" thickBot="1" x14ac:dyDescent="0.25">
      <c r="A14" s="55" t="s">
        <v>10</v>
      </c>
      <c r="B14" s="56">
        <f>IF(LEN(B$2)&gt;0,SUM(B10:B13),"")</f>
        <v>4128.0560000000005</v>
      </c>
      <c r="C14" s="57">
        <f t="shared" ref="C14:Z14" si="0">IF(LEN(C$2)&gt;0,SUM(C10:C13),"")</f>
        <v>3701.0540000000001</v>
      </c>
      <c r="D14" s="57">
        <f t="shared" si="0"/>
        <v>3580.384</v>
      </c>
      <c r="E14" s="57">
        <f t="shared" si="0"/>
        <v>3499.2799999999997</v>
      </c>
      <c r="F14" s="57">
        <f t="shared" si="0"/>
        <v>3532.777</v>
      </c>
      <c r="G14" s="57">
        <f t="shared" si="0"/>
        <v>3572.9399999999996</v>
      </c>
      <c r="H14" s="57">
        <f t="shared" si="0"/>
        <v>3633.098</v>
      </c>
      <c r="I14" s="57">
        <f t="shared" si="0"/>
        <v>4061.12</v>
      </c>
      <c r="J14" s="57">
        <f t="shared" si="0"/>
        <v>4858.0050000000001</v>
      </c>
      <c r="K14" s="57">
        <f t="shared" si="0"/>
        <v>5430.3009999999995</v>
      </c>
      <c r="L14" s="57">
        <f t="shared" si="0"/>
        <v>5527.402</v>
      </c>
      <c r="M14" s="57">
        <f t="shared" si="0"/>
        <v>6010.6480000000001</v>
      </c>
      <c r="N14" s="57">
        <f t="shared" si="0"/>
        <v>5968.8490000000002</v>
      </c>
      <c r="O14" s="57">
        <f t="shared" si="0"/>
        <v>5851.8029999999999</v>
      </c>
      <c r="P14" s="57">
        <f t="shared" si="0"/>
        <v>5789.4830000000002</v>
      </c>
      <c r="Q14" s="57">
        <f t="shared" si="0"/>
        <v>5568.6409999999996</v>
      </c>
      <c r="R14" s="57">
        <f t="shared" si="0"/>
        <v>5119.3999999999996</v>
      </c>
      <c r="S14" s="57">
        <f t="shared" si="0"/>
        <v>5412.9709999999995</v>
      </c>
      <c r="T14" s="57">
        <f t="shared" si="0"/>
        <v>5423.5170000000007</v>
      </c>
      <c r="U14" s="57">
        <f t="shared" si="0"/>
        <v>5882.0689999999995</v>
      </c>
      <c r="V14" s="57">
        <f t="shared" si="0"/>
        <v>5709.6190000000006</v>
      </c>
      <c r="W14" s="57">
        <f t="shared" si="0"/>
        <v>4986.7720000000008</v>
      </c>
      <c r="X14" s="57">
        <f t="shared" si="0"/>
        <v>4676.1369999999997</v>
      </c>
      <c r="Y14" s="57">
        <f t="shared" si="0"/>
        <v>4599.924</v>
      </c>
      <c r="Z14" s="58" t="str">
        <f t="shared" si="0"/>
        <v/>
      </c>
      <c r="AA14" s="59">
        <f>SUM(AA9:AA13)</f>
        <v>116524.25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2435.9</v>
      </c>
      <c r="C25" s="66">
        <v>2336.9</v>
      </c>
      <c r="D25" s="66">
        <v>2303.9</v>
      </c>
      <c r="E25" s="66">
        <v>2235.9</v>
      </c>
      <c r="F25" s="66">
        <v>2312.9</v>
      </c>
      <c r="G25" s="66">
        <v>2419.9</v>
      </c>
      <c r="H25" s="66">
        <v>2591.9</v>
      </c>
      <c r="I25" s="66">
        <v>2924.9</v>
      </c>
      <c r="J25" s="66">
        <v>3254.9</v>
      </c>
      <c r="K25" s="66">
        <v>3664.9</v>
      </c>
      <c r="L25" s="66">
        <v>3919.9</v>
      </c>
      <c r="M25" s="66">
        <v>3989.9</v>
      </c>
      <c r="N25" s="66">
        <v>4018.9</v>
      </c>
      <c r="O25" s="66">
        <v>3904.9</v>
      </c>
      <c r="P25" s="66">
        <v>3704.9</v>
      </c>
      <c r="Q25" s="66">
        <v>3512.9</v>
      </c>
      <c r="R25" s="66">
        <v>3187.9</v>
      </c>
      <c r="S25" s="66">
        <v>3421.9</v>
      </c>
      <c r="T25" s="66">
        <v>3367.9</v>
      </c>
      <c r="U25" s="66">
        <v>4024.9</v>
      </c>
      <c r="V25" s="66">
        <v>3892.9</v>
      </c>
      <c r="W25" s="66">
        <v>2818.9</v>
      </c>
      <c r="X25" s="66">
        <v>2430.9</v>
      </c>
      <c r="Y25" s="66">
        <v>2595.9</v>
      </c>
      <c r="Z25" s="67"/>
      <c r="AA25" s="68">
        <f>SUM(B25:Z25)</f>
        <v>75274.599999999991</v>
      </c>
    </row>
    <row r="26" spans="1:27" ht="24.95" customHeight="1" x14ac:dyDescent="0.2">
      <c r="A26" s="69" t="s">
        <v>20</v>
      </c>
      <c r="B26" s="70">
        <v>1509.1559999999999</v>
      </c>
      <c r="C26" s="71">
        <v>1533.154</v>
      </c>
      <c r="D26" s="71">
        <v>1500.4839999999999</v>
      </c>
      <c r="E26" s="71">
        <v>1635.38</v>
      </c>
      <c r="F26" s="71">
        <v>1504.877</v>
      </c>
      <c r="G26" s="71">
        <v>1387.04</v>
      </c>
      <c r="H26" s="71">
        <v>1124.1980000000001</v>
      </c>
      <c r="I26" s="71">
        <v>1150.22</v>
      </c>
      <c r="J26" s="71">
        <v>1346.105</v>
      </c>
      <c r="K26" s="71">
        <v>1238.6210000000001</v>
      </c>
      <c r="L26" s="71">
        <v>1132.502</v>
      </c>
      <c r="M26" s="71">
        <v>1569.748</v>
      </c>
      <c r="N26" s="71">
        <v>1475.9490000000001</v>
      </c>
      <c r="O26" s="71">
        <v>1524.903</v>
      </c>
      <c r="P26" s="71">
        <v>1700.6690000000001</v>
      </c>
      <c r="Q26" s="71">
        <v>1706.127</v>
      </c>
      <c r="R26" s="71">
        <v>1577.5</v>
      </c>
      <c r="S26" s="71">
        <v>1688.261</v>
      </c>
      <c r="T26" s="71">
        <v>1688.617</v>
      </c>
      <c r="U26" s="71">
        <v>1240.1690000000001</v>
      </c>
      <c r="V26" s="71">
        <v>1224.7190000000001</v>
      </c>
      <c r="W26" s="71">
        <v>2089.8719999999998</v>
      </c>
      <c r="X26" s="71">
        <v>2090.2370000000001</v>
      </c>
      <c r="Y26" s="71">
        <v>1725.0239999999999</v>
      </c>
      <c r="Z26" s="72"/>
      <c r="AA26" s="73">
        <f>SUM(B26:Z26)</f>
        <v>36363.531999999999</v>
      </c>
    </row>
    <row r="27" spans="1:27" ht="24.95" customHeight="1" x14ac:dyDescent="0.2">
      <c r="A27" s="76" t="s">
        <v>21</v>
      </c>
      <c r="B27" s="74">
        <v>1153</v>
      </c>
      <c r="C27" s="75">
        <v>923</v>
      </c>
      <c r="D27" s="75">
        <v>783</v>
      </c>
      <c r="E27" s="75">
        <v>623</v>
      </c>
      <c r="F27" s="75">
        <v>623</v>
      </c>
      <c r="G27" s="75">
        <v>664</v>
      </c>
      <c r="H27" s="75">
        <v>853</v>
      </c>
      <c r="I27" s="75">
        <v>853</v>
      </c>
      <c r="J27" s="75">
        <v>897</v>
      </c>
      <c r="K27" s="75">
        <v>1153</v>
      </c>
      <c r="L27" s="75">
        <v>1153</v>
      </c>
      <c r="M27" s="75">
        <v>1153</v>
      </c>
      <c r="N27" s="75">
        <v>1153</v>
      </c>
      <c r="O27" s="75">
        <v>1153</v>
      </c>
      <c r="P27" s="75">
        <v>1153</v>
      </c>
      <c r="Q27" s="75">
        <v>1153</v>
      </c>
      <c r="R27" s="75">
        <v>1153</v>
      </c>
      <c r="S27" s="75">
        <v>1153</v>
      </c>
      <c r="T27" s="75">
        <v>1153</v>
      </c>
      <c r="U27" s="75">
        <v>1153</v>
      </c>
      <c r="V27" s="75">
        <v>1153</v>
      </c>
      <c r="W27" s="75">
        <v>1153</v>
      </c>
      <c r="X27" s="75">
        <v>1153</v>
      </c>
      <c r="Y27" s="75">
        <v>1153</v>
      </c>
      <c r="Z27" s="77"/>
      <c r="AA27" s="78">
        <f>SUM(B27:Z27)</f>
        <v>24667</v>
      </c>
    </row>
    <row r="28" spans="1:27" ht="30" customHeight="1" thickBot="1" x14ac:dyDescent="0.25">
      <c r="A28" s="55" t="s">
        <v>22</v>
      </c>
      <c r="B28" s="56">
        <f>IF(LEN(B$2)&gt;0,SUM(B25:B27),"")</f>
        <v>5098.0560000000005</v>
      </c>
      <c r="C28" s="57">
        <f t="shared" ref="C28:Z28" si="2">IF(LEN(C$2)&gt;0,SUM(C25:C27),"")</f>
        <v>4793.0540000000001</v>
      </c>
      <c r="D28" s="57">
        <f t="shared" si="2"/>
        <v>4587.384</v>
      </c>
      <c r="E28" s="57">
        <f t="shared" si="2"/>
        <v>4494.2800000000007</v>
      </c>
      <c r="F28" s="57">
        <f t="shared" si="2"/>
        <v>4440.777</v>
      </c>
      <c r="G28" s="57">
        <f t="shared" si="2"/>
        <v>4470.9400000000005</v>
      </c>
      <c r="H28" s="57">
        <f t="shared" si="2"/>
        <v>4569.098</v>
      </c>
      <c r="I28" s="57">
        <f t="shared" si="2"/>
        <v>4928.12</v>
      </c>
      <c r="J28" s="57">
        <f t="shared" si="2"/>
        <v>5498.0050000000001</v>
      </c>
      <c r="K28" s="57">
        <f t="shared" si="2"/>
        <v>6056.5210000000006</v>
      </c>
      <c r="L28" s="57">
        <f t="shared" si="2"/>
        <v>6205.402</v>
      </c>
      <c r="M28" s="57">
        <f t="shared" si="2"/>
        <v>6712.6480000000001</v>
      </c>
      <c r="N28" s="57">
        <f t="shared" si="2"/>
        <v>6647.8490000000002</v>
      </c>
      <c r="O28" s="57">
        <f t="shared" si="2"/>
        <v>6582.8029999999999</v>
      </c>
      <c r="P28" s="57">
        <f t="shared" si="2"/>
        <v>6558.5690000000004</v>
      </c>
      <c r="Q28" s="57">
        <f t="shared" si="2"/>
        <v>6372.027</v>
      </c>
      <c r="R28" s="57">
        <f t="shared" si="2"/>
        <v>5918.4</v>
      </c>
      <c r="S28" s="57">
        <f t="shared" si="2"/>
        <v>6263.1610000000001</v>
      </c>
      <c r="T28" s="57">
        <f t="shared" si="2"/>
        <v>6209.5169999999998</v>
      </c>
      <c r="U28" s="57">
        <f t="shared" si="2"/>
        <v>6418.0690000000004</v>
      </c>
      <c r="V28" s="57">
        <f t="shared" si="2"/>
        <v>6270.6190000000006</v>
      </c>
      <c r="W28" s="57">
        <f t="shared" si="2"/>
        <v>6061.7719999999999</v>
      </c>
      <c r="X28" s="57">
        <f t="shared" si="2"/>
        <v>5674.1370000000006</v>
      </c>
      <c r="Y28" s="57">
        <f t="shared" si="2"/>
        <v>5473.924</v>
      </c>
      <c r="Z28" s="58" t="str">
        <f t="shared" si="2"/>
        <v/>
      </c>
      <c r="AA28" s="59">
        <f>SUM(AA25:AA27)</f>
        <v>136305.13199999998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237</v>
      </c>
      <c r="C31" s="89">
        <v>238</v>
      </c>
      <c r="D31" s="89">
        <v>239</v>
      </c>
      <c r="E31" s="89">
        <v>227</v>
      </c>
      <c r="F31" s="89">
        <v>227</v>
      </c>
      <c r="G31" s="89">
        <v>227</v>
      </c>
      <c r="H31" s="89">
        <v>223</v>
      </c>
      <c r="I31" s="89">
        <v>181</v>
      </c>
      <c r="J31" s="89">
        <v>67</v>
      </c>
      <c r="K31" s="89">
        <v>68</v>
      </c>
      <c r="L31" s="89">
        <v>67</v>
      </c>
      <c r="M31" s="89">
        <v>92</v>
      </c>
      <c r="N31" s="89">
        <v>77</v>
      </c>
      <c r="O31" s="89">
        <v>119</v>
      </c>
      <c r="P31" s="89">
        <v>163</v>
      </c>
      <c r="Q31" s="89">
        <v>164</v>
      </c>
      <c r="R31" s="89">
        <v>89</v>
      </c>
      <c r="S31" s="89">
        <v>151</v>
      </c>
      <c r="T31" s="89">
        <v>150</v>
      </c>
      <c r="U31" s="89">
        <v>83</v>
      </c>
      <c r="V31" s="89">
        <v>83</v>
      </c>
      <c r="W31" s="89">
        <v>257</v>
      </c>
      <c r="X31" s="89">
        <v>217</v>
      </c>
      <c r="Y31" s="89">
        <v>245</v>
      </c>
      <c r="Z31" s="90"/>
      <c r="AA31" s="68">
        <f t="shared" ref="AA31:AA36" si="3">SUM(B31:Z31)</f>
        <v>3891</v>
      </c>
    </row>
    <row r="32" spans="1:27" ht="24.95" customHeight="1" x14ac:dyDescent="0.2">
      <c r="A32" s="91" t="s">
        <v>25</v>
      </c>
      <c r="B32" s="92">
        <v>224</v>
      </c>
      <c r="C32" s="93">
        <v>268</v>
      </c>
      <c r="D32" s="93">
        <v>222</v>
      </c>
      <c r="E32" s="93">
        <v>222</v>
      </c>
      <c r="F32" s="93">
        <v>202</v>
      </c>
      <c r="G32" s="93">
        <v>198</v>
      </c>
      <c r="H32" s="93">
        <v>210</v>
      </c>
      <c r="I32" s="93">
        <v>208</v>
      </c>
      <c r="J32" s="93">
        <v>108</v>
      </c>
      <c r="K32" s="93">
        <v>118</v>
      </c>
      <c r="L32" s="93">
        <v>131</v>
      </c>
      <c r="M32" s="93">
        <v>131</v>
      </c>
      <c r="N32" s="93">
        <v>131</v>
      </c>
      <c r="O32" s="93">
        <v>121</v>
      </c>
      <c r="P32" s="93">
        <v>133.08600000000001</v>
      </c>
      <c r="Q32" s="93">
        <v>137.386</v>
      </c>
      <c r="R32" s="93">
        <v>131</v>
      </c>
      <c r="S32" s="93">
        <v>143.19</v>
      </c>
      <c r="T32" s="93">
        <v>106</v>
      </c>
      <c r="U32" s="93">
        <v>117</v>
      </c>
      <c r="V32" s="93">
        <v>136</v>
      </c>
      <c r="W32" s="93">
        <v>212</v>
      </c>
      <c r="X32" s="93">
        <v>231</v>
      </c>
      <c r="Y32" s="93">
        <v>198</v>
      </c>
      <c r="Z32" s="94"/>
      <c r="AA32" s="73">
        <f t="shared" si="3"/>
        <v>4038.6620000000003</v>
      </c>
    </row>
    <row r="33" spans="1:27" ht="24.95" customHeight="1" x14ac:dyDescent="0.2">
      <c r="A33" s="91" t="s">
        <v>26</v>
      </c>
      <c r="B33" s="92">
        <v>270</v>
      </c>
      <c r="C33" s="93">
        <v>270</v>
      </c>
      <c r="D33" s="93">
        <v>260</v>
      </c>
      <c r="E33" s="93">
        <v>260</v>
      </c>
      <c r="F33" s="93">
        <v>270</v>
      </c>
      <c r="G33" s="93">
        <v>274</v>
      </c>
      <c r="H33" s="93">
        <v>295</v>
      </c>
      <c r="I33" s="93">
        <v>274</v>
      </c>
      <c r="J33" s="93">
        <v>249</v>
      </c>
      <c r="K33" s="93">
        <v>264</v>
      </c>
      <c r="L33" s="93">
        <v>278</v>
      </c>
      <c r="M33" s="93">
        <v>280</v>
      </c>
      <c r="N33" s="93">
        <v>278</v>
      </c>
      <c r="O33" s="93">
        <v>273</v>
      </c>
      <c r="P33" s="93">
        <v>275</v>
      </c>
      <c r="Q33" s="93">
        <v>288</v>
      </c>
      <c r="R33" s="93">
        <v>316</v>
      </c>
      <c r="S33" s="93">
        <v>286</v>
      </c>
      <c r="T33" s="93">
        <v>240</v>
      </c>
      <c r="U33" s="93">
        <v>262</v>
      </c>
      <c r="V33" s="93">
        <v>268</v>
      </c>
      <c r="W33" s="93">
        <v>323</v>
      </c>
      <c r="X33" s="93">
        <v>313</v>
      </c>
      <c r="Y33" s="93">
        <v>274</v>
      </c>
      <c r="Z33" s="94"/>
      <c r="AA33" s="73">
        <f t="shared" si="3"/>
        <v>6640</v>
      </c>
    </row>
    <row r="34" spans="1:27" ht="24.95" customHeight="1" x14ac:dyDescent="0.2">
      <c r="A34" s="91" t="s">
        <v>27</v>
      </c>
      <c r="B34" s="92">
        <v>29</v>
      </c>
      <c r="C34" s="93">
        <v>39</v>
      </c>
      <c r="D34" s="93">
        <v>39</v>
      </c>
      <c r="E34" s="93">
        <v>39</v>
      </c>
      <c r="F34" s="93">
        <v>39</v>
      </c>
      <c r="G34" s="93">
        <v>29</v>
      </c>
      <c r="H34" s="93">
        <v>39</v>
      </c>
      <c r="I34" s="93">
        <v>47</v>
      </c>
      <c r="J34" s="93">
        <v>44</v>
      </c>
      <c r="K34" s="93">
        <v>39</v>
      </c>
      <c r="L34" s="93">
        <v>40</v>
      </c>
      <c r="M34" s="93">
        <v>39</v>
      </c>
      <c r="N34" s="93">
        <v>39</v>
      </c>
      <c r="O34" s="93">
        <v>39</v>
      </c>
      <c r="P34" s="93">
        <v>39</v>
      </c>
      <c r="Q34" s="93">
        <v>39</v>
      </c>
      <c r="R34" s="93">
        <v>39</v>
      </c>
      <c r="S34" s="93">
        <v>45</v>
      </c>
      <c r="T34" s="93">
        <v>45</v>
      </c>
      <c r="U34" s="93">
        <v>39</v>
      </c>
      <c r="V34" s="93">
        <v>39</v>
      </c>
      <c r="W34" s="93">
        <v>45</v>
      </c>
      <c r="X34" s="93">
        <v>42</v>
      </c>
      <c r="Y34" s="93">
        <v>35</v>
      </c>
      <c r="Z34" s="94"/>
      <c r="AA34" s="73">
        <f t="shared" si="3"/>
        <v>947</v>
      </c>
    </row>
    <row r="35" spans="1:27" ht="24.95" customHeight="1" x14ac:dyDescent="0.2">
      <c r="A35" s="91" t="s">
        <v>28</v>
      </c>
      <c r="B35" s="92">
        <v>210</v>
      </c>
      <c r="C35" s="93">
        <v>277</v>
      </c>
      <c r="D35" s="93">
        <v>247</v>
      </c>
      <c r="E35" s="93">
        <v>247</v>
      </c>
      <c r="F35" s="93">
        <v>170</v>
      </c>
      <c r="G35" s="93">
        <v>170</v>
      </c>
      <c r="H35" s="93">
        <v>169</v>
      </c>
      <c r="I35" s="93">
        <v>157</v>
      </c>
      <c r="J35" s="93">
        <v>172</v>
      </c>
      <c r="K35" s="93">
        <v>137.22</v>
      </c>
      <c r="L35" s="93">
        <v>162</v>
      </c>
      <c r="M35" s="93">
        <v>160</v>
      </c>
      <c r="N35" s="93">
        <v>154</v>
      </c>
      <c r="O35" s="93">
        <v>179</v>
      </c>
      <c r="P35" s="93">
        <v>159</v>
      </c>
      <c r="Q35" s="93">
        <v>175</v>
      </c>
      <c r="R35" s="93">
        <v>224</v>
      </c>
      <c r="S35" s="93">
        <v>225</v>
      </c>
      <c r="T35" s="93">
        <v>245</v>
      </c>
      <c r="U35" s="93">
        <v>35</v>
      </c>
      <c r="V35" s="93">
        <v>35</v>
      </c>
      <c r="W35" s="93">
        <v>238</v>
      </c>
      <c r="X35" s="93">
        <v>195</v>
      </c>
      <c r="Y35" s="93">
        <v>122</v>
      </c>
      <c r="Z35" s="94"/>
      <c r="AA35" s="73">
        <f t="shared" si="3"/>
        <v>4264.22</v>
      </c>
    </row>
    <row r="36" spans="1:27" ht="30" customHeight="1" thickBot="1" x14ac:dyDescent="0.25">
      <c r="A36" s="80" t="s">
        <v>29</v>
      </c>
      <c r="B36" s="81">
        <f>IF(LEN(B$2)&gt;0,SUM(B31:B35),"")</f>
        <v>970</v>
      </c>
      <c r="C36" s="82">
        <f t="shared" ref="C36:Z36" si="4">IF(LEN(C$2)&gt;0,SUM(C31:C35),"")</f>
        <v>1092</v>
      </c>
      <c r="D36" s="82">
        <f t="shared" si="4"/>
        <v>1007</v>
      </c>
      <c r="E36" s="82">
        <f t="shared" si="4"/>
        <v>995</v>
      </c>
      <c r="F36" s="82">
        <f t="shared" si="4"/>
        <v>908</v>
      </c>
      <c r="G36" s="82">
        <f t="shared" si="4"/>
        <v>898</v>
      </c>
      <c r="H36" s="82">
        <f t="shared" si="4"/>
        <v>936</v>
      </c>
      <c r="I36" s="82">
        <f t="shared" si="4"/>
        <v>867</v>
      </c>
      <c r="J36" s="82">
        <f t="shared" si="4"/>
        <v>640</v>
      </c>
      <c r="K36" s="82">
        <f t="shared" si="4"/>
        <v>626.22</v>
      </c>
      <c r="L36" s="82">
        <f t="shared" si="4"/>
        <v>678</v>
      </c>
      <c r="M36" s="82">
        <f t="shared" si="4"/>
        <v>702</v>
      </c>
      <c r="N36" s="82">
        <f t="shared" si="4"/>
        <v>679</v>
      </c>
      <c r="O36" s="82">
        <f t="shared" si="4"/>
        <v>731</v>
      </c>
      <c r="P36" s="82">
        <f t="shared" si="4"/>
        <v>769.08600000000001</v>
      </c>
      <c r="Q36" s="82">
        <f t="shared" si="4"/>
        <v>803.38599999999997</v>
      </c>
      <c r="R36" s="82">
        <f t="shared" si="4"/>
        <v>799</v>
      </c>
      <c r="S36" s="82">
        <f t="shared" si="4"/>
        <v>850.19</v>
      </c>
      <c r="T36" s="82">
        <f t="shared" si="4"/>
        <v>786</v>
      </c>
      <c r="U36" s="82">
        <f t="shared" si="4"/>
        <v>536</v>
      </c>
      <c r="V36" s="82">
        <f t="shared" si="4"/>
        <v>561</v>
      </c>
      <c r="W36" s="82">
        <f t="shared" si="4"/>
        <v>1075</v>
      </c>
      <c r="X36" s="82">
        <f t="shared" si="4"/>
        <v>998</v>
      </c>
      <c r="Y36" s="82">
        <f t="shared" si="4"/>
        <v>874</v>
      </c>
      <c r="Z36" s="83" t="str">
        <f t="shared" si="4"/>
        <v/>
      </c>
      <c r="AA36" s="84">
        <f t="shared" si="3"/>
        <v>19780.881999999998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5098.0560000000005</v>
      </c>
      <c r="C39" s="82">
        <f t="shared" ref="C39:Z39" si="6">IF(LEN(C$2)&gt;0,C14+C22+C36,"")</f>
        <v>4793.0540000000001</v>
      </c>
      <c r="D39" s="82">
        <f t="shared" si="6"/>
        <v>4587.384</v>
      </c>
      <c r="E39" s="82">
        <f t="shared" si="6"/>
        <v>4494.28</v>
      </c>
      <c r="F39" s="82">
        <f t="shared" si="6"/>
        <v>4440.777</v>
      </c>
      <c r="G39" s="82">
        <f t="shared" si="6"/>
        <v>4470.9399999999996</v>
      </c>
      <c r="H39" s="82">
        <f t="shared" si="6"/>
        <v>4569.098</v>
      </c>
      <c r="I39" s="82">
        <f t="shared" si="6"/>
        <v>4928.12</v>
      </c>
      <c r="J39" s="82">
        <f t="shared" si="6"/>
        <v>5498.0050000000001</v>
      </c>
      <c r="K39" s="82">
        <f t="shared" si="6"/>
        <v>6056.5209999999997</v>
      </c>
      <c r="L39" s="82">
        <f t="shared" si="6"/>
        <v>6205.402</v>
      </c>
      <c r="M39" s="82">
        <f t="shared" si="6"/>
        <v>6712.6480000000001</v>
      </c>
      <c r="N39" s="82">
        <f t="shared" si="6"/>
        <v>6647.8490000000002</v>
      </c>
      <c r="O39" s="82">
        <f t="shared" si="6"/>
        <v>6582.8029999999999</v>
      </c>
      <c r="P39" s="82">
        <f t="shared" si="6"/>
        <v>6558.5690000000004</v>
      </c>
      <c r="Q39" s="82">
        <f t="shared" si="6"/>
        <v>6372.027</v>
      </c>
      <c r="R39" s="82">
        <f t="shared" si="6"/>
        <v>5918.4</v>
      </c>
      <c r="S39" s="82">
        <f t="shared" si="6"/>
        <v>6263.1610000000001</v>
      </c>
      <c r="T39" s="82">
        <f t="shared" si="6"/>
        <v>6209.5170000000007</v>
      </c>
      <c r="U39" s="82">
        <f t="shared" si="6"/>
        <v>6418.0689999999995</v>
      </c>
      <c r="V39" s="82">
        <f t="shared" si="6"/>
        <v>6270.6190000000006</v>
      </c>
      <c r="W39" s="82">
        <f t="shared" si="6"/>
        <v>6061.7720000000008</v>
      </c>
      <c r="X39" s="82">
        <f t="shared" si="6"/>
        <v>5674.1369999999997</v>
      </c>
      <c r="Y39" s="82">
        <f t="shared" si="6"/>
        <v>5473.924</v>
      </c>
      <c r="Z39" s="83" t="str">
        <f t="shared" si="6"/>
        <v/>
      </c>
      <c r="AA39" s="95">
        <f>SUM(B39:Z39)</f>
        <v>136305.13200000004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5098.0559999999996</v>
      </c>
      <c r="C4" s="18">
        <v>4793.0540000000001</v>
      </c>
      <c r="D4" s="18">
        <v>4587.384</v>
      </c>
      <c r="E4" s="18">
        <v>4494.28</v>
      </c>
      <c r="F4" s="18">
        <v>4440.777</v>
      </c>
      <c r="G4" s="18">
        <v>4470.9399999999996</v>
      </c>
      <c r="H4" s="18">
        <v>4569.098</v>
      </c>
      <c r="I4" s="18">
        <v>4928.12</v>
      </c>
      <c r="J4" s="18">
        <v>5498.0050000000001</v>
      </c>
      <c r="K4" s="18">
        <v>6056.5209999999997</v>
      </c>
      <c r="L4" s="18">
        <v>6205.402</v>
      </c>
      <c r="M4" s="18">
        <v>6712.6480000000001</v>
      </c>
      <c r="N4" s="18">
        <v>6647.8490000000002</v>
      </c>
      <c r="O4" s="18">
        <v>6582.8029999999999</v>
      </c>
      <c r="P4" s="18">
        <v>6558.5690000000004</v>
      </c>
      <c r="Q4" s="18">
        <v>6372.027</v>
      </c>
      <c r="R4" s="18">
        <v>5918.4</v>
      </c>
      <c r="S4" s="18">
        <v>6263.1610000000001</v>
      </c>
      <c r="T4" s="18">
        <v>6209.5169999999998</v>
      </c>
      <c r="U4" s="18">
        <v>6418.0690000000004</v>
      </c>
      <c r="V4" s="18">
        <v>6270.6189999999997</v>
      </c>
      <c r="W4" s="18">
        <v>6061.7719999999999</v>
      </c>
      <c r="X4" s="18">
        <v>5674.1369999999997</v>
      </c>
      <c r="Y4" s="18">
        <v>5473.924</v>
      </c>
      <c r="Z4" s="19"/>
      <c r="AA4" s="20">
        <f>SUM(B4:Z4)</f>
        <v>136305.13200000001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</v>
      </c>
      <c r="C7" s="28">
        <v>55</v>
      </c>
      <c r="D7" s="28">
        <v>55</v>
      </c>
      <c r="E7" s="28">
        <v>55</v>
      </c>
      <c r="F7" s="28">
        <v>55</v>
      </c>
      <c r="G7" s="28">
        <v>55</v>
      </c>
      <c r="H7" s="28">
        <v>39.1</v>
      </c>
      <c r="I7" s="28">
        <v>39.01</v>
      </c>
      <c r="J7" s="28">
        <v>39.01</v>
      </c>
      <c r="K7" s="28">
        <v>39</v>
      </c>
      <c r="L7" s="28">
        <v>37.43</v>
      </c>
      <c r="M7" s="28">
        <v>40.049999999999997</v>
      </c>
      <c r="N7" s="28">
        <v>40.049999999999997</v>
      </c>
      <c r="O7" s="28">
        <v>40.049999999999997</v>
      </c>
      <c r="P7" s="28">
        <v>48.86</v>
      </c>
      <c r="Q7" s="28">
        <v>48.61</v>
      </c>
      <c r="R7" s="28">
        <v>39.58</v>
      </c>
      <c r="S7" s="28">
        <v>50.8</v>
      </c>
      <c r="T7" s="28">
        <v>55</v>
      </c>
      <c r="U7" s="28">
        <v>40.049999999999997</v>
      </c>
      <c r="V7" s="28">
        <v>39.01</v>
      </c>
      <c r="W7" s="28">
        <v>55</v>
      </c>
      <c r="X7" s="28">
        <v>55</v>
      </c>
      <c r="Y7" s="28">
        <v>55</v>
      </c>
      <c r="Z7" s="29"/>
      <c r="AA7" s="30">
        <v>47.108749999999986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1001.75</v>
      </c>
      <c r="C17" s="66">
        <v>1017.75</v>
      </c>
      <c r="D17" s="66">
        <v>1028.8499999999999</v>
      </c>
      <c r="E17" s="66">
        <v>1033.55</v>
      </c>
      <c r="F17" s="66">
        <v>1033.92</v>
      </c>
      <c r="G17" s="66">
        <v>1030.1199999999999</v>
      </c>
      <c r="H17" s="66">
        <v>1014.54</v>
      </c>
      <c r="I17" s="66">
        <v>997.17</v>
      </c>
      <c r="J17" s="66">
        <v>954.26</v>
      </c>
      <c r="K17" s="66">
        <v>982.78</v>
      </c>
      <c r="L17" s="66">
        <v>886.30500000000006</v>
      </c>
      <c r="M17" s="66">
        <v>1193.5230000000001</v>
      </c>
      <c r="N17" s="66">
        <v>869.95800000000008</v>
      </c>
      <c r="O17" s="66">
        <v>778.88799999999992</v>
      </c>
      <c r="P17" s="66">
        <v>836.88799999999992</v>
      </c>
      <c r="Q17" s="66">
        <v>836.99299999999994</v>
      </c>
      <c r="R17" s="66">
        <v>518.77499999999998</v>
      </c>
      <c r="S17" s="66">
        <v>839.21</v>
      </c>
      <c r="T17" s="66">
        <v>773.89499999999998</v>
      </c>
      <c r="U17" s="66">
        <v>775.89499999999998</v>
      </c>
      <c r="V17" s="66">
        <v>777.89499999999998</v>
      </c>
      <c r="W17" s="66">
        <v>808.83</v>
      </c>
      <c r="X17" s="66">
        <v>803.83</v>
      </c>
      <c r="Y17" s="66">
        <v>979.75</v>
      </c>
      <c r="Z17" s="67"/>
      <c r="AA17" s="68">
        <f>SUM(B17:Z17)</f>
        <v>21775.325000000004</v>
      </c>
    </row>
    <row r="18" spans="1:27" ht="24.95" customHeight="1" x14ac:dyDescent="0.2">
      <c r="A18" s="69" t="s">
        <v>13</v>
      </c>
      <c r="B18" s="70">
        <v>933.78700000000015</v>
      </c>
      <c r="C18" s="71">
        <v>890.37300000000016</v>
      </c>
      <c r="D18" s="71">
        <v>857.73100000000011</v>
      </c>
      <c r="E18" s="71">
        <v>845.11599999999999</v>
      </c>
      <c r="F18" s="71">
        <v>851.63299999999992</v>
      </c>
      <c r="G18" s="71">
        <v>889.92500000000007</v>
      </c>
      <c r="H18" s="71">
        <v>960.63099999999997</v>
      </c>
      <c r="I18" s="71">
        <v>1056.6880000000001</v>
      </c>
      <c r="J18" s="71">
        <v>1167.4880000000001</v>
      </c>
      <c r="K18" s="71">
        <v>1252.777</v>
      </c>
      <c r="L18" s="71">
        <v>1293.1559999999999</v>
      </c>
      <c r="M18" s="71">
        <v>1323.249</v>
      </c>
      <c r="N18" s="71">
        <v>1352.951</v>
      </c>
      <c r="O18" s="71">
        <v>1355.9879999999998</v>
      </c>
      <c r="P18" s="71">
        <v>1330.3229999999999</v>
      </c>
      <c r="Q18" s="71">
        <v>1287.8950000000002</v>
      </c>
      <c r="R18" s="71">
        <v>1249.3490000000002</v>
      </c>
      <c r="S18" s="71">
        <v>1235.664</v>
      </c>
      <c r="T18" s="71">
        <v>1215.9699999999998</v>
      </c>
      <c r="U18" s="71">
        <v>1180.8009999999997</v>
      </c>
      <c r="V18" s="71">
        <v>1141.8220000000003</v>
      </c>
      <c r="W18" s="71">
        <v>1093.3420000000001</v>
      </c>
      <c r="X18" s="71">
        <v>1022.6700000000002</v>
      </c>
      <c r="Y18" s="71">
        <v>998.17499999999995</v>
      </c>
      <c r="Z18" s="72"/>
      <c r="AA18" s="73">
        <f>SUM(B18:Z18)</f>
        <v>26787.504000000001</v>
      </c>
    </row>
    <row r="19" spans="1:27" ht="24.95" customHeight="1" x14ac:dyDescent="0.2">
      <c r="A19" s="69" t="s">
        <v>14</v>
      </c>
      <c r="B19" s="74">
        <v>3051.7189999999996</v>
      </c>
      <c r="C19" s="75">
        <v>2780.9309999999996</v>
      </c>
      <c r="D19" s="75">
        <v>2601.8030000000003</v>
      </c>
      <c r="E19" s="75">
        <v>2519.4140000000002</v>
      </c>
      <c r="F19" s="75">
        <v>2460.8240000000001</v>
      </c>
      <c r="G19" s="75">
        <v>2456.2950000000005</v>
      </c>
      <c r="H19" s="75">
        <v>2486.85</v>
      </c>
      <c r="I19" s="75">
        <v>2732.8620000000001</v>
      </c>
      <c r="J19" s="75">
        <v>3205.8570000000004</v>
      </c>
      <c r="K19" s="75">
        <v>3648.3640000000005</v>
      </c>
      <c r="L19" s="75">
        <v>3857.741</v>
      </c>
      <c r="M19" s="75">
        <v>4081.4760000000006</v>
      </c>
      <c r="N19" s="75">
        <v>4261.74</v>
      </c>
      <c r="O19" s="75">
        <v>4316.527</v>
      </c>
      <c r="P19" s="75">
        <v>4260.9579999999996</v>
      </c>
      <c r="Q19" s="75">
        <v>4127.3389999999999</v>
      </c>
      <c r="R19" s="75">
        <v>4027.2759999999994</v>
      </c>
      <c r="S19" s="75">
        <v>4066.8869999999997</v>
      </c>
      <c r="T19" s="75">
        <v>4080.652</v>
      </c>
      <c r="U19" s="75">
        <v>4013.373</v>
      </c>
      <c r="V19" s="75">
        <v>4040.902</v>
      </c>
      <c r="W19" s="75">
        <v>4020</v>
      </c>
      <c r="X19" s="75">
        <v>3722.2370000000005</v>
      </c>
      <c r="Y19" s="75">
        <v>3375.799</v>
      </c>
      <c r="Z19" s="72"/>
      <c r="AA19" s="73">
        <f>SUM(B19:Z19)</f>
        <v>84197.826000000001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110.8</v>
      </c>
      <c r="C21" s="71">
        <v>104</v>
      </c>
      <c r="D21" s="71">
        <v>99</v>
      </c>
      <c r="E21" s="71">
        <v>96.2</v>
      </c>
      <c r="F21" s="71">
        <v>94.4</v>
      </c>
      <c r="G21" s="71">
        <v>94.6</v>
      </c>
      <c r="H21" s="71">
        <v>96</v>
      </c>
      <c r="I21" s="71">
        <v>100.4</v>
      </c>
      <c r="J21" s="71">
        <v>104.4</v>
      </c>
      <c r="K21" s="71">
        <v>106.6</v>
      </c>
      <c r="L21" s="71">
        <v>107.2</v>
      </c>
      <c r="M21" s="71">
        <v>108.4</v>
      </c>
      <c r="N21" s="71">
        <v>112.2</v>
      </c>
      <c r="O21" s="71">
        <v>115.4</v>
      </c>
      <c r="P21" s="71">
        <v>114.4</v>
      </c>
      <c r="Q21" s="71">
        <v>113.8</v>
      </c>
      <c r="R21" s="71">
        <v>117</v>
      </c>
      <c r="S21" s="71">
        <v>121.4</v>
      </c>
      <c r="T21" s="71">
        <v>129</v>
      </c>
      <c r="U21" s="71">
        <v>133</v>
      </c>
      <c r="V21" s="71">
        <v>135</v>
      </c>
      <c r="W21" s="71">
        <v>134.6</v>
      </c>
      <c r="X21" s="71">
        <v>125.4</v>
      </c>
      <c r="Y21" s="71">
        <v>120.2</v>
      </c>
      <c r="Z21" s="71"/>
      <c r="AA21" s="73">
        <f>SUM(B21:Z21)</f>
        <v>2693.4</v>
      </c>
    </row>
    <row r="22" spans="1:27" ht="30" customHeight="1" thickBot="1" x14ac:dyDescent="0.25">
      <c r="A22" s="80" t="s">
        <v>17</v>
      </c>
      <c r="B22" s="81">
        <f t="shared" ref="B22:AA22" si="1">SUM(B17:B21)</f>
        <v>5098.0559999999996</v>
      </c>
      <c r="C22" s="82">
        <f t="shared" si="1"/>
        <v>4793.0540000000001</v>
      </c>
      <c r="D22" s="82">
        <f t="shared" si="1"/>
        <v>4587.384</v>
      </c>
      <c r="E22" s="82">
        <f t="shared" si="1"/>
        <v>4494.28</v>
      </c>
      <c r="F22" s="82">
        <f t="shared" si="1"/>
        <v>4440.777</v>
      </c>
      <c r="G22" s="82">
        <f t="shared" si="1"/>
        <v>4470.9400000000005</v>
      </c>
      <c r="H22" s="82">
        <f t="shared" si="1"/>
        <v>4558.0209999999997</v>
      </c>
      <c r="I22" s="82">
        <f t="shared" si="1"/>
        <v>4887.12</v>
      </c>
      <c r="J22" s="82">
        <f t="shared" si="1"/>
        <v>5432.0050000000001</v>
      </c>
      <c r="K22" s="82">
        <f t="shared" si="1"/>
        <v>5990.5210000000006</v>
      </c>
      <c r="L22" s="82">
        <f t="shared" si="1"/>
        <v>6144.402</v>
      </c>
      <c r="M22" s="82">
        <f t="shared" si="1"/>
        <v>6706.6480000000001</v>
      </c>
      <c r="N22" s="82">
        <f t="shared" si="1"/>
        <v>6596.8489999999993</v>
      </c>
      <c r="O22" s="82">
        <f t="shared" si="1"/>
        <v>6566.8029999999999</v>
      </c>
      <c r="P22" s="82">
        <f t="shared" si="1"/>
        <v>6542.5689999999995</v>
      </c>
      <c r="Q22" s="82">
        <f t="shared" si="1"/>
        <v>6366.027</v>
      </c>
      <c r="R22" s="82">
        <f t="shared" si="1"/>
        <v>5912.4</v>
      </c>
      <c r="S22" s="82">
        <f t="shared" si="1"/>
        <v>6263.1609999999991</v>
      </c>
      <c r="T22" s="82">
        <f t="shared" si="1"/>
        <v>6199.5169999999998</v>
      </c>
      <c r="U22" s="82">
        <f t="shared" si="1"/>
        <v>6103.0689999999995</v>
      </c>
      <c r="V22" s="82">
        <f t="shared" si="1"/>
        <v>6095.6190000000006</v>
      </c>
      <c r="W22" s="82">
        <f t="shared" si="1"/>
        <v>6056.7720000000008</v>
      </c>
      <c r="X22" s="82">
        <f t="shared" si="1"/>
        <v>5674.1370000000006</v>
      </c>
      <c r="Y22" s="82">
        <f t="shared" si="1"/>
        <v>5473.924</v>
      </c>
      <c r="Z22" s="83">
        <f t="shared" si="1"/>
        <v>0</v>
      </c>
      <c r="AA22" s="84">
        <f t="shared" si="1"/>
        <v>135454.05499999999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752.8</v>
      </c>
      <c r="C25" s="66">
        <v>746</v>
      </c>
      <c r="D25" s="66">
        <v>741</v>
      </c>
      <c r="E25" s="66">
        <v>738.2</v>
      </c>
      <c r="F25" s="66">
        <v>736.4</v>
      </c>
      <c r="G25" s="66">
        <v>736.6</v>
      </c>
      <c r="H25" s="66">
        <v>738</v>
      </c>
      <c r="I25" s="66">
        <v>742.4</v>
      </c>
      <c r="J25" s="66">
        <v>746.4</v>
      </c>
      <c r="K25" s="66">
        <v>748.6</v>
      </c>
      <c r="L25" s="66">
        <v>749.2</v>
      </c>
      <c r="M25" s="66">
        <v>750.4</v>
      </c>
      <c r="N25" s="66">
        <v>754.2</v>
      </c>
      <c r="O25" s="66">
        <v>767.4</v>
      </c>
      <c r="P25" s="66">
        <v>766.4</v>
      </c>
      <c r="Q25" s="66">
        <v>755.8</v>
      </c>
      <c r="R25" s="66">
        <v>759</v>
      </c>
      <c r="S25" s="66">
        <v>763.4</v>
      </c>
      <c r="T25" s="66">
        <v>771</v>
      </c>
      <c r="U25" s="66">
        <v>775</v>
      </c>
      <c r="V25" s="66">
        <v>777</v>
      </c>
      <c r="W25" s="66">
        <v>776.6</v>
      </c>
      <c r="X25" s="66">
        <v>767.4</v>
      </c>
      <c r="Y25" s="66">
        <v>762.2</v>
      </c>
      <c r="Z25" s="67"/>
      <c r="AA25" s="68">
        <f>SUM(B25:Z25)</f>
        <v>18121.400000000001</v>
      </c>
    </row>
    <row r="26" spans="1:27" ht="24.95" customHeight="1" x14ac:dyDescent="0.2">
      <c r="A26" s="69" t="s">
        <v>20</v>
      </c>
      <c r="B26" s="70">
        <v>4345.2560000000003</v>
      </c>
      <c r="C26" s="71">
        <v>4047.0540000000001</v>
      </c>
      <c r="D26" s="71">
        <v>3846.384</v>
      </c>
      <c r="E26" s="71">
        <v>3756.08</v>
      </c>
      <c r="F26" s="71">
        <v>3704.377</v>
      </c>
      <c r="G26" s="71">
        <v>3734.34</v>
      </c>
      <c r="H26" s="71">
        <v>3831.098</v>
      </c>
      <c r="I26" s="71">
        <v>4185.72</v>
      </c>
      <c r="J26" s="71">
        <v>4751.6049999999996</v>
      </c>
      <c r="K26" s="71">
        <v>5307.9210000000003</v>
      </c>
      <c r="L26" s="71">
        <v>5456.2020000000002</v>
      </c>
      <c r="M26" s="71">
        <v>5962.2479999999996</v>
      </c>
      <c r="N26" s="71">
        <v>5893.6490000000003</v>
      </c>
      <c r="O26" s="71">
        <v>5815.4030000000002</v>
      </c>
      <c r="P26" s="71">
        <v>5792.1689999999999</v>
      </c>
      <c r="Q26" s="71">
        <v>5616.2269999999999</v>
      </c>
      <c r="R26" s="71">
        <v>5159.3999999999996</v>
      </c>
      <c r="S26" s="71">
        <v>5499.7610000000004</v>
      </c>
      <c r="T26" s="71">
        <v>5438.5169999999998</v>
      </c>
      <c r="U26" s="71">
        <v>5643.0690000000004</v>
      </c>
      <c r="V26" s="71">
        <v>5493.6189999999997</v>
      </c>
      <c r="W26" s="71">
        <v>5285.1719999999996</v>
      </c>
      <c r="X26" s="71">
        <v>4906.7370000000001</v>
      </c>
      <c r="Y26" s="71">
        <v>4711.7240000000002</v>
      </c>
      <c r="Z26" s="72"/>
      <c r="AA26" s="73">
        <f>SUM(B26:Z26)</f>
        <v>118183.732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5098.0560000000005</v>
      </c>
      <c r="C28" s="57">
        <f t="shared" si="2"/>
        <v>4793.0540000000001</v>
      </c>
      <c r="D28" s="57">
        <f t="shared" si="2"/>
        <v>4587.384</v>
      </c>
      <c r="E28" s="57">
        <f t="shared" si="2"/>
        <v>4494.28</v>
      </c>
      <c r="F28" s="57">
        <f t="shared" si="2"/>
        <v>4440.777</v>
      </c>
      <c r="G28" s="57">
        <f t="shared" si="2"/>
        <v>4470.9400000000005</v>
      </c>
      <c r="H28" s="57">
        <f t="shared" si="2"/>
        <v>4569.098</v>
      </c>
      <c r="I28" s="57">
        <f t="shared" si="2"/>
        <v>4928.12</v>
      </c>
      <c r="J28" s="57">
        <f t="shared" si="2"/>
        <v>5498.0049999999992</v>
      </c>
      <c r="K28" s="57">
        <f t="shared" si="2"/>
        <v>6056.5210000000006</v>
      </c>
      <c r="L28" s="57">
        <f t="shared" si="2"/>
        <v>6205.402</v>
      </c>
      <c r="M28" s="57">
        <f t="shared" si="2"/>
        <v>6712.6479999999992</v>
      </c>
      <c r="N28" s="57">
        <f t="shared" si="2"/>
        <v>6647.8490000000002</v>
      </c>
      <c r="O28" s="57">
        <f t="shared" si="2"/>
        <v>6582.8029999999999</v>
      </c>
      <c r="P28" s="57">
        <f t="shared" si="2"/>
        <v>6558.5689999999995</v>
      </c>
      <c r="Q28" s="57">
        <f t="shared" si="2"/>
        <v>6372.027</v>
      </c>
      <c r="R28" s="57">
        <f t="shared" si="2"/>
        <v>5918.4</v>
      </c>
      <c r="S28" s="57">
        <f t="shared" si="2"/>
        <v>6263.1610000000001</v>
      </c>
      <c r="T28" s="57">
        <f t="shared" si="2"/>
        <v>6209.5169999999998</v>
      </c>
      <c r="U28" s="57">
        <f t="shared" si="2"/>
        <v>6418.0690000000004</v>
      </c>
      <c r="V28" s="57">
        <f t="shared" si="2"/>
        <v>6270.6189999999997</v>
      </c>
      <c r="W28" s="57">
        <f t="shared" si="2"/>
        <v>6061.7719999999999</v>
      </c>
      <c r="X28" s="57">
        <f t="shared" si="2"/>
        <v>5674.1369999999997</v>
      </c>
      <c r="Y28" s="57">
        <f t="shared" si="2"/>
        <v>5473.924</v>
      </c>
      <c r="Z28" s="58">
        <f t="shared" si="2"/>
        <v>0</v>
      </c>
      <c r="AA28" s="59">
        <f t="shared" si="2"/>
        <v>136305.13200000001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>
        <v>6</v>
      </c>
      <c r="J31" s="89">
        <v>51</v>
      </c>
      <c r="K31" s="89">
        <v>51</v>
      </c>
      <c r="L31" s="89">
        <v>51</v>
      </c>
      <c r="M31" s="89">
        <v>6</v>
      </c>
      <c r="N31" s="89">
        <v>51</v>
      </c>
      <c r="O31" s="89">
        <v>6</v>
      </c>
      <c r="P31" s="89">
        <v>6</v>
      </c>
      <c r="Q31" s="89">
        <v>6</v>
      </c>
      <c r="R31" s="89">
        <v>6</v>
      </c>
      <c r="S31" s="89"/>
      <c r="T31" s="89"/>
      <c r="U31" s="89">
        <v>120</v>
      </c>
      <c r="V31" s="89">
        <v>45</v>
      </c>
      <c r="W31" s="89"/>
      <c r="X31" s="89"/>
      <c r="Y31" s="89"/>
      <c r="Z31" s="90"/>
      <c r="AA31" s="68">
        <f t="shared" ref="AA31:AA36" si="3">SUM(B31:Z31)</f>
        <v>405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>
        <v>40</v>
      </c>
      <c r="V32" s="93">
        <v>40</v>
      </c>
      <c r="W32" s="93"/>
      <c r="X32" s="93"/>
      <c r="Y32" s="93"/>
      <c r="Z32" s="94"/>
      <c r="AA32" s="73">
        <f t="shared" si="3"/>
        <v>80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>
        <v>10</v>
      </c>
      <c r="J33" s="93">
        <v>10</v>
      </c>
      <c r="K33" s="93">
        <v>10</v>
      </c>
      <c r="L33" s="93">
        <v>5</v>
      </c>
      <c r="M33" s="93"/>
      <c r="N33" s="93"/>
      <c r="O33" s="93">
        <v>10</v>
      </c>
      <c r="P33" s="93">
        <v>10</v>
      </c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55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>
        <v>11.077</v>
      </c>
      <c r="I35" s="93">
        <v>25</v>
      </c>
      <c r="J35" s="93">
        <v>5</v>
      </c>
      <c r="K35" s="93">
        <v>5</v>
      </c>
      <c r="L35" s="93">
        <v>5</v>
      </c>
      <c r="M35" s="93"/>
      <c r="N35" s="93"/>
      <c r="O35" s="93"/>
      <c r="P35" s="93"/>
      <c r="Q35" s="93"/>
      <c r="R35" s="93"/>
      <c r="S35" s="93"/>
      <c r="T35" s="93">
        <v>10</v>
      </c>
      <c r="U35" s="93">
        <v>155</v>
      </c>
      <c r="V35" s="93">
        <v>90</v>
      </c>
      <c r="W35" s="93">
        <v>5</v>
      </c>
      <c r="X35" s="93"/>
      <c r="Y35" s="93"/>
      <c r="Z35" s="94"/>
      <c r="AA35" s="73">
        <f t="shared" si="3"/>
        <v>311.077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0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11.077</v>
      </c>
      <c r="I36" s="82">
        <f t="shared" si="4"/>
        <v>41</v>
      </c>
      <c r="J36" s="82">
        <f t="shared" si="4"/>
        <v>66</v>
      </c>
      <c r="K36" s="82">
        <f t="shared" si="4"/>
        <v>66</v>
      </c>
      <c r="L36" s="82">
        <f t="shared" si="4"/>
        <v>61</v>
      </c>
      <c r="M36" s="82">
        <f t="shared" si="4"/>
        <v>6</v>
      </c>
      <c r="N36" s="82">
        <f t="shared" si="4"/>
        <v>51</v>
      </c>
      <c r="O36" s="82">
        <f t="shared" si="4"/>
        <v>16</v>
      </c>
      <c r="P36" s="82">
        <f t="shared" si="4"/>
        <v>16</v>
      </c>
      <c r="Q36" s="82">
        <f t="shared" si="4"/>
        <v>6</v>
      </c>
      <c r="R36" s="82">
        <f t="shared" si="4"/>
        <v>6</v>
      </c>
      <c r="S36" s="82">
        <f t="shared" si="4"/>
        <v>0</v>
      </c>
      <c r="T36" s="82">
        <f t="shared" si="4"/>
        <v>10</v>
      </c>
      <c r="U36" s="82">
        <f t="shared" si="4"/>
        <v>315</v>
      </c>
      <c r="V36" s="82">
        <f t="shared" si="4"/>
        <v>175</v>
      </c>
      <c r="W36" s="82">
        <f t="shared" si="4"/>
        <v>5</v>
      </c>
      <c r="X36" s="82">
        <f t="shared" si="4"/>
        <v>0</v>
      </c>
      <c r="Y36" s="82">
        <f t="shared" si="4"/>
        <v>0</v>
      </c>
      <c r="Z36" s="83">
        <f t="shared" si="4"/>
        <v>0</v>
      </c>
      <c r="AA36" s="84">
        <f t="shared" si="3"/>
        <v>851.077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5098.0559999999996</v>
      </c>
      <c r="C39" s="82">
        <f t="shared" ref="C39:Z39" si="6">SUM(C10:C13)+C22+C36</f>
        <v>4793.0540000000001</v>
      </c>
      <c r="D39" s="82">
        <f t="shared" si="6"/>
        <v>4587.384</v>
      </c>
      <c r="E39" s="82">
        <f t="shared" si="6"/>
        <v>4494.28</v>
      </c>
      <c r="F39" s="82">
        <f t="shared" si="6"/>
        <v>4440.777</v>
      </c>
      <c r="G39" s="82">
        <f t="shared" si="6"/>
        <v>4470.9400000000005</v>
      </c>
      <c r="H39" s="82">
        <f t="shared" si="6"/>
        <v>4569.098</v>
      </c>
      <c r="I39" s="82">
        <f t="shared" si="6"/>
        <v>4928.12</v>
      </c>
      <c r="J39" s="82">
        <f t="shared" si="6"/>
        <v>5498.0050000000001</v>
      </c>
      <c r="K39" s="82">
        <f t="shared" si="6"/>
        <v>6056.5210000000006</v>
      </c>
      <c r="L39" s="82">
        <f t="shared" si="6"/>
        <v>6205.402</v>
      </c>
      <c r="M39" s="82">
        <f t="shared" si="6"/>
        <v>6712.6480000000001</v>
      </c>
      <c r="N39" s="82">
        <f t="shared" si="6"/>
        <v>6647.8489999999993</v>
      </c>
      <c r="O39" s="82">
        <f t="shared" si="6"/>
        <v>6582.8029999999999</v>
      </c>
      <c r="P39" s="82">
        <f t="shared" si="6"/>
        <v>6558.5689999999995</v>
      </c>
      <c r="Q39" s="82">
        <f t="shared" si="6"/>
        <v>6372.027</v>
      </c>
      <c r="R39" s="82">
        <f t="shared" si="6"/>
        <v>5918.4</v>
      </c>
      <c r="S39" s="82">
        <f t="shared" si="6"/>
        <v>6263.1609999999991</v>
      </c>
      <c r="T39" s="82">
        <f t="shared" si="6"/>
        <v>6209.5169999999998</v>
      </c>
      <c r="U39" s="82">
        <f t="shared" si="6"/>
        <v>6418.0689999999995</v>
      </c>
      <c r="V39" s="82">
        <f t="shared" si="6"/>
        <v>6270.6190000000006</v>
      </c>
      <c r="W39" s="82">
        <f t="shared" si="6"/>
        <v>6061.7720000000008</v>
      </c>
      <c r="X39" s="82">
        <f t="shared" si="6"/>
        <v>5674.1370000000006</v>
      </c>
      <c r="Y39" s="82">
        <f t="shared" si="6"/>
        <v>5473.924</v>
      </c>
      <c r="Z39" s="83">
        <f t="shared" si="6"/>
        <v>0</v>
      </c>
      <c r="AA39" s="95">
        <f>SUM(B39:Z39)</f>
        <v>136305.13200000001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2020-09-06T01:40:24Z</dcterms:created>
  <dcterms:modified xsi:type="dcterms:W3CDTF">2020-09-06T01:40:24Z</dcterms:modified>
</cp:coreProperties>
</file>