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[1]SPOT_Orders_OverView_01!$A$43:$A$64</definedName>
    <definedName name="MKT_OVW_PARTICIPANTS_S">[1]SPOT_Orders_OverView_01!$A$5:$A$39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<sst xmlns="http://schemas.openxmlformats.org/spreadsheetml/2006/main" count="74" uniqueCount="41">
  <si>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04:38:04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</si>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</sst>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2-486B-B48C-A3B672E5A259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2534.9490000000001</c:v>
                </c:pt>
                <c:pt idx="1">
                  <c:v>2536.4070000000002</c:v>
                </c:pt>
                <c:pt idx="2">
                  <c:v>2349.3180000000002</c:v>
                </c:pt>
                <c:pt idx="3">
                  <c:v>2256.4270000000001</c:v>
                </c:pt>
                <c:pt idx="4">
                  <c:v>2065.3960000000002</c:v>
                </c:pt>
                <c:pt idx="5">
                  <c:v>2090.248</c:v>
                </c:pt>
                <c:pt idx="6">
                  <c:v>2300.1179999999999</c:v>
                </c:pt>
                <c:pt idx="7">
                  <c:v>2425.4</c:v>
                </c:pt>
                <c:pt idx="8">
                  <c:v>2641.15</c:v>
                </c:pt>
                <c:pt idx="9">
                  <c:v>2620.4210000000003</c:v>
                </c:pt>
                <c:pt idx="10">
                  <c:v>2511.9</c:v>
                </c:pt>
                <c:pt idx="11">
                  <c:v>2485.71</c:v>
                </c:pt>
                <c:pt idx="12">
                  <c:v>2524.1280000000002</c:v>
                </c:pt>
                <c:pt idx="13">
                  <c:v>2639.6390000000001</c:v>
                </c:pt>
                <c:pt idx="14">
                  <c:v>2659.65</c:v>
                </c:pt>
                <c:pt idx="15">
                  <c:v>2668.65</c:v>
                </c:pt>
                <c:pt idx="16">
                  <c:v>2669.4</c:v>
                </c:pt>
                <c:pt idx="17">
                  <c:v>2793.9</c:v>
                </c:pt>
                <c:pt idx="18">
                  <c:v>2863.797</c:v>
                </c:pt>
                <c:pt idx="19">
                  <c:v>2789.2870000000003</c:v>
                </c:pt>
                <c:pt idx="20">
                  <c:v>2744.0190000000002</c:v>
                </c:pt>
                <c:pt idx="21">
                  <c:v>3184.1669999999999</c:v>
                </c:pt>
                <c:pt idx="22">
                  <c:v>3373.9970000000003</c:v>
                </c:pt>
                <c:pt idx="23">
                  <c:v>3192.8829999999998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2-486B-B48C-A3B672E5A259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923</c:v>
                </c:pt>
                <c:pt idx="1">
                  <c:v>1061</c:v>
                </c:pt>
                <c:pt idx="2">
                  <c:v>1059</c:v>
                </c:pt>
                <c:pt idx="3">
                  <c:v>1068</c:v>
                </c:pt>
                <c:pt idx="4">
                  <c:v>1188</c:v>
                </c:pt>
                <c:pt idx="5">
                  <c:v>1187</c:v>
                </c:pt>
                <c:pt idx="6">
                  <c:v>1011</c:v>
                </c:pt>
                <c:pt idx="7">
                  <c:v>781</c:v>
                </c:pt>
                <c:pt idx="8">
                  <c:v>608.42499999999995</c:v>
                </c:pt>
                <c:pt idx="9">
                  <c:v>751</c:v>
                </c:pt>
                <c:pt idx="10">
                  <c:v>613.05500000000006</c:v>
                </c:pt>
                <c:pt idx="11">
                  <c:v>681</c:v>
                </c:pt>
                <c:pt idx="12">
                  <c:v>740</c:v>
                </c:pt>
                <c:pt idx="13">
                  <c:v>635</c:v>
                </c:pt>
                <c:pt idx="14">
                  <c:v>671.55200000000002</c:v>
                </c:pt>
                <c:pt idx="15">
                  <c:v>677</c:v>
                </c:pt>
                <c:pt idx="16">
                  <c:v>845.98400000000004</c:v>
                </c:pt>
                <c:pt idx="17">
                  <c:v>671</c:v>
                </c:pt>
                <c:pt idx="18">
                  <c:v>700</c:v>
                </c:pt>
                <c:pt idx="19">
                  <c:v>548</c:v>
                </c:pt>
                <c:pt idx="20">
                  <c:v>559</c:v>
                </c:pt>
                <c:pt idx="21">
                  <c:v>725</c:v>
                </c:pt>
                <c:pt idx="22">
                  <c:v>906</c:v>
                </c:pt>
                <c:pt idx="23">
                  <c:v>880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2-486B-B48C-A3B672E5A259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600.54399999999998</c:v>
                </c:pt>
                <c:pt idx="1">
                  <c:v>611.47199999999998</c:v>
                </c:pt>
                <c:pt idx="2">
                  <c:v>622.77599999999995</c:v>
                </c:pt>
                <c:pt idx="3">
                  <c:v>633.58800000000008</c:v>
                </c:pt>
                <c:pt idx="4">
                  <c:v>654.39600000000007</c:v>
                </c:pt>
                <c:pt idx="5">
                  <c:v>683.12299999999993</c:v>
                </c:pt>
                <c:pt idx="6">
                  <c:v>793.85699999999997</c:v>
                </c:pt>
                <c:pt idx="7">
                  <c:v>1142.2469999999998</c:v>
                </c:pt>
                <c:pt idx="8">
                  <c:v>1572.0230000000001</c:v>
                </c:pt>
                <c:pt idx="9">
                  <c:v>1999.4659999999999</c:v>
                </c:pt>
                <c:pt idx="10">
                  <c:v>2292.0619999999999</c:v>
                </c:pt>
                <c:pt idx="11">
                  <c:v>2424.1610000000001</c:v>
                </c:pt>
                <c:pt idx="12">
                  <c:v>2467.8249999999998</c:v>
                </c:pt>
                <c:pt idx="13">
                  <c:v>2419.3390000000004</c:v>
                </c:pt>
                <c:pt idx="14">
                  <c:v>2294.6840000000002</c:v>
                </c:pt>
                <c:pt idx="15">
                  <c:v>2059.9249999999997</c:v>
                </c:pt>
                <c:pt idx="16">
                  <c:v>1724.1349999999998</c:v>
                </c:pt>
                <c:pt idx="17">
                  <c:v>1287.8209999999999</c:v>
                </c:pt>
                <c:pt idx="18">
                  <c:v>901.77199999999993</c:v>
                </c:pt>
                <c:pt idx="19">
                  <c:v>772.55199999999991</c:v>
                </c:pt>
                <c:pt idx="20">
                  <c:v>761.36700000000008</c:v>
                </c:pt>
                <c:pt idx="21">
                  <c:v>736.84900000000005</c:v>
                </c:pt>
                <c:pt idx="22">
                  <c:v>716.15899999999999</c:v>
                </c:pt>
                <c:pt idx="23">
                  <c:v>709.10900000000004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2-486B-B48C-A3B672E5A259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449</c:v>
                </c:pt>
                <c:pt idx="1">
                  <c:v>54</c:v>
                </c:pt>
                <c:pt idx="2">
                  <c:v>54</c:v>
                </c:pt>
                <c:pt idx="3">
                  <c:v>54</c:v>
                </c:pt>
                <c:pt idx="4">
                  <c:v>54</c:v>
                </c:pt>
                <c:pt idx="5">
                  <c:v>60</c:v>
                </c:pt>
                <c:pt idx="6">
                  <c:v>60</c:v>
                </c:pt>
                <c:pt idx="7">
                  <c:v>185</c:v>
                </c:pt>
                <c:pt idx="8">
                  <c:v>205</c:v>
                </c:pt>
                <c:pt idx="9">
                  <c:v>205</c:v>
                </c:pt>
                <c:pt idx="10">
                  <c:v>170</c:v>
                </c:pt>
                <c:pt idx="11">
                  <c:v>125</c:v>
                </c:pt>
                <c:pt idx="12">
                  <c:v>110</c:v>
                </c:pt>
                <c:pt idx="13">
                  <c:v>100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859</c:v>
                </c:pt>
                <c:pt idx="18">
                  <c:v>1161</c:v>
                </c:pt>
                <c:pt idx="19">
                  <c:v>1644</c:v>
                </c:pt>
                <c:pt idx="20">
                  <c:v>1704</c:v>
                </c:pt>
                <c:pt idx="21">
                  <c:v>984</c:v>
                </c:pt>
                <c:pt idx="22">
                  <c:v>120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2-486B-B48C-A3B672E5A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4853.4930000000004</c:v>
                </c:pt>
                <c:pt idx="1">
                  <c:v>4608.8789999999999</c:v>
                </c:pt>
                <c:pt idx="2">
                  <c:v>4431.0940000000001</c:v>
                </c:pt>
                <c:pt idx="3">
                  <c:v>4358.0150000000003</c:v>
                </c:pt>
                <c:pt idx="4">
                  <c:v>4307.7920000000004</c:v>
                </c:pt>
                <c:pt idx="5">
                  <c:v>4366.3710000000001</c:v>
                </c:pt>
                <c:pt idx="6">
                  <c:v>4510.9750000000004</c:v>
                </c:pt>
                <c:pt idx="7">
                  <c:v>4879.6469999999999</c:v>
                </c:pt>
                <c:pt idx="8">
                  <c:v>5372.598</c:v>
                </c:pt>
                <c:pt idx="9">
                  <c:v>5921.8869999999997</c:v>
                </c:pt>
                <c:pt idx="10">
                  <c:v>5933.0169999999998</c:v>
                </c:pt>
                <c:pt idx="11">
                  <c:v>6061.8710000000001</c:v>
                </c:pt>
                <c:pt idx="12">
                  <c:v>6187.9530000000004</c:v>
                </c:pt>
                <c:pt idx="13">
                  <c:v>6139.9780000000001</c:v>
                </c:pt>
                <c:pt idx="14">
                  <c:v>6031.8860000000004</c:v>
                </c:pt>
                <c:pt idx="15">
                  <c:v>5811.5749999999998</c:v>
                </c:pt>
                <c:pt idx="16">
                  <c:v>5645.5190000000002</c:v>
                </c:pt>
                <c:pt idx="17">
                  <c:v>5957.7209999999995</c:v>
                </c:pt>
                <c:pt idx="18">
                  <c:v>5972.5690000000004</c:v>
                </c:pt>
                <c:pt idx="19">
                  <c:v>6099.8389999999999</c:v>
                </c:pt>
                <c:pt idx="20">
                  <c:v>6114.3860000000004</c:v>
                </c:pt>
                <c:pt idx="21">
                  <c:v>5976.0159999999996</c:v>
                </c:pt>
                <c:pt idx="22">
                  <c:v>5462.1559999999999</c:v>
                </c:pt>
                <c:pt idx="23">
                  <c:v>5226.9920000000002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C2-486B-B48C-A3B672E5A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43.01</c:v>
                </c:pt>
                <c:pt idx="1">
                  <c:v>43.01</c:v>
                </c:pt>
                <c:pt idx="2">
                  <c:v>42.01</c:v>
                </c:pt>
                <c:pt idx="3">
                  <c:v>42.02</c:v>
                </c:pt>
                <c:pt idx="4">
                  <c:v>41.7</c:v>
                </c:pt>
                <c:pt idx="5">
                  <c:v>42.01</c:v>
                </c:pt>
                <c:pt idx="6">
                  <c:v>38.08</c:v>
                </c:pt>
                <c:pt idx="7">
                  <c:v>39.93</c:v>
                </c:pt>
                <c:pt idx="8">
                  <c:v>38.17</c:v>
                </c:pt>
                <c:pt idx="9">
                  <c:v>38.93</c:v>
                </c:pt>
                <c:pt idx="10">
                  <c:v>36.25</c:v>
                </c:pt>
                <c:pt idx="11">
                  <c:v>35.380000000000003</c:v>
                </c:pt>
                <c:pt idx="12">
                  <c:v>35.380000000000003</c:v>
                </c:pt>
                <c:pt idx="13">
                  <c:v>33.93</c:v>
                </c:pt>
                <c:pt idx="14">
                  <c:v>36.46</c:v>
                </c:pt>
                <c:pt idx="15">
                  <c:v>35.39</c:v>
                </c:pt>
                <c:pt idx="16">
                  <c:v>41.5</c:v>
                </c:pt>
                <c:pt idx="17">
                  <c:v>39.72</c:v>
                </c:pt>
                <c:pt idx="18">
                  <c:v>41.7</c:v>
                </c:pt>
                <c:pt idx="19">
                  <c:v>41.7</c:v>
                </c:pt>
                <c:pt idx="20">
                  <c:v>41.7</c:v>
                </c:pt>
                <c:pt idx="21">
                  <c:v>42.01</c:v>
                </c:pt>
                <c:pt idx="22">
                  <c:v>43.01</c:v>
                </c:pt>
                <c:pt idx="23">
                  <c:v>43.01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C2-486B-B48C-A3B672E5A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44055</v>
          </cell>
        </row>
        <row r="4">
          <cell r="C4" t="str">
            <v>DAM</v>
          </cell>
        </row>
        <row r="18">
          <cell r="C18">
            <v>8304</v>
          </cell>
        </row>
        <row r="19">
          <cell r="C19">
            <v>62920.961000000039</v>
          </cell>
        </row>
        <row r="20">
          <cell r="C20">
            <v>8636</v>
          </cell>
        </row>
        <row r="21">
          <cell r="C21">
            <v>19490.016</v>
          </cell>
        </row>
        <row r="22">
          <cell r="C22">
            <v>30881.251999999997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21973.050000000003</v>
          </cell>
        </row>
        <row r="31">
          <cell r="C31">
            <v>27184.427</v>
          </cell>
        </row>
        <row r="32">
          <cell r="C32">
            <v>77680.853999999992</v>
          </cell>
        </row>
        <row r="33">
          <cell r="C33">
            <v>0</v>
          </cell>
        </row>
        <row r="34">
          <cell r="C34">
            <v>1496.3980000000001</v>
          </cell>
        </row>
        <row r="35">
          <cell r="C35">
            <v>1895.1000000000001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2.4000000000000008</v>
          </cell>
        </row>
      </sheetData>
      <sheetData sheetId="1"/>
      <sheetData sheetId="2"/>
      <sheetData sheetId="3"/>
      <sheetData sheetId="4"/>
      <sheetData sheetId="5">
        <row r="7">
          <cell r="B7">
            <v>43.01</v>
          </cell>
          <cell r="C7">
            <v>43.01</v>
          </cell>
          <cell r="D7">
            <v>42.01</v>
          </cell>
          <cell r="E7">
            <v>42.02</v>
          </cell>
          <cell r="F7">
            <v>41.7</v>
          </cell>
          <cell r="G7">
            <v>42.01</v>
          </cell>
          <cell r="H7">
            <v>38.08</v>
          </cell>
          <cell r="I7">
            <v>39.93</v>
          </cell>
          <cell r="J7">
            <v>38.17</v>
          </cell>
          <cell r="K7">
            <v>38.93</v>
          </cell>
          <cell r="L7">
            <v>36.25</v>
          </cell>
          <cell r="M7">
            <v>35.380000000000003</v>
          </cell>
          <cell r="N7">
            <v>35.380000000000003</v>
          </cell>
          <cell r="O7">
            <v>33.93</v>
          </cell>
          <cell r="P7">
            <v>36.46</v>
          </cell>
          <cell r="Q7">
            <v>35.39</v>
          </cell>
          <cell r="R7">
            <v>41.5</v>
          </cell>
          <cell r="S7">
            <v>39.72</v>
          </cell>
          <cell r="T7">
            <v>41.7</v>
          </cell>
          <cell r="U7">
            <v>41.7</v>
          </cell>
          <cell r="V7">
            <v>41.7</v>
          </cell>
          <cell r="W7">
            <v>42.01</v>
          </cell>
          <cell r="X7">
            <v>43.01</v>
          </cell>
          <cell r="Y7">
            <v>43.01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395</v>
          </cell>
          <cell r="C25">
            <v>400</v>
          </cell>
          <cell r="D25">
            <v>378.41800000000001</v>
          </cell>
          <cell r="E25">
            <v>405</v>
          </cell>
          <cell r="F25">
            <v>182</v>
          </cell>
          <cell r="G25">
            <v>242.34800000000001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182</v>
          </cell>
          <cell r="S25">
            <v>182</v>
          </cell>
          <cell r="T25">
            <v>182</v>
          </cell>
          <cell r="U25">
            <v>182</v>
          </cell>
          <cell r="V25">
            <v>182</v>
          </cell>
          <cell r="W25">
            <v>324.267</v>
          </cell>
          <cell r="X25">
            <v>395</v>
          </cell>
          <cell r="Y25">
            <v>395</v>
          </cell>
        </row>
        <row r="27">
          <cell r="B27">
            <v>349</v>
          </cell>
          <cell r="C27">
            <v>349</v>
          </cell>
          <cell r="D27">
            <v>220</v>
          </cell>
          <cell r="E27">
            <v>317.52699999999999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347</v>
          </cell>
          <cell r="Y27">
            <v>349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437</v>
          </cell>
          <cell r="I28">
            <v>431</v>
          </cell>
          <cell r="J28">
            <v>427</v>
          </cell>
          <cell r="K28">
            <v>423</v>
          </cell>
          <cell r="L28">
            <v>419</v>
          </cell>
          <cell r="M28">
            <v>418</v>
          </cell>
          <cell r="N28">
            <v>416</v>
          </cell>
          <cell r="O28">
            <v>415</v>
          </cell>
          <cell r="P28">
            <v>416</v>
          </cell>
          <cell r="Q28">
            <v>417</v>
          </cell>
          <cell r="R28">
            <v>417</v>
          </cell>
          <cell r="S28">
            <v>420</v>
          </cell>
          <cell r="T28">
            <v>423</v>
          </cell>
          <cell r="U28">
            <v>426</v>
          </cell>
          <cell r="V28">
            <v>428</v>
          </cell>
          <cell r="W28">
            <v>400</v>
          </cell>
          <cell r="X28">
            <v>400</v>
          </cell>
          <cell r="Y28">
            <v>130</v>
          </cell>
        </row>
        <row r="29">
          <cell r="B29">
            <v>488.04899999999998</v>
          </cell>
          <cell r="C29">
            <v>456.50700000000001</v>
          </cell>
          <cell r="D29">
            <v>404</v>
          </cell>
          <cell r="E29">
            <v>404</v>
          </cell>
          <cell r="F29">
            <v>327.49599999999998</v>
          </cell>
          <cell r="G29">
            <v>406</v>
          </cell>
          <cell r="H29">
            <v>170</v>
          </cell>
          <cell r="I29">
            <v>170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170</v>
          </cell>
          <cell r="S29">
            <v>170</v>
          </cell>
          <cell r="T29">
            <v>225.89699999999999</v>
          </cell>
          <cell r="U29">
            <v>277.387</v>
          </cell>
          <cell r="V29">
            <v>286.11900000000003</v>
          </cell>
          <cell r="W29">
            <v>392</v>
          </cell>
          <cell r="X29">
            <v>521.09699999999998</v>
          </cell>
          <cell r="Y29">
            <v>601.98299999999995</v>
          </cell>
        </row>
        <row r="33">
          <cell r="B33">
            <v>193</v>
          </cell>
          <cell r="I33">
            <v>42</v>
          </cell>
          <cell r="J33">
            <v>350</v>
          </cell>
          <cell r="K33">
            <v>350</v>
          </cell>
          <cell r="L33">
            <v>350</v>
          </cell>
          <cell r="M33">
            <v>348</v>
          </cell>
          <cell r="N33">
            <v>342</v>
          </cell>
          <cell r="O33">
            <v>337</v>
          </cell>
          <cell r="P33">
            <v>337</v>
          </cell>
          <cell r="Q33">
            <v>337</v>
          </cell>
          <cell r="R33">
            <v>333</v>
          </cell>
          <cell r="S33">
            <v>333</v>
          </cell>
          <cell r="T33">
            <v>337</v>
          </cell>
          <cell r="U33">
            <v>342</v>
          </cell>
          <cell r="V33">
            <v>348</v>
          </cell>
          <cell r="W33">
            <v>355</v>
          </cell>
          <cell r="X33">
            <v>371</v>
          </cell>
          <cell r="Y33">
            <v>377</v>
          </cell>
        </row>
        <row r="34">
          <cell r="G34">
            <v>39</v>
          </cell>
          <cell r="H34">
            <v>254.25</v>
          </cell>
          <cell r="I34">
            <v>300</v>
          </cell>
          <cell r="J34">
            <v>252.25</v>
          </cell>
          <cell r="K34">
            <v>295.52100000000002</v>
          </cell>
          <cell r="L34">
            <v>251</v>
          </cell>
          <cell r="M34">
            <v>250.75</v>
          </cell>
          <cell r="N34">
            <v>250.75</v>
          </cell>
          <cell r="O34">
            <v>223.989</v>
          </cell>
          <cell r="P34">
            <v>250</v>
          </cell>
          <cell r="Q34">
            <v>250</v>
          </cell>
          <cell r="R34">
            <v>300</v>
          </cell>
          <cell r="S34">
            <v>300</v>
          </cell>
          <cell r="T34">
            <v>300</v>
          </cell>
          <cell r="U34">
            <v>300</v>
          </cell>
          <cell r="V34">
            <v>300</v>
          </cell>
          <cell r="W34">
            <v>300</v>
          </cell>
          <cell r="X34">
            <v>300</v>
          </cell>
          <cell r="Y34">
            <v>300</v>
          </cell>
        </row>
        <row r="35">
          <cell r="B35">
            <v>310</v>
          </cell>
          <cell r="C35">
            <v>310</v>
          </cell>
          <cell r="D35">
            <v>310</v>
          </cell>
          <cell r="E35">
            <v>310</v>
          </cell>
          <cell r="F35">
            <v>310</v>
          </cell>
          <cell r="G35">
            <v>310</v>
          </cell>
          <cell r="H35">
            <v>300.96800000000002</v>
          </cell>
          <cell r="I35">
            <v>310</v>
          </cell>
          <cell r="J35">
            <v>310</v>
          </cell>
          <cell r="K35">
            <v>310</v>
          </cell>
          <cell r="L35">
            <v>250</v>
          </cell>
          <cell r="M35">
            <v>250</v>
          </cell>
          <cell r="N35">
            <v>248.75</v>
          </cell>
          <cell r="O35">
            <v>248.75</v>
          </cell>
          <cell r="P35">
            <v>248.75</v>
          </cell>
          <cell r="Q35">
            <v>248.75</v>
          </cell>
          <cell r="R35">
            <v>310</v>
          </cell>
          <cell r="S35">
            <v>310</v>
          </cell>
          <cell r="T35">
            <v>310</v>
          </cell>
          <cell r="U35">
            <v>310</v>
          </cell>
          <cell r="V35">
            <v>310</v>
          </cell>
          <cell r="W35">
            <v>310</v>
          </cell>
          <cell r="X35">
            <v>310</v>
          </cell>
          <cell r="Y35">
            <v>310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320</v>
          </cell>
          <cell r="C37">
            <v>392</v>
          </cell>
          <cell r="D37">
            <v>393</v>
          </cell>
          <cell r="E37">
            <v>280</v>
          </cell>
          <cell r="F37">
            <v>389</v>
          </cell>
          <cell r="G37">
            <v>388</v>
          </cell>
          <cell r="H37">
            <v>386</v>
          </cell>
          <cell r="I37">
            <v>384</v>
          </cell>
          <cell r="J37">
            <v>320</v>
          </cell>
          <cell r="K37">
            <v>320</v>
          </cell>
          <cell r="L37">
            <v>320</v>
          </cell>
          <cell r="M37">
            <v>297.06</v>
          </cell>
          <cell r="N37">
            <v>284.72800000000001</v>
          </cell>
          <cell r="O37">
            <v>371</v>
          </cell>
          <cell r="P37">
            <v>369</v>
          </cell>
          <cell r="Q37">
            <v>372</v>
          </cell>
          <cell r="R37">
            <v>374</v>
          </cell>
          <cell r="S37">
            <v>377</v>
          </cell>
          <cell r="T37">
            <v>379</v>
          </cell>
          <cell r="U37">
            <v>382</v>
          </cell>
          <cell r="V37">
            <v>320</v>
          </cell>
          <cell r="W37">
            <v>385</v>
          </cell>
          <cell r="X37">
            <v>320</v>
          </cell>
          <cell r="Y37">
            <v>320</v>
          </cell>
        </row>
        <row r="38">
          <cell r="B38">
            <v>222</v>
          </cell>
          <cell r="C38">
            <v>371</v>
          </cell>
          <cell r="D38">
            <v>386</v>
          </cell>
          <cell r="E38">
            <v>282</v>
          </cell>
          <cell r="F38">
            <v>379</v>
          </cell>
          <cell r="G38">
            <v>227</v>
          </cell>
          <cell r="H38">
            <v>222</v>
          </cell>
          <cell r="I38">
            <v>258.5</v>
          </cell>
          <cell r="J38">
            <v>282</v>
          </cell>
          <cell r="K38">
            <v>222</v>
          </cell>
          <cell r="L38">
            <v>222</v>
          </cell>
          <cell r="M38">
            <v>222</v>
          </cell>
          <cell r="N38">
            <v>282</v>
          </cell>
          <cell r="O38">
            <v>344</v>
          </cell>
          <cell r="P38">
            <v>339</v>
          </cell>
          <cell r="Q38">
            <v>344</v>
          </cell>
          <cell r="R38">
            <v>235.5</v>
          </cell>
          <cell r="S38">
            <v>354</v>
          </cell>
          <cell r="T38">
            <v>359</v>
          </cell>
          <cell r="U38">
            <v>222</v>
          </cell>
          <cell r="V38">
            <v>222</v>
          </cell>
          <cell r="W38">
            <v>370</v>
          </cell>
          <cell r="X38">
            <v>282</v>
          </cell>
          <cell r="Y38">
            <v>282</v>
          </cell>
        </row>
        <row r="42">
          <cell r="S42">
            <v>384</v>
          </cell>
          <cell r="T42">
            <v>384</v>
          </cell>
          <cell r="U42">
            <v>384</v>
          </cell>
          <cell r="V42">
            <v>384</v>
          </cell>
          <cell r="W42">
            <v>314</v>
          </cell>
        </row>
        <row r="43">
          <cell r="S43">
            <v>240</v>
          </cell>
          <cell r="T43">
            <v>260</v>
          </cell>
          <cell r="U43">
            <v>320</v>
          </cell>
          <cell r="V43">
            <v>320</v>
          </cell>
          <cell r="W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11</v>
          </cell>
          <cell r="U45">
            <v>68</v>
          </cell>
          <cell r="V45">
            <v>68</v>
          </cell>
        </row>
        <row r="46">
          <cell r="S46">
            <v>175</v>
          </cell>
          <cell r="T46">
            <v>240</v>
          </cell>
          <cell r="U46">
            <v>240</v>
          </cell>
          <cell r="V46">
            <v>240</v>
          </cell>
          <cell r="W46">
            <v>240</v>
          </cell>
        </row>
        <row r="47">
          <cell r="U47">
            <v>210</v>
          </cell>
          <cell r="V47">
            <v>210</v>
          </cell>
          <cell r="W47">
            <v>110</v>
          </cell>
        </row>
        <row r="48">
          <cell r="I48">
            <v>20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40</v>
          </cell>
        </row>
        <row r="49">
          <cell r="T49">
            <v>98</v>
          </cell>
          <cell r="U49">
            <v>126</v>
          </cell>
          <cell r="V49">
            <v>126</v>
          </cell>
        </row>
        <row r="51">
          <cell r="T51">
            <v>98</v>
          </cell>
          <cell r="U51">
            <v>126</v>
          </cell>
          <cell r="V51">
            <v>126</v>
          </cell>
        </row>
        <row r="53">
          <cell r="B53">
            <v>250</v>
          </cell>
        </row>
        <row r="55">
          <cell r="B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54</v>
          </cell>
          <cell r="C57">
            <v>54</v>
          </cell>
          <cell r="D57">
            <v>54</v>
          </cell>
          <cell r="E57">
            <v>54</v>
          </cell>
          <cell r="F57">
            <v>54</v>
          </cell>
          <cell r="G57">
            <v>60</v>
          </cell>
          <cell r="H57">
            <v>60</v>
          </cell>
          <cell r="I57">
            <v>60</v>
          </cell>
          <cell r="J57">
            <v>60</v>
          </cell>
          <cell r="K57">
            <v>60</v>
          </cell>
          <cell r="L57">
            <v>60</v>
          </cell>
          <cell r="M57">
            <v>60</v>
          </cell>
          <cell r="N57">
            <v>60</v>
          </cell>
          <cell r="O57">
            <v>60</v>
          </cell>
          <cell r="P57">
            <v>60</v>
          </cell>
          <cell r="Q57">
            <v>60</v>
          </cell>
          <cell r="R57">
            <v>60</v>
          </cell>
          <cell r="S57">
            <v>60</v>
          </cell>
          <cell r="T57">
            <v>60</v>
          </cell>
          <cell r="U57">
            <v>60</v>
          </cell>
          <cell r="V57">
            <v>60</v>
          </cell>
          <cell r="W57">
            <v>60</v>
          </cell>
          <cell r="X57">
            <v>60</v>
          </cell>
          <cell r="Y57">
            <v>54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600.54399999999998</v>
          </cell>
          <cell r="C61">
            <v>611.47199999999998</v>
          </cell>
          <cell r="D61">
            <v>622.77599999999995</v>
          </cell>
          <cell r="E61">
            <v>633.58800000000008</v>
          </cell>
          <cell r="F61">
            <v>654.39600000000007</v>
          </cell>
          <cell r="G61">
            <v>683.12299999999993</v>
          </cell>
          <cell r="H61">
            <v>793.85699999999997</v>
          </cell>
          <cell r="I61">
            <v>1142.2469999999998</v>
          </cell>
          <cell r="J61">
            <v>1572.0230000000001</v>
          </cell>
          <cell r="K61">
            <v>1999.4659999999999</v>
          </cell>
          <cell r="L61">
            <v>2292.0619999999999</v>
          </cell>
          <cell r="M61">
            <v>2424.1610000000001</v>
          </cell>
          <cell r="N61">
            <v>2467.8249999999998</v>
          </cell>
          <cell r="O61">
            <v>2419.3390000000004</v>
          </cell>
          <cell r="P61">
            <v>2294.6840000000002</v>
          </cell>
          <cell r="Q61">
            <v>2059.9249999999997</v>
          </cell>
          <cell r="R61">
            <v>1724.1349999999998</v>
          </cell>
          <cell r="S61">
            <v>1287.8209999999999</v>
          </cell>
          <cell r="T61">
            <v>901.77199999999993</v>
          </cell>
          <cell r="U61">
            <v>772.55199999999991</v>
          </cell>
          <cell r="V61">
            <v>761.36700000000008</v>
          </cell>
          <cell r="W61">
            <v>736.84900000000005</v>
          </cell>
          <cell r="X61">
            <v>716.15899999999999</v>
          </cell>
          <cell r="Y61">
            <v>709.10900000000004</v>
          </cell>
        </row>
        <row r="74">
          <cell r="B74">
            <v>182</v>
          </cell>
          <cell r="C74">
            <v>203</v>
          </cell>
          <cell r="D74">
            <v>207</v>
          </cell>
          <cell r="E74">
            <v>207</v>
          </cell>
          <cell r="F74">
            <v>207</v>
          </cell>
          <cell r="G74">
            <v>206</v>
          </cell>
          <cell r="H74">
            <v>156</v>
          </cell>
          <cell r="I74">
            <v>162</v>
          </cell>
          <cell r="J74">
            <v>113.425</v>
          </cell>
          <cell r="K74">
            <v>144</v>
          </cell>
          <cell r="L74">
            <v>71</v>
          </cell>
          <cell r="M74">
            <v>72</v>
          </cell>
          <cell r="N74">
            <v>71</v>
          </cell>
          <cell r="O74">
            <v>72</v>
          </cell>
          <cell r="P74">
            <v>71</v>
          </cell>
          <cell r="Q74">
            <v>72</v>
          </cell>
          <cell r="R74">
            <v>125</v>
          </cell>
          <cell r="S74">
            <v>91</v>
          </cell>
          <cell r="T74">
            <v>91</v>
          </cell>
          <cell r="U74">
            <v>70</v>
          </cell>
          <cell r="V74">
            <v>70</v>
          </cell>
          <cell r="W74">
            <v>231</v>
          </cell>
          <cell r="X74">
            <v>187</v>
          </cell>
          <cell r="Y74">
            <v>170</v>
          </cell>
        </row>
        <row r="75">
          <cell r="B75">
            <v>263</v>
          </cell>
          <cell r="C75">
            <v>274</v>
          </cell>
          <cell r="D75">
            <v>274</v>
          </cell>
          <cell r="E75">
            <v>252</v>
          </cell>
          <cell r="F75">
            <v>252</v>
          </cell>
          <cell r="G75">
            <v>262</v>
          </cell>
          <cell r="H75">
            <v>279</v>
          </cell>
          <cell r="I75">
            <v>292</v>
          </cell>
          <cell r="J75">
            <v>157</v>
          </cell>
          <cell r="K75">
            <v>244</v>
          </cell>
          <cell r="L75">
            <v>126</v>
          </cell>
          <cell r="M75">
            <v>126</v>
          </cell>
          <cell r="N75">
            <v>161</v>
          </cell>
          <cell r="O75">
            <v>126</v>
          </cell>
          <cell r="P75">
            <v>163.55199999999999</v>
          </cell>
          <cell r="Q75">
            <v>128</v>
          </cell>
          <cell r="R75">
            <v>199</v>
          </cell>
          <cell r="S75">
            <v>155</v>
          </cell>
          <cell r="T75">
            <v>179</v>
          </cell>
          <cell r="U75">
            <v>179</v>
          </cell>
          <cell r="V75">
            <v>187</v>
          </cell>
          <cell r="W75">
            <v>156</v>
          </cell>
          <cell r="X75">
            <v>257</v>
          </cell>
          <cell r="Y75">
            <v>205</v>
          </cell>
        </row>
        <row r="76">
          <cell r="B76">
            <v>280</v>
          </cell>
          <cell r="C76">
            <v>290</v>
          </cell>
          <cell r="D76">
            <v>280</v>
          </cell>
          <cell r="E76">
            <v>285</v>
          </cell>
          <cell r="F76">
            <v>285</v>
          </cell>
          <cell r="G76">
            <v>295</v>
          </cell>
          <cell r="H76">
            <v>255</v>
          </cell>
          <cell r="I76">
            <v>226</v>
          </cell>
          <cell r="J76">
            <v>214</v>
          </cell>
          <cell r="K76">
            <v>216</v>
          </cell>
          <cell r="L76">
            <v>214</v>
          </cell>
          <cell r="M76">
            <v>221</v>
          </cell>
          <cell r="N76">
            <v>231</v>
          </cell>
          <cell r="O76">
            <v>229</v>
          </cell>
          <cell r="P76">
            <v>219</v>
          </cell>
          <cell r="Q76">
            <v>229</v>
          </cell>
          <cell r="R76">
            <v>234</v>
          </cell>
          <cell r="S76">
            <v>234</v>
          </cell>
          <cell r="T76">
            <v>214</v>
          </cell>
          <cell r="U76">
            <v>224</v>
          </cell>
          <cell r="V76">
            <v>223</v>
          </cell>
          <cell r="W76">
            <v>245</v>
          </cell>
          <cell r="X76">
            <v>280</v>
          </cell>
          <cell r="Y76">
            <v>262</v>
          </cell>
        </row>
        <row r="77">
          <cell r="B77">
            <v>29</v>
          </cell>
          <cell r="C77">
            <v>45</v>
          </cell>
          <cell r="D77">
            <v>39</v>
          </cell>
          <cell r="E77">
            <v>29</v>
          </cell>
          <cell r="F77">
            <v>29</v>
          </cell>
          <cell r="G77">
            <v>29</v>
          </cell>
          <cell r="H77">
            <v>39</v>
          </cell>
          <cell r="I77">
            <v>41</v>
          </cell>
          <cell r="J77">
            <v>39</v>
          </cell>
          <cell r="K77">
            <v>39</v>
          </cell>
          <cell r="L77">
            <v>29</v>
          </cell>
          <cell r="M77">
            <v>39</v>
          </cell>
          <cell r="N77">
            <v>39</v>
          </cell>
          <cell r="O77">
            <v>20</v>
          </cell>
          <cell r="P77">
            <v>39</v>
          </cell>
          <cell r="Q77">
            <v>20</v>
          </cell>
          <cell r="R77">
            <v>39</v>
          </cell>
          <cell r="S77">
            <v>29</v>
          </cell>
          <cell r="T77">
            <v>39</v>
          </cell>
          <cell r="U77">
            <v>35</v>
          </cell>
          <cell r="V77">
            <v>39</v>
          </cell>
          <cell r="W77">
            <v>30</v>
          </cell>
          <cell r="X77">
            <v>29</v>
          </cell>
          <cell r="Y77">
            <v>25</v>
          </cell>
        </row>
        <row r="78">
          <cell r="B78">
            <v>169</v>
          </cell>
          <cell r="C78">
            <v>249</v>
          </cell>
          <cell r="D78">
            <v>259</v>
          </cell>
          <cell r="E78">
            <v>295</v>
          </cell>
          <cell r="F78">
            <v>415</v>
          </cell>
          <cell r="G78">
            <v>395</v>
          </cell>
          <cell r="H78">
            <v>282</v>
          </cell>
          <cell r="I78">
            <v>60</v>
          </cell>
          <cell r="J78">
            <v>85</v>
          </cell>
          <cell r="K78">
            <v>108</v>
          </cell>
          <cell r="L78">
            <v>173.05500000000001</v>
          </cell>
          <cell r="M78">
            <v>223</v>
          </cell>
          <cell r="N78">
            <v>238</v>
          </cell>
          <cell r="O78">
            <v>188</v>
          </cell>
          <cell r="P78">
            <v>179</v>
          </cell>
          <cell r="Q78">
            <v>228</v>
          </cell>
          <cell r="R78">
            <v>248.98400000000001</v>
          </cell>
          <cell r="S78">
            <v>162</v>
          </cell>
          <cell r="T78">
            <v>177</v>
          </cell>
          <cell r="U78">
            <v>40</v>
          </cell>
          <cell r="V78">
            <v>40</v>
          </cell>
          <cell r="W78">
            <v>63</v>
          </cell>
          <cell r="X78">
            <v>153</v>
          </cell>
          <cell r="Y78">
            <v>218</v>
          </cell>
        </row>
      </sheetData>
      <sheetData sheetId="6">
        <row r="60">
          <cell r="B60">
            <v>0.1</v>
          </cell>
          <cell r="C60">
            <v>0.1</v>
          </cell>
          <cell r="D60">
            <v>0.1</v>
          </cell>
          <cell r="E60">
            <v>0.1</v>
          </cell>
          <cell r="F60">
            <v>0.1</v>
          </cell>
          <cell r="G60">
            <v>0.1</v>
          </cell>
          <cell r="H60">
            <v>0.1</v>
          </cell>
          <cell r="I60">
            <v>0.1</v>
          </cell>
          <cell r="J60">
            <v>0.1</v>
          </cell>
          <cell r="K60">
            <v>0.1</v>
          </cell>
          <cell r="L60">
            <v>0.1</v>
          </cell>
          <cell r="M60">
            <v>0.1</v>
          </cell>
          <cell r="N60">
            <v>0.1</v>
          </cell>
          <cell r="O60">
            <v>0.1</v>
          </cell>
          <cell r="P60">
            <v>0.1</v>
          </cell>
          <cell r="Q60">
            <v>0.1</v>
          </cell>
          <cell r="R60">
            <v>0.1</v>
          </cell>
          <cell r="S60">
            <v>0.1</v>
          </cell>
          <cell r="T60">
            <v>0.1</v>
          </cell>
          <cell r="U60">
            <v>0.1</v>
          </cell>
          <cell r="V60">
            <v>0.1</v>
          </cell>
          <cell r="W60">
            <v>0.1</v>
          </cell>
          <cell r="X60">
            <v>0.1</v>
          </cell>
          <cell r="Y60">
            <v>0.1</v>
          </cell>
        </row>
        <row r="65">
          <cell r="B65">
            <v>1004.25</v>
          </cell>
          <cell r="C65">
            <v>1019.25</v>
          </cell>
          <cell r="D65">
            <v>1033.77</v>
          </cell>
          <cell r="E65">
            <v>1033.75</v>
          </cell>
          <cell r="F65">
            <v>1034.1299999999999</v>
          </cell>
          <cell r="G65">
            <v>1031.1799999999998</v>
          </cell>
          <cell r="H65">
            <v>1016.65</v>
          </cell>
          <cell r="I65">
            <v>991.81500000000005</v>
          </cell>
          <cell r="J65">
            <v>962.80499999999995</v>
          </cell>
          <cell r="K65">
            <v>1018.275</v>
          </cell>
          <cell r="L65">
            <v>920.72</v>
          </cell>
          <cell r="M65">
            <v>895.245</v>
          </cell>
          <cell r="N65">
            <v>877.61500000000001</v>
          </cell>
          <cell r="O65">
            <v>776.96</v>
          </cell>
          <cell r="P65">
            <v>834.43499999999995</v>
          </cell>
          <cell r="Q65">
            <v>836.06500000000005</v>
          </cell>
          <cell r="R65">
            <v>852.06500000000005</v>
          </cell>
          <cell r="S65">
            <v>855.06500000000005</v>
          </cell>
          <cell r="T65">
            <v>790.07500000000005</v>
          </cell>
          <cell r="U65">
            <v>792.06500000000005</v>
          </cell>
          <cell r="V65">
            <v>794.11500000000001</v>
          </cell>
          <cell r="W65">
            <v>819.4849999999999</v>
          </cell>
          <cell r="X65">
            <v>814.12</v>
          </cell>
          <cell r="Y65">
            <v>969.14499999999998</v>
          </cell>
        </row>
        <row r="66">
          <cell r="B66">
            <v>954.03099999999995</v>
          </cell>
          <cell r="C66">
            <v>916.55500000000006</v>
          </cell>
          <cell r="D66">
            <v>885.97900000000004</v>
          </cell>
          <cell r="E66">
            <v>877.04200000000014</v>
          </cell>
          <cell r="F66">
            <v>884.79300000000012</v>
          </cell>
          <cell r="G66">
            <v>937.6</v>
          </cell>
          <cell r="H66">
            <v>1020.8989999999999</v>
          </cell>
          <cell r="I66">
            <v>1122.0190000000002</v>
          </cell>
          <cell r="J66">
            <v>1220.4639999999999</v>
          </cell>
          <cell r="K66">
            <v>1301.8420000000001</v>
          </cell>
          <cell r="L66">
            <v>1311.74</v>
          </cell>
          <cell r="M66">
            <v>1334.1860000000001</v>
          </cell>
          <cell r="N66">
            <v>1350.242</v>
          </cell>
          <cell r="O66">
            <v>1350.0279999999998</v>
          </cell>
          <cell r="P66">
            <v>1318.4859999999999</v>
          </cell>
          <cell r="Q66">
            <v>1271.4570000000001</v>
          </cell>
          <cell r="R66">
            <v>1226.1950000000002</v>
          </cell>
          <cell r="S66">
            <v>1235.5349999999999</v>
          </cell>
          <cell r="T66">
            <v>1212.9759999999999</v>
          </cell>
          <cell r="U66">
            <v>1186.7040000000002</v>
          </cell>
          <cell r="V66">
            <v>1144.6499999999999</v>
          </cell>
          <cell r="W66">
            <v>1105.5590000000002</v>
          </cell>
          <cell r="X66">
            <v>1031.9939999999999</v>
          </cell>
          <cell r="Y66">
            <v>983.45100000000002</v>
          </cell>
        </row>
        <row r="67">
          <cell r="B67">
            <v>2817.0119999999997</v>
          </cell>
          <cell r="C67">
            <v>2600.6739999999995</v>
          </cell>
          <cell r="D67">
            <v>2441.7450000000003</v>
          </cell>
          <cell r="E67">
            <v>2379.623</v>
          </cell>
          <cell r="F67">
            <v>2322.2690000000002</v>
          </cell>
          <cell r="G67">
            <v>2330.3910000000001</v>
          </cell>
          <cell r="H67">
            <v>2394.6259999999997</v>
          </cell>
          <cell r="I67">
            <v>2654.3449999999998</v>
          </cell>
          <cell r="J67">
            <v>3083.6290000000004</v>
          </cell>
          <cell r="K67">
            <v>3494.87</v>
          </cell>
          <cell r="L67">
            <v>3534.6570000000006</v>
          </cell>
          <cell r="M67">
            <v>3696.74</v>
          </cell>
          <cell r="N67">
            <v>3812.8959999999997</v>
          </cell>
          <cell r="O67">
            <v>3824.2900000000004</v>
          </cell>
          <cell r="P67">
            <v>3736.165</v>
          </cell>
          <cell r="Q67">
            <v>3582.335</v>
          </cell>
          <cell r="R67">
            <v>3478.9590000000003</v>
          </cell>
          <cell r="S67">
            <v>3709.2089999999998</v>
          </cell>
          <cell r="T67">
            <v>3749.1180000000004</v>
          </cell>
          <cell r="U67">
            <v>3751.6699999999996</v>
          </cell>
          <cell r="V67">
            <v>3808.4210000000003</v>
          </cell>
          <cell r="W67">
            <v>3810.3720000000003</v>
          </cell>
          <cell r="X67">
            <v>3479.442</v>
          </cell>
          <cell r="Y67">
            <v>3187.3960000000006</v>
          </cell>
        </row>
        <row r="69">
          <cell r="B69">
            <v>77.099999999999994</v>
          </cell>
          <cell r="C69">
            <v>72.3</v>
          </cell>
          <cell r="D69">
            <v>69.5</v>
          </cell>
          <cell r="E69">
            <v>67.5</v>
          </cell>
          <cell r="F69">
            <v>66.5</v>
          </cell>
          <cell r="G69">
            <v>67.099999999999994</v>
          </cell>
          <cell r="H69">
            <v>68.7</v>
          </cell>
          <cell r="I69">
            <v>72.5</v>
          </cell>
          <cell r="J69">
            <v>75.599999999999994</v>
          </cell>
          <cell r="K69">
            <v>76.8</v>
          </cell>
          <cell r="L69">
            <v>75.8</v>
          </cell>
          <cell r="M69">
            <v>75.599999999999994</v>
          </cell>
          <cell r="N69">
            <v>77.099999999999994</v>
          </cell>
          <cell r="O69">
            <v>78.599999999999994</v>
          </cell>
          <cell r="P69">
            <v>77.7</v>
          </cell>
          <cell r="Q69">
            <v>76.5</v>
          </cell>
          <cell r="R69">
            <v>78.2</v>
          </cell>
          <cell r="S69">
            <v>83.4</v>
          </cell>
          <cell r="T69">
            <v>90.3</v>
          </cell>
          <cell r="U69">
            <v>95.3</v>
          </cell>
          <cell r="V69">
            <v>97.1</v>
          </cell>
          <cell r="W69">
            <v>97.5</v>
          </cell>
          <cell r="X69">
            <v>91.5</v>
          </cell>
          <cell r="Y69">
            <v>86.9</v>
          </cell>
        </row>
        <row r="73">
          <cell r="L73">
            <v>5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T73">
            <v>65</v>
          </cell>
          <cell r="U73">
            <v>105</v>
          </cell>
          <cell r="V73">
            <v>65</v>
          </cell>
          <cell r="W73">
            <v>18</v>
          </cell>
        </row>
        <row r="75">
          <cell r="B75">
            <v>1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15</v>
          </cell>
          <cell r="P75">
            <v>15</v>
          </cell>
          <cell r="Q75">
            <v>10</v>
          </cell>
          <cell r="R75">
            <v>10</v>
          </cell>
          <cell r="S75">
            <v>10</v>
          </cell>
          <cell r="T75">
            <v>10</v>
          </cell>
          <cell r="U75">
            <v>10</v>
          </cell>
          <cell r="V75">
            <v>10</v>
          </cell>
          <cell r="W75">
            <v>10</v>
          </cell>
        </row>
        <row r="77">
          <cell r="I77">
            <v>28.868000000000002</v>
          </cell>
          <cell r="J77">
            <v>20</v>
          </cell>
          <cell r="K77">
            <v>20</v>
          </cell>
          <cell r="L77">
            <v>75</v>
          </cell>
          <cell r="N77">
            <v>10</v>
          </cell>
          <cell r="O77">
            <v>45</v>
          </cell>
          <cell r="Q77">
            <v>35.118000000000002</v>
          </cell>
          <cell r="S77">
            <v>64.412000000000006</v>
          </cell>
          <cell r="T77">
            <v>55</v>
          </cell>
          <cell r="U77">
            <v>159</v>
          </cell>
          <cell r="V77">
            <v>195</v>
          </cell>
          <cell r="W77">
            <v>115</v>
          </cell>
          <cell r="X77">
            <v>45</v>
          </cell>
        </row>
      </sheetData>
      <sheetData sheetId="7">
        <row r="7">
          <cell r="B7">
            <v>43.01</v>
          </cell>
          <cell r="C7">
            <v>43.01</v>
          </cell>
          <cell r="D7">
            <v>42.01</v>
          </cell>
          <cell r="E7">
            <v>42.02</v>
          </cell>
          <cell r="F7">
            <v>41.7</v>
          </cell>
          <cell r="G7">
            <v>42.01</v>
          </cell>
          <cell r="H7">
            <v>38.08</v>
          </cell>
          <cell r="I7">
            <v>39.93</v>
          </cell>
          <cell r="J7">
            <v>38.17</v>
          </cell>
          <cell r="K7">
            <v>38.93</v>
          </cell>
          <cell r="L7">
            <v>36.25</v>
          </cell>
          <cell r="M7">
            <v>35.380000000000003</v>
          </cell>
          <cell r="N7">
            <v>35.380000000000003</v>
          </cell>
          <cell r="O7">
            <v>33.93</v>
          </cell>
          <cell r="P7">
            <v>36.46</v>
          </cell>
          <cell r="Q7">
            <v>35.39</v>
          </cell>
          <cell r="R7">
            <v>41.5</v>
          </cell>
          <cell r="S7">
            <v>39.72</v>
          </cell>
          <cell r="T7">
            <v>41.7</v>
          </cell>
          <cell r="U7">
            <v>41.7</v>
          </cell>
          <cell r="V7">
            <v>41.7</v>
          </cell>
          <cell r="W7">
            <v>42.01</v>
          </cell>
          <cell r="X7">
            <v>43.01</v>
          </cell>
          <cell r="Y7">
            <v>43.01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EPA_THESS</v>
          </cell>
        </row>
        <row r="15">
          <cell r="A15" t="str">
            <v>EUNICE_TRADING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3">
          <cell r="A43" t="str">
            <v>ADMHE</v>
          </cell>
        </row>
        <row r="44">
          <cell r="A44" t="str">
            <v>CEZ_AS</v>
          </cell>
        </row>
        <row r="45">
          <cell r="A45" t="str">
            <v>ELPEDISON</v>
          </cell>
        </row>
        <row r="46">
          <cell r="A46" t="str">
            <v>EPA_THESS</v>
          </cell>
        </row>
        <row r="47">
          <cell r="A47" t="str">
            <v>EUNICE_TRADING</v>
          </cell>
        </row>
        <row r="48">
          <cell r="A48" t="str">
            <v>GEN-I-ATHENS</v>
          </cell>
        </row>
        <row r="49">
          <cell r="A49" t="str">
            <v>GREENENV</v>
          </cell>
        </row>
        <row r="50">
          <cell r="A50" t="str">
            <v>HERON</v>
          </cell>
        </row>
        <row r="51">
          <cell r="A51" t="str">
            <v>INTERENERGO</v>
          </cell>
        </row>
        <row r="52">
          <cell r="A52" t="str">
            <v>KEN</v>
          </cell>
        </row>
        <row r="53">
          <cell r="A53" t="str">
            <v>MYTILINEOS</v>
          </cell>
        </row>
        <row r="54">
          <cell r="A54" t="str">
            <v>NRG_TRADING_HOUS</v>
          </cell>
        </row>
        <row r="55">
          <cell r="A55" t="str">
            <v>OTEESTATE</v>
          </cell>
        </row>
        <row r="56">
          <cell r="A56" t="str">
            <v>PETROGAZ</v>
          </cell>
        </row>
        <row r="57">
          <cell r="A57" t="str">
            <v>PPC</v>
          </cell>
        </row>
        <row r="58">
          <cell r="A58" t="str">
            <v>STATKRAFT-DE1</v>
          </cell>
        </row>
        <row r="59">
          <cell r="A59" t="str">
            <v>TERNA_ENERGY</v>
          </cell>
        </row>
        <row r="60">
          <cell r="A60" t="str">
            <v>VIENER</v>
          </cell>
        </row>
        <row r="61">
          <cell r="A61" t="str">
            <v>VIOLAR</v>
          </cell>
        </row>
        <row r="62">
          <cell r="A62" t="str">
            <v>VOLTERRA</v>
          </cell>
        </row>
        <row r="63">
          <cell r="A63" t="str">
            <v>VOLTON</v>
          </cell>
        </row>
        <row r="64">
          <cell r="A64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4853.4930000000004</v>
      </c>
      <c r="C4" s="18">
        <v>4608.8789999999999</v>
      </c>
      <c r="D4" s="18">
        <v>4431.0940000000001</v>
      </c>
      <c r="E4" s="18">
        <v>4358.0150000000003</v>
      </c>
      <c r="F4" s="18">
        <v>4307.7920000000004</v>
      </c>
      <c r="G4" s="18">
        <v>4366.3710000000001</v>
      </c>
      <c r="H4" s="18">
        <v>4510.9750000000004</v>
      </c>
      <c r="I4" s="18">
        <v>4879.6469999999999</v>
      </c>
      <c r="J4" s="18">
        <v>5372.598</v>
      </c>
      <c r="K4" s="18">
        <v>5921.8869999999997</v>
      </c>
      <c r="L4" s="18">
        <v>5933.0169999999998</v>
      </c>
      <c r="M4" s="18">
        <v>6061.8710000000001</v>
      </c>
      <c r="N4" s="18">
        <v>6187.9530000000004</v>
      </c>
      <c r="O4" s="18">
        <v>6139.9780000000001</v>
      </c>
      <c r="P4" s="18">
        <v>6031.8860000000004</v>
      </c>
      <c r="Q4" s="18">
        <v>5811.5749999999998</v>
      </c>
      <c r="R4" s="18">
        <v>5645.5190000000002</v>
      </c>
      <c r="S4" s="18">
        <v>5957.7209999999995</v>
      </c>
      <c r="T4" s="18">
        <v>5972.5690000000004</v>
      </c>
      <c r="U4" s="18">
        <v>6099.8389999999999</v>
      </c>
      <c r="V4" s="18">
        <v>6114.3860000000004</v>
      </c>
      <c r="W4" s="18">
        <v>5976.0159999999996</v>
      </c>
      <c r="X4" s="18">
        <v>5462.1559999999999</v>
      </c>
      <c r="Y4" s="18">
        <v>5226.9920000000002</v>
      </c>
      <c r="Z4" s="19"/>
      <c r="AA4" s="20">
        <f>SUM(B4:Z4)</f>
        <v>130232.22900000001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43.01</v>
      </c>
      <c r="C7" s="28">
        <v>43.01</v>
      </c>
      <c r="D7" s="28">
        <v>42.01</v>
      </c>
      <c r="E7" s="28">
        <v>42.02</v>
      </c>
      <c r="F7" s="28">
        <v>41.7</v>
      </c>
      <c r="G7" s="28">
        <v>42.01</v>
      </c>
      <c r="H7" s="28">
        <v>38.08</v>
      </c>
      <c r="I7" s="28">
        <v>39.93</v>
      </c>
      <c r="J7" s="28">
        <v>38.17</v>
      </c>
      <c r="K7" s="28">
        <v>38.93</v>
      </c>
      <c r="L7" s="28">
        <v>36.25</v>
      </c>
      <c r="M7" s="28">
        <v>35.380000000000003</v>
      </c>
      <c r="N7" s="28">
        <v>35.380000000000003</v>
      </c>
      <c r="O7" s="28">
        <v>33.93</v>
      </c>
      <c r="P7" s="28">
        <v>36.46</v>
      </c>
      <c r="Q7" s="28">
        <v>35.39</v>
      </c>
      <c r="R7" s="28">
        <v>41.5</v>
      </c>
      <c r="S7" s="28">
        <v>39.72</v>
      </c>
      <c r="T7" s="28">
        <v>41.7</v>
      </c>
      <c r="U7" s="28">
        <v>41.7</v>
      </c>
      <c r="V7" s="28">
        <v>41.7</v>
      </c>
      <c r="W7" s="28">
        <v>42.01</v>
      </c>
      <c r="X7" s="28">
        <v>43.01</v>
      </c>
      <c r="Y7" s="28">
        <v>43.01</v>
      </c>
      <c r="Z7" s="29"/>
      <c r="AA7" s="30">
        <f>IF(SUM(GR_MAINLAND_MCP_SUM_SELL)&lt;&gt;0,AVERAGEIF(GR_MAINLAND_MCP_SUM_SELL,"&lt;&gt;"""),"")</f>
        <v>39.833750000000002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2534.9490000000001</v>
      </c>
      <c r="C11" s="47">
        <v>2536.4070000000002</v>
      </c>
      <c r="D11" s="47">
        <v>2349.3180000000002</v>
      </c>
      <c r="E11" s="47">
        <v>2256.4270000000001</v>
      </c>
      <c r="F11" s="47">
        <v>2065.3960000000002</v>
      </c>
      <c r="G11" s="47">
        <v>2090.248</v>
      </c>
      <c r="H11" s="47">
        <v>2300.1179999999999</v>
      </c>
      <c r="I11" s="47">
        <v>2425.4</v>
      </c>
      <c r="J11" s="47">
        <v>2641.15</v>
      </c>
      <c r="K11" s="47">
        <v>2620.4210000000003</v>
      </c>
      <c r="L11" s="47">
        <v>2511.9</v>
      </c>
      <c r="M11" s="47">
        <v>2485.71</v>
      </c>
      <c r="N11" s="47">
        <v>2524.1280000000002</v>
      </c>
      <c r="O11" s="47">
        <v>2639.6390000000001</v>
      </c>
      <c r="P11" s="47">
        <v>2659.65</v>
      </c>
      <c r="Q11" s="47">
        <v>2668.65</v>
      </c>
      <c r="R11" s="47">
        <v>2669.4</v>
      </c>
      <c r="S11" s="47">
        <v>2793.9</v>
      </c>
      <c r="T11" s="47">
        <v>2863.797</v>
      </c>
      <c r="U11" s="47">
        <v>2789.2870000000003</v>
      </c>
      <c r="V11" s="47">
        <v>2744.0190000000002</v>
      </c>
      <c r="W11" s="47">
        <v>3184.1669999999999</v>
      </c>
      <c r="X11" s="47">
        <v>3373.9970000000003</v>
      </c>
      <c r="Y11" s="47">
        <v>3192.8829999999998</v>
      </c>
      <c r="Z11" s="48"/>
      <c r="AA11" s="49">
        <f>SUM(B11:Z11)</f>
        <v>62920.96100000001</v>
      </c>
    </row>
    <row r="12" spans="1:27" ht="24.95" customHeight="1" x14ac:dyDescent="0.2">
      <c r="A12" s="45" t="s">
        <v>8</v>
      </c>
      <c r="B12" s="46">
        <v>449</v>
      </c>
      <c r="C12" s="47">
        <v>54</v>
      </c>
      <c r="D12" s="47">
        <v>54</v>
      </c>
      <c r="E12" s="47">
        <v>54</v>
      </c>
      <c r="F12" s="47">
        <v>54</v>
      </c>
      <c r="G12" s="47">
        <v>60</v>
      </c>
      <c r="H12" s="47">
        <v>60</v>
      </c>
      <c r="I12" s="47">
        <v>185</v>
      </c>
      <c r="J12" s="47">
        <v>205</v>
      </c>
      <c r="K12" s="47">
        <v>205</v>
      </c>
      <c r="L12" s="47">
        <v>170</v>
      </c>
      <c r="M12" s="47">
        <v>125</v>
      </c>
      <c r="N12" s="47">
        <v>110</v>
      </c>
      <c r="O12" s="47">
        <v>100</v>
      </c>
      <c r="P12" s="47">
        <v>60</v>
      </c>
      <c r="Q12" s="47">
        <v>60</v>
      </c>
      <c r="R12" s="47">
        <v>60</v>
      </c>
      <c r="S12" s="47">
        <v>859</v>
      </c>
      <c r="T12" s="47">
        <v>1161</v>
      </c>
      <c r="U12" s="47">
        <v>1644</v>
      </c>
      <c r="V12" s="47">
        <v>1704</v>
      </c>
      <c r="W12" s="47">
        <v>984</v>
      </c>
      <c r="X12" s="47">
        <v>120</v>
      </c>
      <c r="Y12" s="47">
        <v>99</v>
      </c>
      <c r="Z12" s="48"/>
      <c r="AA12" s="49">
        <f>SUM(B12:Z12)</f>
        <v>8636</v>
      </c>
    </row>
    <row r="13" spans="1:27" ht="24.95" customHeight="1" x14ac:dyDescent="0.2">
      <c r="A13" s="50" t="s">
        <v>9</v>
      </c>
      <c r="B13" s="51">
        <v>600.54399999999998</v>
      </c>
      <c r="C13" s="52">
        <v>611.47199999999998</v>
      </c>
      <c r="D13" s="52">
        <v>622.77599999999995</v>
      </c>
      <c r="E13" s="52">
        <v>633.58800000000008</v>
      </c>
      <c r="F13" s="52">
        <v>654.39600000000007</v>
      </c>
      <c r="G13" s="52">
        <v>683.12299999999993</v>
      </c>
      <c r="H13" s="52">
        <v>793.85699999999997</v>
      </c>
      <c r="I13" s="52">
        <v>1142.2469999999998</v>
      </c>
      <c r="J13" s="52">
        <v>1572.0230000000001</v>
      </c>
      <c r="K13" s="52">
        <v>1999.4659999999999</v>
      </c>
      <c r="L13" s="52">
        <v>2292.0619999999999</v>
      </c>
      <c r="M13" s="52">
        <v>2424.1610000000001</v>
      </c>
      <c r="N13" s="52">
        <v>2467.8249999999998</v>
      </c>
      <c r="O13" s="52">
        <v>2419.3390000000004</v>
      </c>
      <c r="P13" s="52">
        <v>2294.6840000000002</v>
      </c>
      <c r="Q13" s="52">
        <v>2059.9249999999997</v>
      </c>
      <c r="R13" s="52">
        <v>1724.1349999999998</v>
      </c>
      <c r="S13" s="52">
        <v>1287.8209999999999</v>
      </c>
      <c r="T13" s="52">
        <v>901.77199999999993</v>
      </c>
      <c r="U13" s="52">
        <v>772.55199999999991</v>
      </c>
      <c r="V13" s="52">
        <v>761.36700000000008</v>
      </c>
      <c r="W13" s="52">
        <v>736.84900000000005</v>
      </c>
      <c r="X13" s="52">
        <v>716.15899999999999</v>
      </c>
      <c r="Y13" s="52">
        <v>709.10900000000004</v>
      </c>
      <c r="Z13" s="53"/>
      <c r="AA13" s="54">
        <f>SUM(B13:Z13)</f>
        <v>30881.251999999997</v>
      </c>
    </row>
    <row r="14" spans="1:27" ht="30" customHeight="1" thickBot="1" x14ac:dyDescent="0.25">
      <c r="A14" s="55" t="s">
        <v>10</v>
      </c>
      <c r="B14" s="56">
        <f>IF(LEN(B$2)&gt;0,SUM(B10:B13),"")</f>
        <v>3930.4929999999999</v>
      </c>
      <c r="C14" s="57">
        <f t="shared" ref="C14:Z14" si="0">IF(LEN(C$2)&gt;0,SUM(C10:C13),"")</f>
        <v>3547.8789999999999</v>
      </c>
      <c r="D14" s="57">
        <f t="shared" si="0"/>
        <v>3372.0940000000001</v>
      </c>
      <c r="E14" s="57">
        <f t="shared" si="0"/>
        <v>3290.0150000000003</v>
      </c>
      <c r="F14" s="57">
        <f t="shared" si="0"/>
        <v>3119.7920000000004</v>
      </c>
      <c r="G14" s="57">
        <f t="shared" si="0"/>
        <v>3179.3710000000001</v>
      </c>
      <c r="H14" s="57">
        <f t="shared" si="0"/>
        <v>3499.9749999999999</v>
      </c>
      <c r="I14" s="57">
        <f t="shared" si="0"/>
        <v>4098.6469999999999</v>
      </c>
      <c r="J14" s="57">
        <f t="shared" si="0"/>
        <v>4764.1730000000007</v>
      </c>
      <c r="K14" s="57">
        <f t="shared" si="0"/>
        <v>5170.8870000000006</v>
      </c>
      <c r="L14" s="57">
        <f t="shared" si="0"/>
        <v>5319.9619999999995</v>
      </c>
      <c r="M14" s="57">
        <f t="shared" si="0"/>
        <v>5380.8710000000001</v>
      </c>
      <c r="N14" s="57">
        <f t="shared" si="0"/>
        <v>5447.9529999999995</v>
      </c>
      <c r="O14" s="57">
        <f t="shared" si="0"/>
        <v>5504.978000000001</v>
      </c>
      <c r="P14" s="57">
        <f t="shared" si="0"/>
        <v>5360.3340000000007</v>
      </c>
      <c r="Q14" s="57">
        <f t="shared" si="0"/>
        <v>5134.5749999999998</v>
      </c>
      <c r="R14" s="57">
        <f t="shared" si="0"/>
        <v>4799.5349999999999</v>
      </c>
      <c r="S14" s="57">
        <f t="shared" si="0"/>
        <v>5286.7209999999995</v>
      </c>
      <c r="T14" s="57">
        <f t="shared" si="0"/>
        <v>5272.5690000000004</v>
      </c>
      <c r="U14" s="57">
        <f t="shared" si="0"/>
        <v>5551.8389999999999</v>
      </c>
      <c r="V14" s="57">
        <f t="shared" si="0"/>
        <v>5555.3860000000004</v>
      </c>
      <c r="W14" s="57">
        <f t="shared" si="0"/>
        <v>5251.0159999999996</v>
      </c>
      <c r="X14" s="57">
        <f t="shared" si="0"/>
        <v>4556.1559999999999</v>
      </c>
      <c r="Y14" s="57">
        <f t="shared" si="0"/>
        <v>4346.9920000000002</v>
      </c>
      <c r="Z14" s="58" t="str">
        <f t="shared" si="0"/>
        <v/>
      </c>
      <c r="AA14" s="59">
        <f>SUM(AA9:AA13)</f>
        <v>110742.213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2217.9</v>
      </c>
      <c r="C25" s="66">
        <v>1834.9</v>
      </c>
      <c r="D25" s="66">
        <v>1859.9</v>
      </c>
      <c r="E25" s="66">
        <v>1867.9</v>
      </c>
      <c r="F25" s="66">
        <v>1882.9</v>
      </c>
      <c r="G25" s="66">
        <v>1904.9</v>
      </c>
      <c r="H25" s="66">
        <v>2244.9</v>
      </c>
      <c r="I25" s="66">
        <v>2662.9</v>
      </c>
      <c r="J25" s="66">
        <v>3065.9</v>
      </c>
      <c r="K25" s="66">
        <v>3480.9</v>
      </c>
      <c r="L25" s="66">
        <v>3719.9</v>
      </c>
      <c r="M25" s="66">
        <v>3800.9</v>
      </c>
      <c r="N25" s="66">
        <v>3823.9</v>
      </c>
      <c r="O25" s="66">
        <v>3760.9</v>
      </c>
      <c r="P25" s="66">
        <v>3594.9</v>
      </c>
      <c r="Q25" s="66">
        <v>3366.9</v>
      </c>
      <c r="R25" s="66">
        <v>3013.9</v>
      </c>
      <c r="S25" s="66">
        <v>3394.9</v>
      </c>
      <c r="T25" s="66">
        <v>3342.9</v>
      </c>
      <c r="U25" s="66">
        <v>3710.9</v>
      </c>
      <c r="V25" s="66">
        <v>3767.9</v>
      </c>
      <c r="W25" s="66">
        <v>3010.9</v>
      </c>
      <c r="X25" s="66">
        <v>2169.9</v>
      </c>
      <c r="Y25" s="66">
        <v>1920.9</v>
      </c>
      <c r="Z25" s="67"/>
      <c r="AA25" s="68">
        <f>SUM(B25:Z25)</f>
        <v>69422.600000000006</v>
      </c>
    </row>
    <row r="26" spans="1:27" ht="24.95" customHeight="1" x14ac:dyDescent="0.2">
      <c r="A26" s="69" t="s">
        <v>20</v>
      </c>
      <c r="B26" s="70">
        <v>1496.5930000000001</v>
      </c>
      <c r="C26" s="71">
        <v>1634.979</v>
      </c>
      <c r="D26" s="71">
        <v>1532.194</v>
      </c>
      <c r="E26" s="71">
        <v>1451.115</v>
      </c>
      <c r="F26" s="71">
        <v>1385.8920000000001</v>
      </c>
      <c r="G26" s="71">
        <v>1383.471</v>
      </c>
      <c r="H26" s="71">
        <v>1007.075</v>
      </c>
      <c r="I26" s="71">
        <v>857.74699999999996</v>
      </c>
      <c r="J26" s="71">
        <v>947.69799999999998</v>
      </c>
      <c r="K26" s="71">
        <v>1081.9870000000001</v>
      </c>
      <c r="L26" s="71">
        <v>854.11699999999996</v>
      </c>
      <c r="M26" s="71">
        <v>901.971</v>
      </c>
      <c r="N26" s="71">
        <v>1005.053</v>
      </c>
      <c r="O26" s="71">
        <v>1020.078</v>
      </c>
      <c r="P26" s="71">
        <v>1077.9860000000001</v>
      </c>
      <c r="Q26" s="71">
        <v>1085.675</v>
      </c>
      <c r="R26" s="71">
        <v>1272.6189999999999</v>
      </c>
      <c r="S26" s="71">
        <v>1203.8209999999999</v>
      </c>
      <c r="T26" s="71">
        <v>1270.6690000000001</v>
      </c>
      <c r="U26" s="71">
        <v>1029.9390000000001</v>
      </c>
      <c r="V26" s="71">
        <v>987.48599999999999</v>
      </c>
      <c r="W26" s="71">
        <v>1606.116</v>
      </c>
      <c r="X26" s="71">
        <v>1933.2560000000001</v>
      </c>
      <c r="Y26" s="71">
        <v>1947.0920000000001</v>
      </c>
      <c r="Z26" s="72"/>
      <c r="AA26" s="73">
        <f>SUM(B26:Z26)</f>
        <v>29974.629000000004</v>
      </c>
    </row>
    <row r="27" spans="1:27" ht="24.95" customHeight="1" x14ac:dyDescent="0.2">
      <c r="A27" s="76" t="s">
        <v>21</v>
      </c>
      <c r="B27" s="74">
        <v>1139</v>
      </c>
      <c r="C27" s="75">
        <v>1139</v>
      </c>
      <c r="D27" s="75">
        <v>1039</v>
      </c>
      <c r="E27" s="75">
        <v>1039</v>
      </c>
      <c r="F27" s="75">
        <v>1039</v>
      </c>
      <c r="G27" s="75">
        <v>1078</v>
      </c>
      <c r="H27" s="75">
        <v>1259</v>
      </c>
      <c r="I27" s="75">
        <v>1359</v>
      </c>
      <c r="J27" s="75">
        <v>1359</v>
      </c>
      <c r="K27" s="75">
        <v>1359</v>
      </c>
      <c r="L27" s="75">
        <v>1359</v>
      </c>
      <c r="M27" s="75">
        <v>1359</v>
      </c>
      <c r="N27" s="75">
        <v>1359</v>
      </c>
      <c r="O27" s="75">
        <v>1359</v>
      </c>
      <c r="P27" s="75">
        <v>1359</v>
      </c>
      <c r="Q27" s="75">
        <v>1359</v>
      </c>
      <c r="R27" s="75">
        <v>1359</v>
      </c>
      <c r="S27" s="75">
        <v>1359</v>
      </c>
      <c r="T27" s="75">
        <v>1359</v>
      </c>
      <c r="U27" s="75">
        <v>1359</v>
      </c>
      <c r="V27" s="75">
        <v>1359</v>
      </c>
      <c r="W27" s="75">
        <v>1359</v>
      </c>
      <c r="X27" s="75">
        <v>1359</v>
      </c>
      <c r="Y27" s="75">
        <v>1359</v>
      </c>
      <c r="Z27" s="77"/>
      <c r="AA27" s="78">
        <f>SUM(B27:Z27)</f>
        <v>30835</v>
      </c>
    </row>
    <row r="28" spans="1:27" ht="30" customHeight="1" thickBot="1" x14ac:dyDescent="0.25">
      <c r="A28" s="55" t="s">
        <v>22</v>
      </c>
      <c r="B28" s="56">
        <f>IF(LEN(B$2)&gt;0,SUM(B25:B27),"")</f>
        <v>4853.4930000000004</v>
      </c>
      <c r="C28" s="57">
        <f t="shared" ref="C28:Z28" si="2">IF(LEN(C$2)&gt;0,SUM(C25:C27),"")</f>
        <v>4608.8789999999999</v>
      </c>
      <c r="D28" s="57">
        <f t="shared" si="2"/>
        <v>4431.0940000000001</v>
      </c>
      <c r="E28" s="57">
        <f t="shared" si="2"/>
        <v>4358.0150000000003</v>
      </c>
      <c r="F28" s="57">
        <f t="shared" si="2"/>
        <v>4307.7920000000004</v>
      </c>
      <c r="G28" s="57">
        <f t="shared" si="2"/>
        <v>4366.3710000000001</v>
      </c>
      <c r="H28" s="57">
        <f t="shared" si="2"/>
        <v>4510.9750000000004</v>
      </c>
      <c r="I28" s="57">
        <f t="shared" si="2"/>
        <v>4879.6469999999999</v>
      </c>
      <c r="J28" s="57">
        <f t="shared" si="2"/>
        <v>5372.598</v>
      </c>
      <c r="K28" s="57">
        <f t="shared" si="2"/>
        <v>5921.8870000000006</v>
      </c>
      <c r="L28" s="57">
        <f t="shared" si="2"/>
        <v>5933.0169999999998</v>
      </c>
      <c r="M28" s="57">
        <f t="shared" si="2"/>
        <v>6061.8710000000001</v>
      </c>
      <c r="N28" s="57">
        <f t="shared" si="2"/>
        <v>6187.9530000000004</v>
      </c>
      <c r="O28" s="57">
        <f t="shared" si="2"/>
        <v>6139.9780000000001</v>
      </c>
      <c r="P28" s="57">
        <f t="shared" si="2"/>
        <v>6031.8860000000004</v>
      </c>
      <c r="Q28" s="57">
        <f t="shared" si="2"/>
        <v>5811.5749999999998</v>
      </c>
      <c r="R28" s="57">
        <f t="shared" si="2"/>
        <v>5645.5190000000002</v>
      </c>
      <c r="S28" s="57">
        <f t="shared" si="2"/>
        <v>5957.7209999999995</v>
      </c>
      <c r="T28" s="57">
        <f t="shared" si="2"/>
        <v>5972.5690000000004</v>
      </c>
      <c r="U28" s="57">
        <f t="shared" si="2"/>
        <v>6099.8389999999999</v>
      </c>
      <c r="V28" s="57">
        <f t="shared" si="2"/>
        <v>6114.3860000000004</v>
      </c>
      <c r="W28" s="57">
        <f t="shared" si="2"/>
        <v>5976.0159999999996</v>
      </c>
      <c r="X28" s="57">
        <f t="shared" si="2"/>
        <v>5462.1559999999999</v>
      </c>
      <c r="Y28" s="57">
        <f t="shared" si="2"/>
        <v>5226.9920000000002</v>
      </c>
      <c r="Z28" s="58" t="str">
        <f t="shared" si="2"/>
        <v/>
      </c>
      <c r="AA28" s="59">
        <f>SUM(AA25:AA27)</f>
        <v>130232.22900000001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182</v>
      </c>
      <c r="C31" s="89">
        <v>203</v>
      </c>
      <c r="D31" s="89">
        <v>207</v>
      </c>
      <c r="E31" s="89">
        <v>207</v>
      </c>
      <c r="F31" s="89">
        <v>207</v>
      </c>
      <c r="G31" s="89">
        <v>206</v>
      </c>
      <c r="H31" s="89">
        <v>156</v>
      </c>
      <c r="I31" s="89">
        <v>162</v>
      </c>
      <c r="J31" s="89">
        <v>113.425</v>
      </c>
      <c r="K31" s="89">
        <v>144</v>
      </c>
      <c r="L31" s="89">
        <v>71</v>
      </c>
      <c r="M31" s="89">
        <v>72</v>
      </c>
      <c r="N31" s="89">
        <v>71</v>
      </c>
      <c r="O31" s="89">
        <v>72</v>
      </c>
      <c r="P31" s="89">
        <v>71</v>
      </c>
      <c r="Q31" s="89">
        <v>72</v>
      </c>
      <c r="R31" s="89">
        <v>125</v>
      </c>
      <c r="S31" s="89">
        <v>91</v>
      </c>
      <c r="T31" s="89">
        <v>91</v>
      </c>
      <c r="U31" s="89">
        <v>70</v>
      </c>
      <c r="V31" s="89">
        <v>70</v>
      </c>
      <c r="W31" s="89">
        <v>231</v>
      </c>
      <c r="X31" s="89">
        <v>187</v>
      </c>
      <c r="Y31" s="89">
        <v>170</v>
      </c>
      <c r="Z31" s="90"/>
      <c r="AA31" s="68">
        <f t="shared" ref="AA31:AA36" si="3">SUM(B31:Z31)</f>
        <v>3251.4250000000002</v>
      </c>
    </row>
    <row r="32" spans="1:27" ht="24.95" customHeight="1" x14ac:dyDescent="0.2">
      <c r="A32" s="91" t="s">
        <v>25</v>
      </c>
      <c r="B32" s="92">
        <v>263</v>
      </c>
      <c r="C32" s="93">
        <v>274</v>
      </c>
      <c r="D32" s="93">
        <v>274</v>
      </c>
      <c r="E32" s="93">
        <v>252</v>
      </c>
      <c r="F32" s="93">
        <v>252</v>
      </c>
      <c r="G32" s="93">
        <v>262</v>
      </c>
      <c r="H32" s="93">
        <v>279</v>
      </c>
      <c r="I32" s="93">
        <v>292</v>
      </c>
      <c r="J32" s="93">
        <v>157</v>
      </c>
      <c r="K32" s="93">
        <v>244</v>
      </c>
      <c r="L32" s="93">
        <v>126</v>
      </c>
      <c r="M32" s="93">
        <v>126</v>
      </c>
      <c r="N32" s="93">
        <v>161</v>
      </c>
      <c r="O32" s="93">
        <v>126</v>
      </c>
      <c r="P32" s="93">
        <v>163.55199999999999</v>
      </c>
      <c r="Q32" s="93">
        <v>128</v>
      </c>
      <c r="R32" s="93">
        <v>199</v>
      </c>
      <c r="S32" s="93">
        <v>155</v>
      </c>
      <c r="T32" s="93">
        <v>179</v>
      </c>
      <c r="U32" s="93">
        <v>179</v>
      </c>
      <c r="V32" s="93">
        <v>187</v>
      </c>
      <c r="W32" s="93">
        <v>156</v>
      </c>
      <c r="X32" s="93">
        <v>257</v>
      </c>
      <c r="Y32" s="93">
        <v>205</v>
      </c>
      <c r="Z32" s="94"/>
      <c r="AA32" s="73">
        <f t="shared" si="3"/>
        <v>4896.5519999999997</v>
      </c>
    </row>
    <row r="33" spans="1:27" ht="24.95" customHeight="1" x14ac:dyDescent="0.2">
      <c r="A33" s="91" t="s">
        <v>26</v>
      </c>
      <c r="B33" s="92">
        <v>280</v>
      </c>
      <c r="C33" s="93">
        <v>290</v>
      </c>
      <c r="D33" s="93">
        <v>280</v>
      </c>
      <c r="E33" s="93">
        <v>285</v>
      </c>
      <c r="F33" s="93">
        <v>285</v>
      </c>
      <c r="G33" s="93">
        <v>295</v>
      </c>
      <c r="H33" s="93">
        <v>255</v>
      </c>
      <c r="I33" s="93">
        <v>226</v>
      </c>
      <c r="J33" s="93">
        <v>214</v>
      </c>
      <c r="K33" s="93">
        <v>216</v>
      </c>
      <c r="L33" s="93">
        <v>214</v>
      </c>
      <c r="M33" s="93">
        <v>221</v>
      </c>
      <c r="N33" s="93">
        <v>231</v>
      </c>
      <c r="O33" s="93">
        <v>229</v>
      </c>
      <c r="P33" s="93">
        <v>219</v>
      </c>
      <c r="Q33" s="93">
        <v>229</v>
      </c>
      <c r="R33" s="93">
        <v>234</v>
      </c>
      <c r="S33" s="93">
        <v>234</v>
      </c>
      <c r="T33" s="93">
        <v>214</v>
      </c>
      <c r="U33" s="93">
        <v>224</v>
      </c>
      <c r="V33" s="93">
        <v>223</v>
      </c>
      <c r="W33" s="93">
        <v>245</v>
      </c>
      <c r="X33" s="93">
        <v>280</v>
      </c>
      <c r="Y33" s="93">
        <v>262</v>
      </c>
      <c r="Z33" s="94"/>
      <c r="AA33" s="73">
        <f t="shared" si="3"/>
        <v>5885</v>
      </c>
    </row>
    <row r="34" spans="1:27" ht="24.95" customHeight="1" x14ac:dyDescent="0.2">
      <c r="A34" s="91" t="s">
        <v>27</v>
      </c>
      <c r="B34" s="92">
        <v>29</v>
      </c>
      <c r="C34" s="93">
        <v>45</v>
      </c>
      <c r="D34" s="93">
        <v>39</v>
      </c>
      <c r="E34" s="93">
        <v>29</v>
      </c>
      <c r="F34" s="93">
        <v>29</v>
      </c>
      <c r="G34" s="93">
        <v>29</v>
      </c>
      <c r="H34" s="93">
        <v>39</v>
      </c>
      <c r="I34" s="93">
        <v>41</v>
      </c>
      <c r="J34" s="93">
        <v>39</v>
      </c>
      <c r="K34" s="93">
        <v>39</v>
      </c>
      <c r="L34" s="93">
        <v>29</v>
      </c>
      <c r="M34" s="93">
        <v>39</v>
      </c>
      <c r="N34" s="93">
        <v>39</v>
      </c>
      <c r="O34" s="93">
        <v>20</v>
      </c>
      <c r="P34" s="93">
        <v>39</v>
      </c>
      <c r="Q34" s="93">
        <v>20</v>
      </c>
      <c r="R34" s="93">
        <v>39</v>
      </c>
      <c r="S34" s="93">
        <v>29</v>
      </c>
      <c r="T34" s="93">
        <v>39</v>
      </c>
      <c r="U34" s="93">
        <v>35</v>
      </c>
      <c r="V34" s="93">
        <v>39</v>
      </c>
      <c r="W34" s="93">
        <v>30</v>
      </c>
      <c r="X34" s="93">
        <v>29</v>
      </c>
      <c r="Y34" s="93">
        <v>25</v>
      </c>
      <c r="Z34" s="94"/>
      <c r="AA34" s="73">
        <f t="shared" si="3"/>
        <v>809</v>
      </c>
    </row>
    <row r="35" spans="1:27" ht="24.95" customHeight="1" x14ac:dyDescent="0.2">
      <c r="A35" s="91" t="s">
        <v>28</v>
      </c>
      <c r="B35" s="92">
        <v>169</v>
      </c>
      <c r="C35" s="93">
        <v>249</v>
      </c>
      <c r="D35" s="93">
        <v>259</v>
      </c>
      <c r="E35" s="93">
        <v>295</v>
      </c>
      <c r="F35" s="93">
        <v>415</v>
      </c>
      <c r="G35" s="93">
        <v>395</v>
      </c>
      <c r="H35" s="93">
        <v>282</v>
      </c>
      <c r="I35" s="93">
        <v>60</v>
      </c>
      <c r="J35" s="93">
        <v>85</v>
      </c>
      <c r="K35" s="93">
        <v>108</v>
      </c>
      <c r="L35" s="93">
        <v>173.05500000000001</v>
      </c>
      <c r="M35" s="93">
        <v>223</v>
      </c>
      <c r="N35" s="93">
        <v>238</v>
      </c>
      <c r="O35" s="93">
        <v>188</v>
      </c>
      <c r="P35" s="93">
        <v>179</v>
      </c>
      <c r="Q35" s="93">
        <v>228</v>
      </c>
      <c r="R35" s="93">
        <v>248.98400000000001</v>
      </c>
      <c r="S35" s="93">
        <v>162</v>
      </c>
      <c r="T35" s="93">
        <v>177</v>
      </c>
      <c r="U35" s="93">
        <v>40</v>
      </c>
      <c r="V35" s="93">
        <v>40</v>
      </c>
      <c r="W35" s="93">
        <v>63</v>
      </c>
      <c r="X35" s="93">
        <v>153</v>
      </c>
      <c r="Y35" s="93">
        <v>218</v>
      </c>
      <c r="Z35" s="94"/>
      <c r="AA35" s="73">
        <f t="shared" si="3"/>
        <v>4648.0389999999998</v>
      </c>
    </row>
    <row r="36" spans="1:27" ht="30" customHeight="1" thickBot="1" x14ac:dyDescent="0.25">
      <c r="A36" s="80" t="s">
        <v>29</v>
      </c>
      <c r="B36" s="81">
        <f>IF(LEN(B$2)&gt;0,SUM(B31:B35),"")</f>
        <v>923</v>
      </c>
      <c r="C36" s="82">
        <f t="shared" ref="C36:Z36" si="4">IF(LEN(C$2)&gt;0,SUM(C31:C35),"")</f>
        <v>1061</v>
      </c>
      <c r="D36" s="82">
        <f t="shared" si="4"/>
        <v>1059</v>
      </c>
      <c r="E36" s="82">
        <f t="shared" si="4"/>
        <v>1068</v>
      </c>
      <c r="F36" s="82">
        <f t="shared" si="4"/>
        <v>1188</v>
      </c>
      <c r="G36" s="82">
        <f t="shared" si="4"/>
        <v>1187</v>
      </c>
      <c r="H36" s="82">
        <f t="shared" si="4"/>
        <v>1011</v>
      </c>
      <c r="I36" s="82">
        <f t="shared" si="4"/>
        <v>781</v>
      </c>
      <c r="J36" s="82">
        <f t="shared" si="4"/>
        <v>608.42499999999995</v>
      </c>
      <c r="K36" s="82">
        <f t="shared" si="4"/>
        <v>751</v>
      </c>
      <c r="L36" s="82">
        <f t="shared" si="4"/>
        <v>613.05500000000006</v>
      </c>
      <c r="M36" s="82">
        <f t="shared" si="4"/>
        <v>681</v>
      </c>
      <c r="N36" s="82">
        <f t="shared" si="4"/>
        <v>740</v>
      </c>
      <c r="O36" s="82">
        <f t="shared" si="4"/>
        <v>635</v>
      </c>
      <c r="P36" s="82">
        <f t="shared" si="4"/>
        <v>671.55200000000002</v>
      </c>
      <c r="Q36" s="82">
        <f t="shared" si="4"/>
        <v>677</v>
      </c>
      <c r="R36" s="82">
        <f t="shared" si="4"/>
        <v>845.98400000000004</v>
      </c>
      <c r="S36" s="82">
        <f t="shared" si="4"/>
        <v>671</v>
      </c>
      <c r="T36" s="82">
        <f t="shared" si="4"/>
        <v>700</v>
      </c>
      <c r="U36" s="82">
        <f t="shared" si="4"/>
        <v>548</v>
      </c>
      <c r="V36" s="82">
        <f t="shared" si="4"/>
        <v>559</v>
      </c>
      <c r="W36" s="82">
        <f t="shared" si="4"/>
        <v>725</v>
      </c>
      <c r="X36" s="82">
        <f t="shared" si="4"/>
        <v>906</v>
      </c>
      <c r="Y36" s="82">
        <f t="shared" si="4"/>
        <v>880</v>
      </c>
      <c r="Z36" s="83" t="str">
        <f t="shared" si="4"/>
        <v/>
      </c>
      <c r="AA36" s="84">
        <f t="shared" si="3"/>
        <v>19490.016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4853.4930000000004</v>
      </c>
      <c r="C39" s="82">
        <f t="shared" ref="C39:Z39" si="6">IF(LEN(C$2)&gt;0,C14+C22+C36,"")</f>
        <v>4608.8789999999999</v>
      </c>
      <c r="D39" s="82">
        <f t="shared" si="6"/>
        <v>4431.0940000000001</v>
      </c>
      <c r="E39" s="82">
        <f t="shared" si="6"/>
        <v>4358.0150000000003</v>
      </c>
      <c r="F39" s="82">
        <f t="shared" si="6"/>
        <v>4307.7920000000004</v>
      </c>
      <c r="G39" s="82">
        <f t="shared" si="6"/>
        <v>4366.3710000000001</v>
      </c>
      <c r="H39" s="82">
        <f t="shared" si="6"/>
        <v>4510.9750000000004</v>
      </c>
      <c r="I39" s="82">
        <f t="shared" si="6"/>
        <v>4879.6469999999999</v>
      </c>
      <c r="J39" s="82">
        <f t="shared" si="6"/>
        <v>5372.5980000000009</v>
      </c>
      <c r="K39" s="82">
        <f t="shared" si="6"/>
        <v>5921.8870000000006</v>
      </c>
      <c r="L39" s="82">
        <f t="shared" si="6"/>
        <v>5933.0169999999998</v>
      </c>
      <c r="M39" s="82">
        <f t="shared" si="6"/>
        <v>6061.8710000000001</v>
      </c>
      <c r="N39" s="82">
        <f t="shared" si="6"/>
        <v>6187.9529999999995</v>
      </c>
      <c r="O39" s="82">
        <f t="shared" si="6"/>
        <v>6139.978000000001</v>
      </c>
      <c r="P39" s="82">
        <f t="shared" si="6"/>
        <v>6031.8860000000004</v>
      </c>
      <c r="Q39" s="82">
        <f t="shared" si="6"/>
        <v>5811.5749999999998</v>
      </c>
      <c r="R39" s="82">
        <f t="shared" si="6"/>
        <v>5645.5190000000002</v>
      </c>
      <c r="S39" s="82">
        <f t="shared" si="6"/>
        <v>5957.7209999999995</v>
      </c>
      <c r="T39" s="82">
        <f t="shared" si="6"/>
        <v>5972.5690000000004</v>
      </c>
      <c r="U39" s="82">
        <f t="shared" si="6"/>
        <v>6099.8389999999999</v>
      </c>
      <c r="V39" s="82">
        <f t="shared" si="6"/>
        <v>6114.3860000000004</v>
      </c>
      <c r="W39" s="82">
        <f t="shared" si="6"/>
        <v>5976.0159999999996</v>
      </c>
      <c r="X39" s="82">
        <f t="shared" si="6"/>
        <v>5462.1559999999999</v>
      </c>
      <c r="Y39" s="82">
        <f t="shared" si="6"/>
        <v>5226.9920000000002</v>
      </c>
      <c r="Z39" s="83" t="str">
        <f t="shared" si="6"/>
        <v/>
      </c>
      <c r="AA39" s="95">
        <f>SUM(B39:Z39)</f>
        <v>130232.22900000001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4853.4930000000004</v>
      </c>
      <c r="C4" s="18">
        <v>4608.8789999999999</v>
      </c>
      <c r="D4" s="18">
        <v>4431.0940000000001</v>
      </c>
      <c r="E4" s="18">
        <v>4358.0150000000003</v>
      </c>
      <c r="F4" s="18">
        <v>4307.7920000000004</v>
      </c>
      <c r="G4" s="18">
        <v>4366.3710000000001</v>
      </c>
      <c r="H4" s="18">
        <v>4510.9750000000004</v>
      </c>
      <c r="I4" s="18">
        <v>4879.6469999999999</v>
      </c>
      <c r="J4" s="18">
        <v>5372.598</v>
      </c>
      <c r="K4" s="18">
        <v>5921.8869999999997</v>
      </c>
      <c r="L4" s="18">
        <v>5933.0169999999998</v>
      </c>
      <c r="M4" s="18">
        <v>6061.8710000000001</v>
      </c>
      <c r="N4" s="18">
        <v>6187.9530000000004</v>
      </c>
      <c r="O4" s="18">
        <v>6139.9780000000001</v>
      </c>
      <c r="P4" s="18">
        <v>6031.8860000000004</v>
      </c>
      <c r="Q4" s="18">
        <v>5811.5749999999998</v>
      </c>
      <c r="R4" s="18">
        <v>5645.5190000000002</v>
      </c>
      <c r="S4" s="18">
        <v>5957.7209999999995</v>
      </c>
      <c r="T4" s="18">
        <v>5972.5690000000004</v>
      </c>
      <c r="U4" s="18">
        <v>6099.8389999999999</v>
      </c>
      <c r="V4" s="18">
        <v>6114.3860000000004</v>
      </c>
      <c r="W4" s="18">
        <v>5976.0159999999996</v>
      </c>
      <c r="X4" s="18">
        <v>5462.1559999999999</v>
      </c>
      <c r="Y4" s="18">
        <v>5226.9920000000002</v>
      </c>
      <c r="Z4" s="19"/>
      <c r="AA4" s="20">
        <f>SUM(B4:Z4)</f>
        <v>130232.22900000001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43.01</v>
      </c>
      <c r="C7" s="28">
        <v>43.01</v>
      </c>
      <c r="D7" s="28">
        <v>42.01</v>
      </c>
      <c r="E7" s="28">
        <v>42.02</v>
      </c>
      <c r="F7" s="28">
        <v>41.7</v>
      </c>
      <c r="G7" s="28">
        <v>42.01</v>
      </c>
      <c r="H7" s="28">
        <v>38.08</v>
      </c>
      <c r="I7" s="28">
        <v>39.93</v>
      </c>
      <c r="J7" s="28">
        <v>38.17</v>
      </c>
      <c r="K7" s="28">
        <v>38.93</v>
      </c>
      <c r="L7" s="28">
        <v>36.25</v>
      </c>
      <c r="M7" s="28">
        <v>35.380000000000003</v>
      </c>
      <c r="N7" s="28">
        <v>35.380000000000003</v>
      </c>
      <c r="O7" s="28">
        <v>33.93</v>
      </c>
      <c r="P7" s="28">
        <v>36.46</v>
      </c>
      <c r="Q7" s="28">
        <v>35.39</v>
      </c>
      <c r="R7" s="28">
        <v>41.5</v>
      </c>
      <c r="S7" s="28">
        <v>39.72</v>
      </c>
      <c r="T7" s="28">
        <v>41.7</v>
      </c>
      <c r="U7" s="28">
        <v>41.7</v>
      </c>
      <c r="V7" s="28">
        <v>41.7</v>
      </c>
      <c r="W7" s="28">
        <v>42.01</v>
      </c>
      <c r="X7" s="28">
        <v>43.01</v>
      </c>
      <c r="Y7" s="28">
        <v>43.01</v>
      </c>
      <c r="Z7" s="29"/>
      <c r="AA7" s="30">
        <v>39.833750000000002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</v>
      </c>
      <c r="C13" s="52">
        <v>0.1</v>
      </c>
      <c r="D13" s="52">
        <v>0.1</v>
      </c>
      <c r="E13" s="52">
        <v>0.1</v>
      </c>
      <c r="F13" s="52">
        <v>0.1</v>
      </c>
      <c r="G13" s="52">
        <v>0.1</v>
      </c>
      <c r="H13" s="52">
        <v>0.1</v>
      </c>
      <c r="I13" s="52">
        <v>0.1</v>
      </c>
      <c r="J13" s="52">
        <v>0.1</v>
      </c>
      <c r="K13" s="52">
        <v>0.1</v>
      </c>
      <c r="L13" s="52">
        <v>0.1</v>
      </c>
      <c r="M13" s="52">
        <v>0.1</v>
      </c>
      <c r="N13" s="52">
        <v>0.1</v>
      </c>
      <c r="O13" s="52">
        <v>0.1</v>
      </c>
      <c r="P13" s="52">
        <v>0.1</v>
      </c>
      <c r="Q13" s="52">
        <v>0.1</v>
      </c>
      <c r="R13" s="52">
        <v>0.1</v>
      </c>
      <c r="S13" s="52">
        <v>0.1</v>
      </c>
      <c r="T13" s="52">
        <v>0.1</v>
      </c>
      <c r="U13" s="52">
        <v>0.1</v>
      </c>
      <c r="V13" s="52">
        <v>0.1</v>
      </c>
      <c r="W13" s="52">
        <v>0.1</v>
      </c>
      <c r="X13" s="52">
        <v>0.1</v>
      </c>
      <c r="Y13" s="52">
        <v>0.1</v>
      </c>
      <c r="Z13" s="53"/>
      <c r="AA13" s="54">
        <f>SUM(B13:Z13)</f>
        <v>2.4000000000000008</v>
      </c>
    </row>
    <row r="14" spans="1:27" ht="30" customHeight="1" thickBot="1" x14ac:dyDescent="0.25">
      <c r="A14" s="55" t="s">
        <v>10</v>
      </c>
      <c r="B14" s="56">
        <f>IF(LEN(B$2)&gt;0,SUM(B10:B13),"")</f>
        <v>0.1</v>
      </c>
      <c r="C14" s="57">
        <f t="shared" ref="C14:Z14" si="0">IF(LEN(C$2)&gt;0,SUM(C10:C13),"")</f>
        <v>0.1</v>
      </c>
      <c r="D14" s="57">
        <f t="shared" si="0"/>
        <v>0.1</v>
      </c>
      <c r="E14" s="57">
        <f t="shared" si="0"/>
        <v>0.1</v>
      </c>
      <c r="F14" s="57">
        <f t="shared" si="0"/>
        <v>0.1</v>
      </c>
      <c r="G14" s="57">
        <f t="shared" si="0"/>
        <v>0.1</v>
      </c>
      <c r="H14" s="57">
        <f t="shared" si="0"/>
        <v>0.1</v>
      </c>
      <c r="I14" s="57">
        <f t="shared" si="0"/>
        <v>0.1</v>
      </c>
      <c r="J14" s="57">
        <f t="shared" si="0"/>
        <v>0.1</v>
      </c>
      <c r="K14" s="57">
        <f t="shared" si="0"/>
        <v>0.1</v>
      </c>
      <c r="L14" s="57">
        <f t="shared" si="0"/>
        <v>0.1</v>
      </c>
      <c r="M14" s="57">
        <f t="shared" si="0"/>
        <v>0.1</v>
      </c>
      <c r="N14" s="57">
        <f t="shared" si="0"/>
        <v>0.1</v>
      </c>
      <c r="O14" s="57">
        <f t="shared" si="0"/>
        <v>0.1</v>
      </c>
      <c r="P14" s="57">
        <f t="shared" si="0"/>
        <v>0.1</v>
      </c>
      <c r="Q14" s="57">
        <f t="shared" si="0"/>
        <v>0.1</v>
      </c>
      <c r="R14" s="57">
        <f t="shared" si="0"/>
        <v>0.1</v>
      </c>
      <c r="S14" s="57">
        <f t="shared" si="0"/>
        <v>0.1</v>
      </c>
      <c r="T14" s="57">
        <f t="shared" si="0"/>
        <v>0.1</v>
      </c>
      <c r="U14" s="57">
        <f t="shared" si="0"/>
        <v>0.1</v>
      </c>
      <c r="V14" s="57">
        <f t="shared" si="0"/>
        <v>0.1</v>
      </c>
      <c r="W14" s="57">
        <f t="shared" si="0"/>
        <v>0.1</v>
      </c>
      <c r="X14" s="57">
        <f t="shared" si="0"/>
        <v>0.1</v>
      </c>
      <c r="Y14" s="57">
        <f t="shared" si="0"/>
        <v>0.1</v>
      </c>
      <c r="Z14" s="58" t="str">
        <f t="shared" si="0"/>
        <v/>
      </c>
      <c r="AA14" s="59">
        <f>SUM(AA9:AA13)</f>
        <v>2.4000000000000008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1004.25</v>
      </c>
      <c r="C17" s="66">
        <v>1019.25</v>
      </c>
      <c r="D17" s="66">
        <v>1033.77</v>
      </c>
      <c r="E17" s="66">
        <v>1033.75</v>
      </c>
      <c r="F17" s="66">
        <v>1034.1299999999999</v>
      </c>
      <c r="G17" s="66">
        <v>1031.1799999999998</v>
      </c>
      <c r="H17" s="66">
        <v>1016.65</v>
      </c>
      <c r="I17" s="66">
        <v>991.81500000000005</v>
      </c>
      <c r="J17" s="66">
        <v>962.80499999999995</v>
      </c>
      <c r="K17" s="66">
        <v>1018.275</v>
      </c>
      <c r="L17" s="66">
        <v>920.72</v>
      </c>
      <c r="M17" s="66">
        <v>895.245</v>
      </c>
      <c r="N17" s="66">
        <v>877.61500000000001</v>
      </c>
      <c r="O17" s="66">
        <v>776.96</v>
      </c>
      <c r="P17" s="66">
        <v>834.43499999999995</v>
      </c>
      <c r="Q17" s="66">
        <v>836.06500000000005</v>
      </c>
      <c r="R17" s="66">
        <v>852.06500000000005</v>
      </c>
      <c r="S17" s="66">
        <v>855.06500000000005</v>
      </c>
      <c r="T17" s="66">
        <v>790.07500000000005</v>
      </c>
      <c r="U17" s="66">
        <v>792.06500000000005</v>
      </c>
      <c r="V17" s="66">
        <v>794.11500000000001</v>
      </c>
      <c r="W17" s="66">
        <v>819.4849999999999</v>
      </c>
      <c r="X17" s="66">
        <v>814.12</v>
      </c>
      <c r="Y17" s="66">
        <v>969.14499999999998</v>
      </c>
      <c r="Z17" s="67"/>
      <c r="AA17" s="68">
        <f>SUM(B17:Z17)</f>
        <v>21973.050000000003</v>
      </c>
    </row>
    <row r="18" spans="1:27" ht="24.95" customHeight="1" x14ac:dyDescent="0.2">
      <c r="A18" s="69" t="s">
        <v>13</v>
      </c>
      <c r="B18" s="70">
        <v>954.03099999999995</v>
      </c>
      <c r="C18" s="71">
        <v>916.55500000000006</v>
      </c>
      <c r="D18" s="71">
        <v>885.97900000000004</v>
      </c>
      <c r="E18" s="71">
        <v>877.04200000000014</v>
      </c>
      <c r="F18" s="71">
        <v>884.79300000000012</v>
      </c>
      <c r="G18" s="71">
        <v>937.6</v>
      </c>
      <c r="H18" s="71">
        <v>1020.8989999999999</v>
      </c>
      <c r="I18" s="71">
        <v>1122.0190000000002</v>
      </c>
      <c r="J18" s="71">
        <v>1220.4639999999999</v>
      </c>
      <c r="K18" s="71">
        <v>1301.8420000000001</v>
      </c>
      <c r="L18" s="71">
        <v>1311.74</v>
      </c>
      <c r="M18" s="71">
        <v>1334.1860000000001</v>
      </c>
      <c r="N18" s="71">
        <v>1350.242</v>
      </c>
      <c r="O18" s="71">
        <v>1350.0279999999998</v>
      </c>
      <c r="P18" s="71">
        <v>1318.4859999999999</v>
      </c>
      <c r="Q18" s="71">
        <v>1271.4570000000001</v>
      </c>
      <c r="R18" s="71">
        <v>1226.1950000000002</v>
      </c>
      <c r="S18" s="71">
        <v>1235.5349999999999</v>
      </c>
      <c r="T18" s="71">
        <v>1212.9759999999999</v>
      </c>
      <c r="U18" s="71">
        <v>1186.7040000000002</v>
      </c>
      <c r="V18" s="71">
        <v>1144.6499999999999</v>
      </c>
      <c r="W18" s="71">
        <v>1105.5590000000002</v>
      </c>
      <c r="X18" s="71">
        <v>1031.9939999999999</v>
      </c>
      <c r="Y18" s="71">
        <v>983.45100000000002</v>
      </c>
      <c r="Z18" s="72"/>
      <c r="AA18" s="73">
        <f>SUM(B18:Z18)</f>
        <v>27184.427</v>
      </c>
    </row>
    <row r="19" spans="1:27" ht="24.95" customHeight="1" x14ac:dyDescent="0.2">
      <c r="A19" s="69" t="s">
        <v>14</v>
      </c>
      <c r="B19" s="74">
        <v>2817.0119999999997</v>
      </c>
      <c r="C19" s="75">
        <v>2600.6739999999995</v>
      </c>
      <c r="D19" s="75">
        <v>2441.7450000000003</v>
      </c>
      <c r="E19" s="75">
        <v>2379.623</v>
      </c>
      <c r="F19" s="75">
        <v>2322.2690000000002</v>
      </c>
      <c r="G19" s="75">
        <v>2330.3910000000001</v>
      </c>
      <c r="H19" s="75">
        <v>2394.6259999999997</v>
      </c>
      <c r="I19" s="75">
        <v>2654.3449999999998</v>
      </c>
      <c r="J19" s="75">
        <v>3083.6290000000004</v>
      </c>
      <c r="K19" s="75">
        <v>3494.87</v>
      </c>
      <c r="L19" s="75">
        <v>3534.6570000000006</v>
      </c>
      <c r="M19" s="75">
        <v>3696.74</v>
      </c>
      <c r="N19" s="75">
        <v>3812.8959999999997</v>
      </c>
      <c r="O19" s="75">
        <v>3824.2900000000004</v>
      </c>
      <c r="P19" s="75">
        <v>3736.165</v>
      </c>
      <c r="Q19" s="75">
        <v>3582.335</v>
      </c>
      <c r="R19" s="75">
        <v>3478.9590000000003</v>
      </c>
      <c r="S19" s="75">
        <v>3709.2089999999998</v>
      </c>
      <c r="T19" s="75">
        <v>3749.1180000000004</v>
      </c>
      <c r="U19" s="75">
        <v>3751.6699999999996</v>
      </c>
      <c r="V19" s="75">
        <v>3808.4210000000003</v>
      </c>
      <c r="W19" s="75">
        <v>3810.3720000000003</v>
      </c>
      <c r="X19" s="75">
        <v>3479.442</v>
      </c>
      <c r="Y19" s="75">
        <v>3187.3960000000006</v>
      </c>
      <c r="Z19" s="72"/>
      <c r="AA19" s="73">
        <f>SUM(B19:Z19)</f>
        <v>77680.853999999992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77.099999999999994</v>
      </c>
      <c r="C21" s="71">
        <v>72.3</v>
      </c>
      <c r="D21" s="71">
        <v>69.5</v>
      </c>
      <c r="E21" s="71">
        <v>67.5</v>
      </c>
      <c r="F21" s="71">
        <v>66.5</v>
      </c>
      <c r="G21" s="71">
        <v>67.099999999999994</v>
      </c>
      <c r="H21" s="71">
        <v>68.7</v>
      </c>
      <c r="I21" s="71">
        <v>72.5</v>
      </c>
      <c r="J21" s="71">
        <v>75.599999999999994</v>
      </c>
      <c r="K21" s="71">
        <v>76.8</v>
      </c>
      <c r="L21" s="71">
        <v>75.8</v>
      </c>
      <c r="M21" s="71">
        <v>75.599999999999994</v>
      </c>
      <c r="N21" s="71">
        <v>77.099999999999994</v>
      </c>
      <c r="O21" s="71">
        <v>78.599999999999994</v>
      </c>
      <c r="P21" s="71">
        <v>77.7</v>
      </c>
      <c r="Q21" s="71">
        <v>76.5</v>
      </c>
      <c r="R21" s="71">
        <v>78.2</v>
      </c>
      <c r="S21" s="71">
        <v>83.4</v>
      </c>
      <c r="T21" s="71">
        <v>90.3</v>
      </c>
      <c r="U21" s="71">
        <v>95.3</v>
      </c>
      <c r="V21" s="71">
        <v>97.1</v>
      </c>
      <c r="W21" s="71">
        <v>97.5</v>
      </c>
      <c r="X21" s="71">
        <v>91.5</v>
      </c>
      <c r="Y21" s="71">
        <v>86.9</v>
      </c>
      <c r="Z21" s="71"/>
      <c r="AA21" s="73">
        <f>SUM(B21:Z21)</f>
        <v>1895.1000000000001</v>
      </c>
    </row>
    <row r="22" spans="1:27" ht="30" customHeight="1" thickBot="1" x14ac:dyDescent="0.25">
      <c r="A22" s="80" t="s">
        <v>17</v>
      </c>
      <c r="B22" s="81">
        <f t="shared" ref="B22:AA22" si="1">SUM(B17:B21)</f>
        <v>4852.393</v>
      </c>
      <c r="C22" s="82">
        <f t="shared" si="1"/>
        <v>4608.7789999999995</v>
      </c>
      <c r="D22" s="82">
        <f t="shared" si="1"/>
        <v>4430.9940000000006</v>
      </c>
      <c r="E22" s="82">
        <f t="shared" si="1"/>
        <v>4357.915</v>
      </c>
      <c r="F22" s="82">
        <f t="shared" si="1"/>
        <v>4307.692</v>
      </c>
      <c r="G22" s="82">
        <f t="shared" si="1"/>
        <v>4366.2710000000006</v>
      </c>
      <c r="H22" s="82">
        <f t="shared" si="1"/>
        <v>4500.8749999999991</v>
      </c>
      <c r="I22" s="82">
        <f t="shared" si="1"/>
        <v>4840.6790000000001</v>
      </c>
      <c r="J22" s="82">
        <f t="shared" si="1"/>
        <v>5342.4980000000005</v>
      </c>
      <c r="K22" s="82">
        <f t="shared" si="1"/>
        <v>5891.7870000000003</v>
      </c>
      <c r="L22" s="82">
        <f t="shared" si="1"/>
        <v>5842.9170000000004</v>
      </c>
      <c r="M22" s="82">
        <f t="shared" si="1"/>
        <v>6001.7710000000006</v>
      </c>
      <c r="N22" s="82">
        <f t="shared" si="1"/>
        <v>6117.8530000000001</v>
      </c>
      <c r="O22" s="82">
        <f t="shared" si="1"/>
        <v>6029.8780000000006</v>
      </c>
      <c r="P22" s="82">
        <f t="shared" si="1"/>
        <v>5966.7859999999991</v>
      </c>
      <c r="Q22" s="82">
        <f t="shared" si="1"/>
        <v>5766.357</v>
      </c>
      <c r="R22" s="82">
        <f t="shared" si="1"/>
        <v>5635.4190000000008</v>
      </c>
      <c r="S22" s="82">
        <f t="shared" si="1"/>
        <v>5883.2089999999989</v>
      </c>
      <c r="T22" s="82">
        <f t="shared" si="1"/>
        <v>5842.4690000000001</v>
      </c>
      <c r="U22" s="82">
        <f t="shared" si="1"/>
        <v>5825.7390000000005</v>
      </c>
      <c r="V22" s="82">
        <f t="shared" si="1"/>
        <v>5844.2860000000001</v>
      </c>
      <c r="W22" s="82">
        <f t="shared" si="1"/>
        <v>5832.9160000000002</v>
      </c>
      <c r="X22" s="82">
        <f t="shared" si="1"/>
        <v>5417.0560000000005</v>
      </c>
      <c r="Y22" s="82">
        <f t="shared" si="1"/>
        <v>5226.8919999999998</v>
      </c>
      <c r="Z22" s="83">
        <f t="shared" si="1"/>
        <v>0</v>
      </c>
      <c r="AA22" s="84">
        <f t="shared" si="1"/>
        <v>128733.431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569.1</v>
      </c>
      <c r="C25" s="66">
        <v>564.29999999999995</v>
      </c>
      <c r="D25" s="66">
        <v>561.5</v>
      </c>
      <c r="E25" s="66">
        <v>559.5</v>
      </c>
      <c r="F25" s="66">
        <v>558.5</v>
      </c>
      <c r="G25" s="66">
        <v>559.1</v>
      </c>
      <c r="H25" s="66">
        <v>560.70000000000005</v>
      </c>
      <c r="I25" s="66">
        <v>564.5</v>
      </c>
      <c r="J25" s="66">
        <v>567.6</v>
      </c>
      <c r="K25" s="66">
        <v>568.79999999999995</v>
      </c>
      <c r="L25" s="66">
        <v>567.79999999999995</v>
      </c>
      <c r="M25" s="66">
        <v>567.6</v>
      </c>
      <c r="N25" s="66">
        <v>569.1</v>
      </c>
      <c r="O25" s="66">
        <v>570.6</v>
      </c>
      <c r="P25" s="66">
        <v>569.70000000000005</v>
      </c>
      <c r="Q25" s="66">
        <v>568.5</v>
      </c>
      <c r="R25" s="66">
        <v>570.20000000000005</v>
      </c>
      <c r="S25" s="66">
        <v>575.4</v>
      </c>
      <c r="T25" s="66">
        <v>602.29999999999995</v>
      </c>
      <c r="U25" s="66">
        <v>607.29999999999995</v>
      </c>
      <c r="V25" s="66">
        <v>609.1</v>
      </c>
      <c r="W25" s="66">
        <v>607.5</v>
      </c>
      <c r="X25" s="66">
        <v>583.5</v>
      </c>
      <c r="Y25" s="66">
        <v>578.9</v>
      </c>
      <c r="Z25" s="67"/>
      <c r="AA25" s="68">
        <f>SUM(B25:Z25)</f>
        <v>13781.1</v>
      </c>
    </row>
    <row r="26" spans="1:27" ht="24.95" customHeight="1" x14ac:dyDescent="0.2">
      <c r="A26" s="69" t="s">
        <v>20</v>
      </c>
      <c r="B26" s="70">
        <v>4284.393</v>
      </c>
      <c r="C26" s="71">
        <v>4044.5790000000002</v>
      </c>
      <c r="D26" s="71">
        <v>3869.5940000000001</v>
      </c>
      <c r="E26" s="71">
        <v>3798.5149999999999</v>
      </c>
      <c r="F26" s="71">
        <v>3749.2919999999999</v>
      </c>
      <c r="G26" s="71">
        <v>3807.2710000000002</v>
      </c>
      <c r="H26" s="71">
        <v>3950.2750000000001</v>
      </c>
      <c r="I26" s="71">
        <v>4315.1469999999999</v>
      </c>
      <c r="J26" s="71">
        <v>4804.9979999999996</v>
      </c>
      <c r="K26" s="71">
        <v>5353.0870000000004</v>
      </c>
      <c r="L26" s="71">
        <v>5365.2169999999996</v>
      </c>
      <c r="M26" s="71">
        <v>5494.2709999999997</v>
      </c>
      <c r="N26" s="71">
        <v>5618.8530000000001</v>
      </c>
      <c r="O26" s="71">
        <v>5569.3779999999997</v>
      </c>
      <c r="P26" s="71">
        <v>5462.1859999999997</v>
      </c>
      <c r="Q26" s="71">
        <v>5243.0749999999998</v>
      </c>
      <c r="R26" s="71">
        <v>5075.3190000000004</v>
      </c>
      <c r="S26" s="71">
        <v>5382.3209999999999</v>
      </c>
      <c r="T26" s="71">
        <v>5370.2690000000002</v>
      </c>
      <c r="U26" s="71">
        <v>5492.5389999999998</v>
      </c>
      <c r="V26" s="71">
        <v>5505.2860000000001</v>
      </c>
      <c r="W26" s="71">
        <v>5368.5159999999996</v>
      </c>
      <c r="X26" s="71">
        <v>4878.6559999999999</v>
      </c>
      <c r="Y26" s="71">
        <v>4648.0919999999996</v>
      </c>
      <c r="Z26" s="72"/>
      <c r="AA26" s="73">
        <f>SUM(B26:Z26)</f>
        <v>116451.129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4853.4930000000004</v>
      </c>
      <c r="C28" s="57">
        <f t="shared" si="2"/>
        <v>4608.8789999999999</v>
      </c>
      <c r="D28" s="57">
        <f t="shared" si="2"/>
        <v>4431.0940000000001</v>
      </c>
      <c r="E28" s="57">
        <f t="shared" si="2"/>
        <v>4358.0149999999994</v>
      </c>
      <c r="F28" s="57">
        <f t="shared" si="2"/>
        <v>4307.7919999999995</v>
      </c>
      <c r="G28" s="57">
        <f t="shared" si="2"/>
        <v>4366.3710000000001</v>
      </c>
      <c r="H28" s="57">
        <f t="shared" si="2"/>
        <v>4510.9750000000004</v>
      </c>
      <c r="I28" s="57">
        <f t="shared" si="2"/>
        <v>4879.6469999999999</v>
      </c>
      <c r="J28" s="57">
        <f t="shared" si="2"/>
        <v>5372.598</v>
      </c>
      <c r="K28" s="57">
        <f t="shared" si="2"/>
        <v>5921.8870000000006</v>
      </c>
      <c r="L28" s="57">
        <f t="shared" si="2"/>
        <v>5933.0169999999998</v>
      </c>
      <c r="M28" s="57">
        <f t="shared" si="2"/>
        <v>6061.8710000000001</v>
      </c>
      <c r="N28" s="57">
        <f t="shared" si="2"/>
        <v>6187.9530000000004</v>
      </c>
      <c r="O28" s="57">
        <f t="shared" si="2"/>
        <v>6139.9780000000001</v>
      </c>
      <c r="P28" s="57">
        <f t="shared" si="2"/>
        <v>6031.8859999999995</v>
      </c>
      <c r="Q28" s="57">
        <f t="shared" si="2"/>
        <v>5811.5749999999998</v>
      </c>
      <c r="R28" s="57">
        <f t="shared" si="2"/>
        <v>5645.5190000000002</v>
      </c>
      <c r="S28" s="57">
        <f t="shared" si="2"/>
        <v>5957.7209999999995</v>
      </c>
      <c r="T28" s="57">
        <f t="shared" si="2"/>
        <v>5972.5690000000004</v>
      </c>
      <c r="U28" s="57">
        <f t="shared" si="2"/>
        <v>6099.8389999999999</v>
      </c>
      <c r="V28" s="57">
        <f t="shared" si="2"/>
        <v>6114.3860000000004</v>
      </c>
      <c r="W28" s="57">
        <f t="shared" si="2"/>
        <v>5976.0159999999996</v>
      </c>
      <c r="X28" s="57">
        <f t="shared" si="2"/>
        <v>5462.1559999999999</v>
      </c>
      <c r="Y28" s="57">
        <f t="shared" si="2"/>
        <v>5226.9919999999993</v>
      </c>
      <c r="Z28" s="58">
        <f t="shared" si="2"/>
        <v>0</v>
      </c>
      <c r="AA28" s="59">
        <f t="shared" si="2"/>
        <v>130232.22900000001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>
        <v>5</v>
      </c>
      <c r="M31" s="89">
        <v>50</v>
      </c>
      <c r="N31" s="89">
        <v>50</v>
      </c>
      <c r="O31" s="89">
        <v>50</v>
      </c>
      <c r="P31" s="89">
        <v>50</v>
      </c>
      <c r="Q31" s="89"/>
      <c r="R31" s="89"/>
      <c r="S31" s="89"/>
      <c r="T31" s="89">
        <v>65</v>
      </c>
      <c r="U31" s="89">
        <v>105</v>
      </c>
      <c r="V31" s="89">
        <v>65</v>
      </c>
      <c r="W31" s="89">
        <v>18</v>
      </c>
      <c r="X31" s="89"/>
      <c r="Y31" s="89"/>
      <c r="Z31" s="90"/>
      <c r="AA31" s="68">
        <f t="shared" ref="AA31:AA36" si="3">SUM(B31:Z31)</f>
        <v>458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>
        <v>1</v>
      </c>
      <c r="C33" s="93"/>
      <c r="D33" s="93"/>
      <c r="E33" s="93"/>
      <c r="F33" s="93"/>
      <c r="G33" s="93"/>
      <c r="H33" s="93">
        <v>10</v>
      </c>
      <c r="I33" s="93">
        <v>10</v>
      </c>
      <c r="J33" s="93">
        <v>10</v>
      </c>
      <c r="K33" s="93">
        <v>10</v>
      </c>
      <c r="L33" s="93">
        <v>10</v>
      </c>
      <c r="M33" s="93">
        <v>10</v>
      </c>
      <c r="N33" s="93">
        <v>10</v>
      </c>
      <c r="O33" s="93">
        <v>15</v>
      </c>
      <c r="P33" s="93">
        <v>15</v>
      </c>
      <c r="Q33" s="93">
        <v>10</v>
      </c>
      <c r="R33" s="93">
        <v>10</v>
      </c>
      <c r="S33" s="93">
        <v>10</v>
      </c>
      <c r="T33" s="93">
        <v>10</v>
      </c>
      <c r="U33" s="93">
        <v>10</v>
      </c>
      <c r="V33" s="93">
        <v>10</v>
      </c>
      <c r="W33" s="93">
        <v>10</v>
      </c>
      <c r="X33" s="93"/>
      <c r="Y33" s="93"/>
      <c r="Z33" s="94"/>
      <c r="AA33" s="73">
        <f t="shared" si="3"/>
        <v>171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>
        <v>28.868000000000002</v>
      </c>
      <c r="J35" s="93">
        <v>20</v>
      </c>
      <c r="K35" s="93">
        <v>20</v>
      </c>
      <c r="L35" s="93">
        <v>75</v>
      </c>
      <c r="M35" s="93"/>
      <c r="N35" s="93">
        <v>10</v>
      </c>
      <c r="O35" s="93">
        <v>45</v>
      </c>
      <c r="P35" s="93"/>
      <c r="Q35" s="93">
        <v>35.118000000000002</v>
      </c>
      <c r="R35" s="93"/>
      <c r="S35" s="93">
        <v>64.412000000000006</v>
      </c>
      <c r="T35" s="93">
        <v>55</v>
      </c>
      <c r="U35" s="93">
        <v>159</v>
      </c>
      <c r="V35" s="93">
        <v>195</v>
      </c>
      <c r="W35" s="93">
        <v>115</v>
      </c>
      <c r="X35" s="93">
        <v>45</v>
      </c>
      <c r="Y35" s="93"/>
      <c r="Z35" s="94"/>
      <c r="AA35" s="73">
        <f t="shared" si="3"/>
        <v>867.39800000000002</v>
      </c>
    </row>
    <row r="36" spans="1:27" ht="30" customHeight="1" thickBot="1" x14ac:dyDescent="0.25">
      <c r="A36" s="80" t="s">
        <v>39</v>
      </c>
      <c r="B36" s="81">
        <f>SUM(B31:B35)</f>
        <v>1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10</v>
      </c>
      <c r="I36" s="82">
        <f t="shared" si="4"/>
        <v>38.868000000000002</v>
      </c>
      <c r="J36" s="82">
        <f t="shared" si="4"/>
        <v>30</v>
      </c>
      <c r="K36" s="82">
        <f t="shared" si="4"/>
        <v>30</v>
      </c>
      <c r="L36" s="82">
        <f t="shared" si="4"/>
        <v>90</v>
      </c>
      <c r="M36" s="82">
        <f t="shared" si="4"/>
        <v>60</v>
      </c>
      <c r="N36" s="82">
        <f t="shared" si="4"/>
        <v>70</v>
      </c>
      <c r="O36" s="82">
        <f t="shared" si="4"/>
        <v>110</v>
      </c>
      <c r="P36" s="82">
        <f t="shared" si="4"/>
        <v>65</v>
      </c>
      <c r="Q36" s="82">
        <f t="shared" si="4"/>
        <v>45.118000000000002</v>
      </c>
      <c r="R36" s="82">
        <f t="shared" si="4"/>
        <v>10</v>
      </c>
      <c r="S36" s="82">
        <f t="shared" si="4"/>
        <v>74.412000000000006</v>
      </c>
      <c r="T36" s="82">
        <f t="shared" si="4"/>
        <v>130</v>
      </c>
      <c r="U36" s="82">
        <f t="shared" si="4"/>
        <v>274</v>
      </c>
      <c r="V36" s="82">
        <f t="shared" si="4"/>
        <v>270</v>
      </c>
      <c r="W36" s="82">
        <f t="shared" si="4"/>
        <v>143</v>
      </c>
      <c r="X36" s="82">
        <f t="shared" si="4"/>
        <v>45</v>
      </c>
      <c r="Y36" s="82">
        <f t="shared" si="4"/>
        <v>0</v>
      </c>
      <c r="Z36" s="83">
        <f t="shared" si="4"/>
        <v>0</v>
      </c>
      <c r="AA36" s="84">
        <f t="shared" si="3"/>
        <v>1496.3980000000001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4853.4930000000004</v>
      </c>
      <c r="C39" s="82">
        <f t="shared" ref="C39:Z39" si="6">SUM(C10:C13)+C22+C36</f>
        <v>4608.8789999999999</v>
      </c>
      <c r="D39" s="82">
        <f t="shared" si="6"/>
        <v>4431.094000000001</v>
      </c>
      <c r="E39" s="82">
        <f t="shared" si="6"/>
        <v>4358.0150000000003</v>
      </c>
      <c r="F39" s="82">
        <f t="shared" si="6"/>
        <v>4307.7920000000004</v>
      </c>
      <c r="G39" s="82">
        <f t="shared" si="6"/>
        <v>4366.371000000001</v>
      </c>
      <c r="H39" s="82">
        <f t="shared" si="6"/>
        <v>4510.9749999999995</v>
      </c>
      <c r="I39" s="82">
        <f t="shared" si="6"/>
        <v>4879.6470000000008</v>
      </c>
      <c r="J39" s="82">
        <f t="shared" si="6"/>
        <v>5372.5980000000009</v>
      </c>
      <c r="K39" s="82">
        <f t="shared" si="6"/>
        <v>5921.8870000000006</v>
      </c>
      <c r="L39" s="82">
        <f t="shared" si="6"/>
        <v>5933.0170000000007</v>
      </c>
      <c r="M39" s="82">
        <f t="shared" si="6"/>
        <v>6061.871000000001</v>
      </c>
      <c r="N39" s="82">
        <f t="shared" si="6"/>
        <v>6187.9530000000004</v>
      </c>
      <c r="O39" s="82">
        <f t="shared" si="6"/>
        <v>6139.978000000001</v>
      </c>
      <c r="P39" s="82">
        <f t="shared" si="6"/>
        <v>6031.8859999999995</v>
      </c>
      <c r="Q39" s="82">
        <f t="shared" si="6"/>
        <v>5811.5750000000007</v>
      </c>
      <c r="R39" s="82">
        <f t="shared" si="6"/>
        <v>5645.5190000000011</v>
      </c>
      <c r="S39" s="82">
        <f t="shared" si="6"/>
        <v>5957.7209999999995</v>
      </c>
      <c r="T39" s="82">
        <f t="shared" si="6"/>
        <v>5972.5690000000004</v>
      </c>
      <c r="U39" s="82">
        <f t="shared" si="6"/>
        <v>6099.8390000000009</v>
      </c>
      <c r="V39" s="82">
        <f t="shared" si="6"/>
        <v>6114.3860000000004</v>
      </c>
      <c r="W39" s="82">
        <f t="shared" si="6"/>
        <v>5976.0160000000005</v>
      </c>
      <c r="X39" s="82">
        <f t="shared" si="6"/>
        <v>5462.1560000000009</v>
      </c>
      <c r="Y39" s="82">
        <f t="shared" si="6"/>
        <v>5226.9920000000002</v>
      </c>
      <c r="Z39" s="83">
        <f t="shared" si="6"/>
        <v>0</v>
      </c>
      <c r="AA39" s="95">
        <f>SUM(B39:Z39)</f>
        <v>130232.22900000002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2020-09-06T01:38:04Z</dcterms:created>
  <dcterms:modified xsi:type="dcterms:W3CDTF">2020-09-06T01:38:05Z</dcterms:modified>
</cp:coreProperties>
</file>