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HEnEx\EXE\TradingPlatforms\Publication_Results\"/>
    </mc:Choice>
  </mc:AlternateContent>
  <bookViews>
    <workbookView xWindow="0" yWindow="0" windowWidth="32670" windowHeight="1743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[1]SPOT_Orders_OverView_01!$A$40:$A$61</definedName>
    <definedName name="MKT_OVW_PARTICIPANTS_S">[1]SPOT_Orders_OverView_01!$A$5:$A$36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W39" i="4"/>
  <c r="O39" i="4"/>
  <c r="G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4" i="4" s="1"/>
  <c r="AA11" i="4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<sst xmlns="http://schemas.openxmlformats.org/spreadsheetml/2006/main" count="74" uniqueCount="41">
  <si>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06/09/2020 04:35:45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</si>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</sst>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4">
                <a:lumMod val="50000"/>
              </a:schemeClr>
            </a:solidFill>
            <a:ln>
              <a:solidFill>
                <a:schemeClr val="accent4">
                  <a:lumMod val="5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41.118000000000002</c:v>
                </c:pt>
                <c:pt idx="23">
                  <c:v>390.18299999999999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A2-4BAC-A326-E8A4A4394F1D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accent2">
                  <a:lumMod val="60000"/>
                  <a:lumOff val="40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2609.16</c:v>
                </c:pt>
                <c:pt idx="1">
                  <c:v>2418.1459999999997</c:v>
                </c:pt>
                <c:pt idx="2">
                  <c:v>2199.5259999999998</c:v>
                </c:pt>
                <c:pt idx="3">
                  <c:v>2194.7530000000002</c:v>
                </c:pt>
                <c:pt idx="4">
                  <c:v>2126.4169999999999</c:v>
                </c:pt>
                <c:pt idx="5">
                  <c:v>2114.2460000000001</c:v>
                </c:pt>
                <c:pt idx="6">
                  <c:v>2355.277</c:v>
                </c:pt>
                <c:pt idx="7">
                  <c:v>2559.6819999999998</c:v>
                </c:pt>
                <c:pt idx="8">
                  <c:v>2745.75</c:v>
                </c:pt>
                <c:pt idx="9">
                  <c:v>3168.9</c:v>
                </c:pt>
                <c:pt idx="10">
                  <c:v>2913.3330000000001</c:v>
                </c:pt>
                <c:pt idx="11">
                  <c:v>3010.2920000000004</c:v>
                </c:pt>
                <c:pt idx="12">
                  <c:v>3118.1620000000003</c:v>
                </c:pt>
                <c:pt idx="13">
                  <c:v>3122.3209999999999</c:v>
                </c:pt>
                <c:pt idx="14">
                  <c:v>3192.2569999999996</c:v>
                </c:pt>
                <c:pt idx="15">
                  <c:v>3233.1409999999996</c:v>
                </c:pt>
                <c:pt idx="16">
                  <c:v>3164.0149999999999</c:v>
                </c:pt>
                <c:pt idx="17">
                  <c:v>3328.326</c:v>
                </c:pt>
                <c:pt idx="18">
                  <c:v>3100.0029999999997</c:v>
                </c:pt>
                <c:pt idx="19">
                  <c:v>3179.444</c:v>
                </c:pt>
                <c:pt idx="20">
                  <c:v>3363.547</c:v>
                </c:pt>
                <c:pt idx="21">
                  <c:v>3310.32</c:v>
                </c:pt>
                <c:pt idx="22">
                  <c:v>3029.5390000000002</c:v>
                </c:pt>
                <c:pt idx="23">
                  <c:v>3274.0039999999999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A2-4BAC-A326-E8A4A4394F1D}"/>
            </c:ext>
          </c:extLst>
        </c:ser>
        <c:ser>
          <c:idx val="4"/>
          <c:order val="2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1046.558</c:v>
                </c:pt>
                <c:pt idx="1">
                  <c:v>1052.0529999999999</c:v>
                </c:pt>
                <c:pt idx="2">
                  <c:v>1143.7559999999999</c:v>
                </c:pt>
                <c:pt idx="3">
                  <c:v>1074.664</c:v>
                </c:pt>
                <c:pt idx="4">
                  <c:v>1099</c:v>
                </c:pt>
                <c:pt idx="5">
                  <c:v>1074</c:v>
                </c:pt>
                <c:pt idx="6">
                  <c:v>989.82400000000007</c:v>
                </c:pt>
                <c:pt idx="7">
                  <c:v>724</c:v>
                </c:pt>
                <c:pt idx="8">
                  <c:v>589</c:v>
                </c:pt>
                <c:pt idx="9">
                  <c:v>581</c:v>
                </c:pt>
                <c:pt idx="10">
                  <c:v>670</c:v>
                </c:pt>
                <c:pt idx="11">
                  <c:v>682</c:v>
                </c:pt>
                <c:pt idx="12">
                  <c:v>681</c:v>
                </c:pt>
                <c:pt idx="13">
                  <c:v>681</c:v>
                </c:pt>
                <c:pt idx="14">
                  <c:v>681</c:v>
                </c:pt>
                <c:pt idx="15">
                  <c:v>681</c:v>
                </c:pt>
                <c:pt idx="16">
                  <c:v>652</c:v>
                </c:pt>
                <c:pt idx="17">
                  <c:v>544</c:v>
                </c:pt>
                <c:pt idx="18">
                  <c:v>471</c:v>
                </c:pt>
                <c:pt idx="19">
                  <c:v>556</c:v>
                </c:pt>
                <c:pt idx="20">
                  <c:v>596</c:v>
                </c:pt>
                <c:pt idx="21">
                  <c:v>918.88200000000006</c:v>
                </c:pt>
                <c:pt idx="22">
                  <c:v>788.21399999999994</c:v>
                </c:pt>
                <c:pt idx="23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A2-4BAC-A326-E8A4A4394F1D}"/>
            </c:ext>
          </c:extLst>
        </c:ser>
        <c:ser>
          <c:idx val="3"/>
          <c:order val="3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920.41600000000005</c:v>
                </c:pt>
                <c:pt idx="1">
                  <c:v>895.14300000000014</c:v>
                </c:pt>
                <c:pt idx="2">
                  <c:v>875.82899999999995</c:v>
                </c:pt>
                <c:pt idx="3">
                  <c:v>860.92200000000003</c:v>
                </c:pt>
                <c:pt idx="4">
                  <c:v>855.03800000000001</c:v>
                </c:pt>
                <c:pt idx="5">
                  <c:v>865.05700000000013</c:v>
                </c:pt>
                <c:pt idx="6">
                  <c:v>953.40200000000004</c:v>
                </c:pt>
                <c:pt idx="7">
                  <c:v>1275.4269999999999</c:v>
                </c:pt>
                <c:pt idx="8">
                  <c:v>1717.6030000000001</c:v>
                </c:pt>
                <c:pt idx="9">
                  <c:v>2144.2799999999997</c:v>
                </c:pt>
                <c:pt idx="10">
                  <c:v>2429.0220000000004</c:v>
                </c:pt>
                <c:pt idx="11">
                  <c:v>2564.94</c:v>
                </c:pt>
                <c:pt idx="12">
                  <c:v>2624.8809999999994</c:v>
                </c:pt>
                <c:pt idx="13">
                  <c:v>2570.5350000000003</c:v>
                </c:pt>
                <c:pt idx="14">
                  <c:v>2432.91</c:v>
                </c:pt>
                <c:pt idx="15">
                  <c:v>2181.0839999999998</c:v>
                </c:pt>
                <c:pt idx="16">
                  <c:v>1823.8289999999997</c:v>
                </c:pt>
                <c:pt idx="17">
                  <c:v>1368.3200000000002</c:v>
                </c:pt>
                <c:pt idx="18">
                  <c:v>914.41199999999992</c:v>
                </c:pt>
                <c:pt idx="19">
                  <c:v>738.87399999999991</c:v>
                </c:pt>
                <c:pt idx="20">
                  <c:v>680.42599999999993</c:v>
                </c:pt>
                <c:pt idx="21">
                  <c:v>651.92200000000003</c:v>
                </c:pt>
                <c:pt idx="22">
                  <c:v>624.22799999999995</c:v>
                </c:pt>
                <c:pt idx="23">
                  <c:v>628.14499999999987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A2-4BAC-A326-E8A4A4394F1D}"/>
            </c:ext>
          </c:extLst>
        </c:ser>
        <c:ser>
          <c:idx val="2"/>
          <c:order val="4"/>
          <c:tx>
            <c:v>Hydro</c:v>
          </c:tx>
          <c:spPr>
            <a:solidFill>
              <a:srgbClr val="0070C0"/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99</c:v>
                </c:pt>
                <c:pt idx="1">
                  <c:v>54</c:v>
                </c:pt>
                <c:pt idx="2">
                  <c:v>54</c:v>
                </c:pt>
                <c:pt idx="3">
                  <c:v>54</c:v>
                </c:pt>
                <c:pt idx="4">
                  <c:v>54</c:v>
                </c:pt>
                <c:pt idx="5">
                  <c:v>114</c:v>
                </c:pt>
                <c:pt idx="6">
                  <c:v>60</c:v>
                </c:pt>
                <c:pt idx="7">
                  <c:v>185</c:v>
                </c:pt>
                <c:pt idx="8">
                  <c:v>301</c:v>
                </c:pt>
                <c:pt idx="9">
                  <c:v>301</c:v>
                </c:pt>
                <c:pt idx="10">
                  <c:v>170</c:v>
                </c:pt>
                <c:pt idx="11">
                  <c:v>125</c:v>
                </c:pt>
                <c:pt idx="12">
                  <c:v>110</c:v>
                </c:pt>
                <c:pt idx="13">
                  <c:v>100</c:v>
                </c:pt>
                <c:pt idx="14">
                  <c:v>60</c:v>
                </c:pt>
                <c:pt idx="15">
                  <c:v>60</c:v>
                </c:pt>
                <c:pt idx="16">
                  <c:v>60</c:v>
                </c:pt>
                <c:pt idx="17">
                  <c:v>647</c:v>
                </c:pt>
                <c:pt idx="18">
                  <c:v>1461</c:v>
                </c:pt>
                <c:pt idx="19">
                  <c:v>1671</c:v>
                </c:pt>
                <c:pt idx="20">
                  <c:v>1259</c:v>
                </c:pt>
                <c:pt idx="21">
                  <c:v>846</c:v>
                </c:pt>
                <c:pt idx="22">
                  <c:v>746</c:v>
                </c:pt>
                <c:pt idx="23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9A2-4BAC-A326-E8A4A4394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09631080"/>
        <c:axId val="7096330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4675.134</c:v>
                </c:pt>
                <c:pt idx="1">
                  <c:v>4419.3419999999996</c:v>
                </c:pt>
                <c:pt idx="2">
                  <c:v>4273.1109999999999</c:v>
                </c:pt>
                <c:pt idx="3">
                  <c:v>4184.3389999999999</c:v>
                </c:pt>
                <c:pt idx="4">
                  <c:v>4134.4549999999999</c:v>
                </c:pt>
                <c:pt idx="5">
                  <c:v>4208.4210000000003</c:v>
                </c:pt>
                <c:pt idx="6">
                  <c:v>4358.5029999999997</c:v>
                </c:pt>
                <c:pt idx="7">
                  <c:v>4744.1090000000004</c:v>
                </c:pt>
                <c:pt idx="8">
                  <c:v>5353.3530000000001</c:v>
                </c:pt>
                <c:pt idx="9">
                  <c:v>6195.18</c:v>
                </c:pt>
                <c:pt idx="10">
                  <c:v>6182.3549999999996</c:v>
                </c:pt>
                <c:pt idx="11">
                  <c:v>6382.232</c:v>
                </c:pt>
                <c:pt idx="12">
                  <c:v>6534.0429999999997</c:v>
                </c:pt>
                <c:pt idx="13">
                  <c:v>6473.8559999999998</c:v>
                </c:pt>
                <c:pt idx="14">
                  <c:v>6366.1670000000004</c:v>
                </c:pt>
                <c:pt idx="15">
                  <c:v>6155.2250000000004</c:v>
                </c:pt>
                <c:pt idx="16">
                  <c:v>5699.8440000000001</c:v>
                </c:pt>
                <c:pt idx="17">
                  <c:v>5887.6459999999997</c:v>
                </c:pt>
                <c:pt idx="18">
                  <c:v>5946.415</c:v>
                </c:pt>
                <c:pt idx="19">
                  <c:v>6145.3180000000002</c:v>
                </c:pt>
                <c:pt idx="20">
                  <c:v>5898.973</c:v>
                </c:pt>
                <c:pt idx="21">
                  <c:v>5727.1239999999998</c:v>
                </c:pt>
                <c:pt idx="22">
                  <c:v>5187.9809999999998</c:v>
                </c:pt>
                <c:pt idx="23">
                  <c:v>5041.3320000000003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A2-4BAC-A326-E8A4A4394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9631080"/>
        <c:axId val="7096330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47.33</c:v>
                </c:pt>
                <c:pt idx="1">
                  <c:v>51.5</c:v>
                </c:pt>
                <c:pt idx="2">
                  <c:v>53.11</c:v>
                </c:pt>
                <c:pt idx="3">
                  <c:v>45.61</c:v>
                </c:pt>
                <c:pt idx="4">
                  <c:v>42.01</c:v>
                </c:pt>
                <c:pt idx="5">
                  <c:v>93.36</c:v>
                </c:pt>
                <c:pt idx="6">
                  <c:v>43.71</c:v>
                </c:pt>
                <c:pt idx="7">
                  <c:v>42.01</c:v>
                </c:pt>
                <c:pt idx="8">
                  <c:v>38.46</c:v>
                </c:pt>
                <c:pt idx="9">
                  <c:v>40.92</c:v>
                </c:pt>
                <c:pt idx="10">
                  <c:v>38.46</c:v>
                </c:pt>
                <c:pt idx="11">
                  <c:v>38.46</c:v>
                </c:pt>
                <c:pt idx="12">
                  <c:v>39.51</c:v>
                </c:pt>
                <c:pt idx="13">
                  <c:v>39.51</c:v>
                </c:pt>
                <c:pt idx="14">
                  <c:v>42.01</c:v>
                </c:pt>
                <c:pt idx="15">
                  <c:v>42.01</c:v>
                </c:pt>
                <c:pt idx="16">
                  <c:v>42.01</c:v>
                </c:pt>
                <c:pt idx="17">
                  <c:v>42.01</c:v>
                </c:pt>
                <c:pt idx="18">
                  <c:v>42.01</c:v>
                </c:pt>
                <c:pt idx="19">
                  <c:v>41</c:v>
                </c:pt>
                <c:pt idx="20">
                  <c:v>52.95</c:v>
                </c:pt>
                <c:pt idx="21">
                  <c:v>62.45</c:v>
                </c:pt>
                <c:pt idx="22">
                  <c:v>56.25</c:v>
                </c:pt>
                <c:pt idx="23">
                  <c:v>94.93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9A2-4BAC-A326-E8A4A4394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613664"/>
        <c:axId val="719613008"/>
      </c:lineChart>
      <c:catAx>
        <c:axId val="709631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3048"/>
        <c:crosses val="autoZero"/>
        <c:auto val="1"/>
        <c:lblAlgn val="ctr"/>
        <c:lblOffset val="100"/>
        <c:noMultiLvlLbl val="0"/>
      </c:catAx>
      <c:valAx>
        <c:axId val="709633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09631080"/>
        <c:crosses val="autoZero"/>
        <c:crossBetween val="between"/>
      </c:valAx>
      <c:valAx>
        <c:axId val="719613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719613664"/>
        <c:crosses val="max"/>
        <c:crossBetween val="between"/>
      </c:valAx>
      <c:catAx>
        <c:axId val="719613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7196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1240" cy="62788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44054</v>
          </cell>
        </row>
        <row r="4">
          <cell r="C4" t="str">
            <v>DAM</v>
          </cell>
        </row>
        <row r="18">
          <cell r="C18">
            <v>431.30099999999999</v>
          </cell>
        </row>
        <row r="19">
          <cell r="C19">
            <v>68830.560999999987</v>
          </cell>
        </row>
        <row r="20">
          <cell r="C20">
            <v>8750</v>
          </cell>
        </row>
        <row r="21">
          <cell r="C21">
            <v>18565.951000000005</v>
          </cell>
        </row>
        <row r="22">
          <cell r="C22">
            <v>33596.644999999997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21946.801000000007</v>
          </cell>
        </row>
        <row r="31">
          <cell r="C31">
            <v>28076.222999999998</v>
          </cell>
        </row>
        <row r="32">
          <cell r="C32">
            <v>76030.623000000007</v>
          </cell>
        </row>
        <row r="33">
          <cell r="C33">
            <v>0</v>
          </cell>
        </row>
        <row r="34">
          <cell r="C34">
            <v>2251.011</v>
          </cell>
        </row>
        <row r="35">
          <cell r="C35">
            <v>1869.8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47.33</v>
          </cell>
          <cell r="C7">
            <v>51.5</v>
          </cell>
          <cell r="D7">
            <v>53.11</v>
          </cell>
          <cell r="E7">
            <v>45.61</v>
          </cell>
          <cell r="F7">
            <v>42.01</v>
          </cell>
          <cell r="G7">
            <v>93.36</v>
          </cell>
          <cell r="H7">
            <v>43.71</v>
          </cell>
          <cell r="I7">
            <v>42.01</v>
          </cell>
          <cell r="J7">
            <v>38.46</v>
          </cell>
          <cell r="K7">
            <v>40.92</v>
          </cell>
          <cell r="L7">
            <v>38.46</v>
          </cell>
          <cell r="M7">
            <v>38.46</v>
          </cell>
          <cell r="N7">
            <v>39.51</v>
          </cell>
          <cell r="O7">
            <v>39.51</v>
          </cell>
          <cell r="P7">
            <v>42.01</v>
          </cell>
          <cell r="Q7">
            <v>42.01</v>
          </cell>
          <cell r="R7">
            <v>42.01</v>
          </cell>
          <cell r="S7">
            <v>42.01</v>
          </cell>
          <cell r="T7">
            <v>42.01</v>
          </cell>
          <cell r="U7">
            <v>41</v>
          </cell>
          <cell r="V7">
            <v>52.95</v>
          </cell>
          <cell r="W7">
            <v>62.45</v>
          </cell>
          <cell r="X7">
            <v>56.25</v>
          </cell>
          <cell r="Y7">
            <v>94.93</v>
          </cell>
        </row>
        <row r="10">
          <cell r="Y10">
            <v>169.18299999999999</v>
          </cell>
        </row>
        <row r="11">
          <cell r="G11">
            <v>41.118000000000002</v>
          </cell>
          <cell r="Y11">
            <v>221</v>
          </cell>
        </row>
        <row r="25">
          <cell r="B25">
            <v>213</v>
          </cell>
          <cell r="C25">
            <v>213</v>
          </cell>
          <cell r="D25">
            <v>218</v>
          </cell>
          <cell r="E25">
            <v>218</v>
          </cell>
          <cell r="F25">
            <v>218</v>
          </cell>
          <cell r="G25">
            <v>218</v>
          </cell>
          <cell r="H25">
            <v>213</v>
          </cell>
          <cell r="I25">
            <v>213</v>
          </cell>
          <cell r="J25">
            <v>96.85</v>
          </cell>
          <cell r="K25">
            <v>208</v>
          </cell>
          <cell r="L25">
            <v>183.43299999999999</v>
          </cell>
          <cell r="M25">
            <v>197.392</v>
          </cell>
          <cell r="N25">
            <v>203</v>
          </cell>
          <cell r="O25">
            <v>203</v>
          </cell>
          <cell r="P25">
            <v>203</v>
          </cell>
          <cell r="Q25">
            <v>203</v>
          </cell>
          <cell r="R25">
            <v>203</v>
          </cell>
          <cell r="S25">
            <v>203</v>
          </cell>
          <cell r="T25">
            <v>208</v>
          </cell>
          <cell r="U25">
            <v>208</v>
          </cell>
          <cell r="V25">
            <v>213</v>
          </cell>
          <cell r="W25">
            <v>213</v>
          </cell>
          <cell r="X25">
            <v>213</v>
          </cell>
          <cell r="Y25">
            <v>218</v>
          </cell>
        </row>
        <row r="26">
          <cell r="K26">
            <v>80</v>
          </cell>
          <cell r="L26">
            <v>90</v>
          </cell>
          <cell r="M26">
            <v>60</v>
          </cell>
        </row>
        <row r="27">
          <cell r="B27">
            <v>349</v>
          </cell>
          <cell r="C27">
            <v>349</v>
          </cell>
          <cell r="D27">
            <v>349</v>
          </cell>
          <cell r="E27">
            <v>349</v>
          </cell>
          <cell r="F27">
            <v>349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342</v>
          </cell>
          <cell r="N27">
            <v>342</v>
          </cell>
          <cell r="O27">
            <v>342</v>
          </cell>
          <cell r="P27">
            <v>340</v>
          </cell>
          <cell r="Q27">
            <v>340</v>
          </cell>
          <cell r="R27">
            <v>340</v>
          </cell>
          <cell r="S27">
            <v>342</v>
          </cell>
          <cell r="T27">
            <v>342</v>
          </cell>
          <cell r="U27">
            <v>342</v>
          </cell>
          <cell r="V27">
            <v>220</v>
          </cell>
          <cell r="W27">
            <v>220</v>
          </cell>
          <cell r="X27">
            <v>220</v>
          </cell>
          <cell r="Y27">
            <v>349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130</v>
          </cell>
          <cell r="J28">
            <v>431</v>
          </cell>
          <cell r="K28">
            <v>427</v>
          </cell>
          <cell r="L28">
            <v>423</v>
          </cell>
          <cell r="M28">
            <v>419</v>
          </cell>
          <cell r="N28">
            <v>417</v>
          </cell>
          <cell r="O28">
            <v>414</v>
          </cell>
          <cell r="P28">
            <v>412</v>
          </cell>
          <cell r="Q28">
            <v>414</v>
          </cell>
          <cell r="R28">
            <v>415</v>
          </cell>
          <cell r="S28">
            <v>415</v>
          </cell>
          <cell r="T28">
            <v>419</v>
          </cell>
          <cell r="U28">
            <v>423</v>
          </cell>
          <cell r="V28">
            <v>428</v>
          </cell>
          <cell r="W28">
            <v>431</v>
          </cell>
          <cell r="X28">
            <v>130</v>
          </cell>
          <cell r="Y28">
            <v>130</v>
          </cell>
        </row>
        <row r="29">
          <cell r="B29">
            <v>681</v>
          </cell>
          <cell r="C29">
            <v>681</v>
          </cell>
          <cell r="D29">
            <v>686</v>
          </cell>
          <cell r="E29">
            <v>686</v>
          </cell>
          <cell r="F29">
            <v>622.51499999999999</v>
          </cell>
          <cell r="G29">
            <v>690</v>
          </cell>
          <cell r="H29">
            <v>681</v>
          </cell>
          <cell r="I29">
            <v>601.78</v>
          </cell>
          <cell r="J29">
            <v>170</v>
          </cell>
          <cell r="K29">
            <v>372</v>
          </cell>
          <cell r="L29">
            <v>170</v>
          </cell>
          <cell r="M29">
            <v>170</v>
          </cell>
          <cell r="N29">
            <v>335.262</v>
          </cell>
          <cell r="O29">
            <v>347.42099999999999</v>
          </cell>
          <cell r="P29">
            <v>431.35599999999999</v>
          </cell>
          <cell r="Q29">
            <v>464.24</v>
          </cell>
          <cell r="R29">
            <v>388.11399999999998</v>
          </cell>
          <cell r="S29">
            <v>618.42499999999995</v>
          </cell>
          <cell r="T29">
            <v>376.10199999999998</v>
          </cell>
          <cell r="U29">
            <v>377</v>
          </cell>
          <cell r="V29">
            <v>657</v>
          </cell>
          <cell r="W29">
            <v>663</v>
          </cell>
          <cell r="X29">
            <v>672</v>
          </cell>
          <cell r="Y29">
            <v>676</v>
          </cell>
        </row>
        <row r="33">
          <cell r="B33">
            <v>193</v>
          </cell>
          <cell r="I33">
            <v>42</v>
          </cell>
          <cell r="J33">
            <v>350</v>
          </cell>
          <cell r="K33">
            <v>380</v>
          </cell>
          <cell r="L33">
            <v>350</v>
          </cell>
          <cell r="M33">
            <v>350</v>
          </cell>
          <cell r="N33">
            <v>355</v>
          </cell>
          <cell r="O33">
            <v>355</v>
          </cell>
          <cell r="P33">
            <v>351</v>
          </cell>
          <cell r="Q33">
            <v>351</v>
          </cell>
          <cell r="R33">
            <v>351</v>
          </cell>
          <cell r="S33">
            <v>351</v>
          </cell>
          <cell r="T33">
            <v>355</v>
          </cell>
          <cell r="U33">
            <v>355</v>
          </cell>
          <cell r="V33">
            <v>369</v>
          </cell>
          <cell r="W33">
            <v>372</v>
          </cell>
          <cell r="X33">
            <v>384</v>
          </cell>
          <cell r="Y33">
            <v>384</v>
          </cell>
        </row>
        <row r="34">
          <cell r="B34">
            <v>301.26</v>
          </cell>
          <cell r="C34">
            <v>302.24599999999998</v>
          </cell>
          <cell r="D34">
            <v>302.62599999999998</v>
          </cell>
          <cell r="E34">
            <v>300.85300000000001</v>
          </cell>
          <cell r="F34">
            <v>300.00200000000001</v>
          </cell>
          <cell r="G34">
            <v>311.346</v>
          </cell>
          <cell r="H34">
            <v>300.37700000000001</v>
          </cell>
          <cell r="I34">
            <v>300.00099999999998</v>
          </cell>
          <cell r="J34">
            <v>300</v>
          </cell>
          <cell r="K34">
            <v>300</v>
          </cell>
          <cell r="L34">
            <v>300</v>
          </cell>
          <cell r="M34">
            <v>300</v>
          </cell>
          <cell r="N34">
            <v>300</v>
          </cell>
          <cell r="O34">
            <v>300</v>
          </cell>
          <cell r="P34">
            <v>300.00099999999998</v>
          </cell>
          <cell r="Q34">
            <v>300.00099999999998</v>
          </cell>
          <cell r="R34">
            <v>300.00099999999998</v>
          </cell>
          <cell r="S34">
            <v>300.00099999999998</v>
          </cell>
          <cell r="T34">
            <v>300.00099999999998</v>
          </cell>
          <cell r="U34">
            <v>300</v>
          </cell>
          <cell r="V34">
            <v>301.90899999999999</v>
          </cell>
          <cell r="W34">
            <v>303.64600000000002</v>
          </cell>
          <cell r="X34">
            <v>302.70600000000002</v>
          </cell>
          <cell r="Y34">
            <v>312.51400000000001</v>
          </cell>
        </row>
        <row r="35">
          <cell r="G35">
            <v>41</v>
          </cell>
          <cell r="H35">
            <v>310</v>
          </cell>
          <cell r="I35">
            <v>310.00099999999998</v>
          </cell>
          <cell r="J35">
            <v>310</v>
          </cell>
          <cell r="K35">
            <v>310</v>
          </cell>
          <cell r="L35">
            <v>310</v>
          </cell>
          <cell r="M35">
            <v>310</v>
          </cell>
          <cell r="N35">
            <v>310</v>
          </cell>
          <cell r="O35">
            <v>310</v>
          </cell>
          <cell r="P35">
            <v>310</v>
          </cell>
          <cell r="Q35">
            <v>310</v>
          </cell>
          <cell r="R35">
            <v>310</v>
          </cell>
          <cell r="S35">
            <v>310</v>
          </cell>
          <cell r="T35">
            <v>310</v>
          </cell>
          <cell r="U35">
            <v>310</v>
          </cell>
          <cell r="V35">
            <v>311.27300000000002</v>
          </cell>
          <cell r="W35">
            <v>312.774</v>
          </cell>
          <cell r="X35">
            <v>311.93299999999999</v>
          </cell>
          <cell r="Y35">
            <v>317.58999999999997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230</v>
          </cell>
          <cell r="C37">
            <v>230</v>
          </cell>
          <cell r="I37">
            <v>386</v>
          </cell>
          <cell r="J37">
            <v>384</v>
          </cell>
          <cell r="K37">
            <v>382</v>
          </cell>
          <cell r="L37">
            <v>380</v>
          </cell>
          <cell r="M37">
            <v>379</v>
          </cell>
          <cell r="N37">
            <v>377</v>
          </cell>
          <cell r="O37">
            <v>375</v>
          </cell>
          <cell r="P37">
            <v>373</v>
          </cell>
          <cell r="Q37">
            <v>375</v>
          </cell>
          <cell r="R37">
            <v>377</v>
          </cell>
          <cell r="S37">
            <v>379</v>
          </cell>
          <cell r="T37">
            <v>380</v>
          </cell>
          <cell r="U37">
            <v>382</v>
          </cell>
          <cell r="V37">
            <v>384</v>
          </cell>
          <cell r="W37">
            <v>385</v>
          </cell>
          <cell r="X37">
            <v>386</v>
          </cell>
          <cell r="Y37">
            <v>387</v>
          </cell>
        </row>
        <row r="38">
          <cell r="B38">
            <v>384</v>
          </cell>
          <cell r="C38">
            <v>385</v>
          </cell>
          <cell r="D38">
            <v>386</v>
          </cell>
          <cell r="E38">
            <v>383</v>
          </cell>
          <cell r="F38">
            <v>379</v>
          </cell>
          <cell r="G38">
            <v>376</v>
          </cell>
          <cell r="H38">
            <v>373</v>
          </cell>
          <cell r="I38">
            <v>359</v>
          </cell>
          <cell r="J38">
            <v>356</v>
          </cell>
          <cell r="K38">
            <v>362</v>
          </cell>
          <cell r="L38">
            <v>359</v>
          </cell>
          <cell r="M38">
            <v>355</v>
          </cell>
          <cell r="N38">
            <v>351</v>
          </cell>
          <cell r="O38">
            <v>348</v>
          </cell>
          <cell r="P38">
            <v>344</v>
          </cell>
          <cell r="Q38">
            <v>348</v>
          </cell>
          <cell r="R38">
            <v>352</v>
          </cell>
          <cell r="S38">
            <v>282</v>
          </cell>
          <cell r="T38">
            <v>282</v>
          </cell>
          <cell r="U38">
            <v>354.54399999999998</v>
          </cell>
          <cell r="V38">
            <v>351.46499999999997</v>
          </cell>
          <cell r="W38">
            <v>282</v>
          </cell>
          <cell r="X38">
            <v>282</v>
          </cell>
          <cell r="Y38">
            <v>372</v>
          </cell>
        </row>
        <row r="42">
          <cell r="J42">
            <v>96</v>
          </cell>
          <cell r="K42">
            <v>96</v>
          </cell>
          <cell r="S42">
            <v>96</v>
          </cell>
          <cell r="T42">
            <v>384</v>
          </cell>
          <cell r="U42">
            <v>384</v>
          </cell>
          <cell r="V42">
            <v>184</v>
          </cell>
          <cell r="W42">
            <v>384</v>
          </cell>
          <cell r="X42">
            <v>226</v>
          </cell>
        </row>
        <row r="43">
          <cell r="S43">
            <v>80</v>
          </cell>
          <cell r="T43">
            <v>288</v>
          </cell>
          <cell r="U43">
            <v>320</v>
          </cell>
          <cell r="V43">
            <v>320</v>
          </cell>
          <cell r="W43">
            <v>132</v>
          </cell>
          <cell r="X43">
            <v>160</v>
          </cell>
        </row>
        <row r="44">
          <cell r="B44">
            <v>45</v>
          </cell>
          <cell r="I44">
            <v>45</v>
          </cell>
          <cell r="J44">
            <v>45</v>
          </cell>
          <cell r="K44">
            <v>45</v>
          </cell>
          <cell r="L44">
            <v>45</v>
          </cell>
          <cell r="U44">
            <v>45</v>
          </cell>
          <cell r="V44">
            <v>45</v>
          </cell>
          <cell r="Y44">
            <v>45</v>
          </cell>
        </row>
        <row r="45">
          <cell r="T45">
            <v>68</v>
          </cell>
          <cell r="U45">
            <v>40</v>
          </cell>
          <cell r="V45">
            <v>39</v>
          </cell>
        </row>
        <row r="46">
          <cell r="S46">
            <v>175</v>
          </cell>
          <cell r="T46">
            <v>240</v>
          </cell>
          <cell r="U46">
            <v>120</v>
          </cell>
          <cell r="V46">
            <v>240</v>
          </cell>
          <cell r="W46">
            <v>120</v>
          </cell>
          <cell r="X46">
            <v>240</v>
          </cell>
        </row>
        <row r="47">
          <cell r="S47">
            <v>110</v>
          </cell>
          <cell r="T47">
            <v>210</v>
          </cell>
          <cell r="U47">
            <v>210</v>
          </cell>
        </row>
        <row r="48">
          <cell r="I48">
            <v>20</v>
          </cell>
          <cell r="J48">
            <v>40</v>
          </cell>
          <cell r="K48">
            <v>40</v>
          </cell>
          <cell r="L48">
            <v>40</v>
          </cell>
          <cell r="M48">
            <v>40</v>
          </cell>
          <cell r="N48">
            <v>40</v>
          </cell>
          <cell r="O48">
            <v>40</v>
          </cell>
          <cell r="U48">
            <v>40</v>
          </cell>
          <cell r="V48">
            <v>40</v>
          </cell>
          <cell r="W48">
            <v>40</v>
          </cell>
        </row>
        <row r="50">
          <cell r="U50">
            <v>126</v>
          </cell>
          <cell r="V50">
            <v>98</v>
          </cell>
        </row>
        <row r="51">
          <cell r="S51">
            <v>126</v>
          </cell>
          <cell r="T51">
            <v>126</v>
          </cell>
          <cell r="U51">
            <v>126</v>
          </cell>
          <cell r="V51">
            <v>98</v>
          </cell>
        </row>
        <row r="53">
          <cell r="T53">
            <v>75</v>
          </cell>
          <cell r="U53">
            <v>75</v>
          </cell>
          <cell r="V53">
            <v>50</v>
          </cell>
          <cell r="W53">
            <v>50</v>
          </cell>
        </row>
        <row r="55">
          <cell r="U55">
            <v>100</v>
          </cell>
        </row>
        <row r="56">
          <cell r="I56">
            <v>60</v>
          </cell>
          <cell r="J56">
            <v>60</v>
          </cell>
          <cell r="K56">
            <v>60</v>
          </cell>
          <cell r="V56">
            <v>60</v>
          </cell>
          <cell r="W56">
            <v>60</v>
          </cell>
          <cell r="X56">
            <v>60</v>
          </cell>
        </row>
        <row r="57">
          <cell r="B57">
            <v>54</v>
          </cell>
          <cell r="C57">
            <v>54</v>
          </cell>
          <cell r="D57">
            <v>54</v>
          </cell>
          <cell r="E57">
            <v>54</v>
          </cell>
          <cell r="F57">
            <v>54</v>
          </cell>
          <cell r="G57">
            <v>114</v>
          </cell>
          <cell r="H57">
            <v>60</v>
          </cell>
          <cell r="I57">
            <v>60</v>
          </cell>
          <cell r="J57">
            <v>60</v>
          </cell>
          <cell r="K57">
            <v>60</v>
          </cell>
          <cell r="L57">
            <v>60</v>
          </cell>
          <cell r="M57">
            <v>60</v>
          </cell>
          <cell r="N57">
            <v>60</v>
          </cell>
          <cell r="O57">
            <v>60</v>
          </cell>
          <cell r="P57">
            <v>60</v>
          </cell>
          <cell r="Q57">
            <v>60</v>
          </cell>
          <cell r="R57">
            <v>60</v>
          </cell>
          <cell r="S57">
            <v>60</v>
          </cell>
          <cell r="T57">
            <v>60</v>
          </cell>
          <cell r="U57">
            <v>60</v>
          </cell>
          <cell r="V57">
            <v>60</v>
          </cell>
          <cell r="W57">
            <v>60</v>
          </cell>
          <cell r="X57">
            <v>60</v>
          </cell>
          <cell r="Y57">
            <v>114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920.41600000000005</v>
          </cell>
          <cell r="C61">
            <v>895.14300000000014</v>
          </cell>
          <cell r="D61">
            <v>875.82899999999995</v>
          </cell>
          <cell r="E61">
            <v>860.92200000000003</v>
          </cell>
          <cell r="F61">
            <v>855.03800000000001</v>
          </cell>
          <cell r="G61">
            <v>865.05700000000013</v>
          </cell>
          <cell r="H61">
            <v>953.40200000000004</v>
          </cell>
          <cell r="I61">
            <v>1275.4269999999999</v>
          </cell>
          <cell r="J61">
            <v>1717.6030000000001</v>
          </cell>
          <cell r="K61">
            <v>2144.2799999999997</v>
          </cell>
          <cell r="L61">
            <v>2429.0220000000004</v>
          </cell>
          <cell r="M61">
            <v>2564.94</v>
          </cell>
          <cell r="N61">
            <v>2624.8809999999994</v>
          </cell>
          <cell r="O61">
            <v>2570.5350000000003</v>
          </cell>
          <cell r="P61">
            <v>2432.91</v>
          </cell>
          <cell r="Q61">
            <v>2181.0839999999998</v>
          </cell>
          <cell r="R61">
            <v>1823.8289999999997</v>
          </cell>
          <cell r="S61">
            <v>1368.3200000000002</v>
          </cell>
          <cell r="T61">
            <v>914.41199999999992</v>
          </cell>
          <cell r="U61">
            <v>738.87399999999991</v>
          </cell>
          <cell r="V61">
            <v>680.42599999999993</v>
          </cell>
          <cell r="W61">
            <v>651.92200000000003</v>
          </cell>
          <cell r="X61">
            <v>624.22799999999995</v>
          </cell>
          <cell r="Y61">
            <v>628.14499999999987</v>
          </cell>
        </row>
        <row r="74">
          <cell r="B74">
            <v>192</v>
          </cell>
          <cell r="C74">
            <v>193</v>
          </cell>
          <cell r="D74">
            <v>194</v>
          </cell>
          <cell r="E74">
            <v>194</v>
          </cell>
          <cell r="F74">
            <v>194</v>
          </cell>
          <cell r="G74">
            <v>193</v>
          </cell>
          <cell r="H74">
            <v>167</v>
          </cell>
          <cell r="I74">
            <v>37</v>
          </cell>
          <cell r="J74">
            <v>17</v>
          </cell>
          <cell r="K74">
            <v>17</v>
          </cell>
          <cell r="L74">
            <v>19</v>
          </cell>
          <cell r="M74">
            <v>19</v>
          </cell>
          <cell r="N74">
            <v>19</v>
          </cell>
          <cell r="O74">
            <v>19</v>
          </cell>
          <cell r="P74">
            <v>29</v>
          </cell>
          <cell r="Q74">
            <v>29</v>
          </cell>
          <cell r="R74">
            <v>29</v>
          </cell>
          <cell r="S74">
            <v>37</v>
          </cell>
          <cell r="T74">
            <v>17</v>
          </cell>
          <cell r="U74">
            <v>37</v>
          </cell>
          <cell r="V74">
            <v>37</v>
          </cell>
          <cell r="W74">
            <v>128</v>
          </cell>
          <cell r="X74">
            <v>103</v>
          </cell>
          <cell r="Y74">
            <v>85</v>
          </cell>
        </row>
        <row r="75">
          <cell r="B75">
            <v>258</v>
          </cell>
          <cell r="C75">
            <v>226</v>
          </cell>
          <cell r="D75">
            <v>246</v>
          </cell>
          <cell r="E75">
            <v>242</v>
          </cell>
          <cell r="F75">
            <v>242</v>
          </cell>
          <cell r="G75">
            <v>206</v>
          </cell>
          <cell r="H75">
            <v>233</v>
          </cell>
          <cell r="I75">
            <v>186</v>
          </cell>
          <cell r="J75">
            <v>155</v>
          </cell>
          <cell r="K75">
            <v>155</v>
          </cell>
          <cell r="L75">
            <v>120</v>
          </cell>
          <cell r="M75">
            <v>120</v>
          </cell>
          <cell r="N75">
            <v>120</v>
          </cell>
          <cell r="O75">
            <v>120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165</v>
          </cell>
          <cell r="V75">
            <v>195</v>
          </cell>
          <cell r="W75">
            <v>226</v>
          </cell>
          <cell r="X75">
            <v>217</v>
          </cell>
          <cell r="Y75">
            <v>179</v>
          </cell>
        </row>
        <row r="76">
          <cell r="B76">
            <v>301</v>
          </cell>
          <cell r="C76">
            <v>295</v>
          </cell>
          <cell r="D76">
            <v>320</v>
          </cell>
          <cell r="E76">
            <v>295</v>
          </cell>
          <cell r="F76">
            <v>295</v>
          </cell>
          <cell r="G76">
            <v>285</v>
          </cell>
          <cell r="H76">
            <v>305</v>
          </cell>
          <cell r="I76">
            <v>289</v>
          </cell>
          <cell r="J76">
            <v>217</v>
          </cell>
          <cell r="K76">
            <v>222</v>
          </cell>
          <cell r="L76">
            <v>216</v>
          </cell>
          <cell r="M76">
            <v>216</v>
          </cell>
          <cell r="N76">
            <v>216</v>
          </cell>
          <cell r="O76">
            <v>216</v>
          </cell>
          <cell r="P76">
            <v>216</v>
          </cell>
          <cell r="Q76">
            <v>216</v>
          </cell>
          <cell r="R76">
            <v>216</v>
          </cell>
          <cell r="S76">
            <v>214</v>
          </cell>
          <cell r="T76">
            <v>269</v>
          </cell>
          <cell r="U76">
            <v>264</v>
          </cell>
          <cell r="V76">
            <v>264</v>
          </cell>
          <cell r="W76">
            <v>245</v>
          </cell>
          <cell r="X76">
            <v>253</v>
          </cell>
          <cell r="Y76">
            <v>250</v>
          </cell>
        </row>
        <row r="77">
          <cell r="B77">
            <v>40</v>
          </cell>
          <cell r="C77">
            <v>34</v>
          </cell>
          <cell r="D77">
            <v>34</v>
          </cell>
          <cell r="E77">
            <v>34</v>
          </cell>
          <cell r="F77">
            <v>25</v>
          </cell>
          <cell r="G77">
            <v>35</v>
          </cell>
          <cell r="H77">
            <v>34</v>
          </cell>
          <cell r="I77">
            <v>44</v>
          </cell>
          <cell r="J77">
            <v>40</v>
          </cell>
          <cell r="K77">
            <v>39</v>
          </cell>
          <cell r="L77">
            <v>44</v>
          </cell>
          <cell r="M77">
            <v>39</v>
          </cell>
          <cell r="N77">
            <v>35</v>
          </cell>
          <cell r="O77">
            <v>35</v>
          </cell>
          <cell r="P77">
            <v>35</v>
          </cell>
          <cell r="Q77">
            <v>50</v>
          </cell>
          <cell r="R77">
            <v>44</v>
          </cell>
          <cell r="S77">
            <v>29</v>
          </cell>
          <cell r="T77">
            <v>40</v>
          </cell>
          <cell r="U77">
            <v>45</v>
          </cell>
          <cell r="V77">
            <v>45</v>
          </cell>
          <cell r="W77">
            <v>45</v>
          </cell>
          <cell r="X77">
            <v>44</v>
          </cell>
          <cell r="Y77">
            <v>20</v>
          </cell>
        </row>
        <row r="78">
          <cell r="B78">
            <v>255.55799999999999</v>
          </cell>
          <cell r="C78">
            <v>304.053</v>
          </cell>
          <cell r="D78">
            <v>349.75599999999997</v>
          </cell>
          <cell r="E78">
            <v>309.66399999999999</v>
          </cell>
          <cell r="F78">
            <v>343</v>
          </cell>
          <cell r="G78">
            <v>355</v>
          </cell>
          <cell r="H78">
            <v>250.82400000000001</v>
          </cell>
          <cell r="I78">
            <v>168</v>
          </cell>
          <cell r="J78">
            <v>160</v>
          </cell>
          <cell r="K78">
            <v>148</v>
          </cell>
          <cell r="L78">
            <v>271</v>
          </cell>
          <cell r="M78">
            <v>288</v>
          </cell>
          <cell r="N78">
            <v>291</v>
          </cell>
          <cell r="O78">
            <v>291</v>
          </cell>
          <cell r="P78">
            <v>301</v>
          </cell>
          <cell r="Q78">
            <v>286</v>
          </cell>
          <cell r="R78">
            <v>263</v>
          </cell>
          <cell r="S78">
            <v>164</v>
          </cell>
          <cell r="T78">
            <v>45</v>
          </cell>
          <cell r="U78">
            <v>45</v>
          </cell>
          <cell r="V78">
            <v>55</v>
          </cell>
          <cell r="W78">
            <v>274.88200000000001</v>
          </cell>
          <cell r="X78">
            <v>171.214</v>
          </cell>
          <cell r="Y78">
            <v>56</v>
          </cell>
        </row>
      </sheetData>
      <sheetData sheetId="6">
        <row r="65">
          <cell r="B65">
            <v>1001.17</v>
          </cell>
          <cell r="C65">
            <v>1018.28</v>
          </cell>
          <cell r="D65">
            <v>1027.93</v>
          </cell>
          <cell r="E65">
            <v>1027.93</v>
          </cell>
          <cell r="F65">
            <v>1028.92</v>
          </cell>
          <cell r="G65">
            <v>1025.1399999999999</v>
          </cell>
          <cell r="H65">
            <v>1008.16</v>
          </cell>
          <cell r="I65">
            <v>984.67500000000007</v>
          </cell>
          <cell r="J65">
            <v>944.13499999999999</v>
          </cell>
          <cell r="K65">
            <v>1333.1029999999998</v>
          </cell>
          <cell r="L65">
            <v>961.053</v>
          </cell>
          <cell r="M65">
            <v>889.06299999999999</v>
          </cell>
          <cell r="N65">
            <v>882.60300000000007</v>
          </cell>
          <cell r="O65">
            <v>784.09300000000007</v>
          </cell>
          <cell r="P65">
            <v>842.08300000000008</v>
          </cell>
          <cell r="Q65">
            <v>842.08300000000008</v>
          </cell>
          <cell r="R65">
            <v>528.12</v>
          </cell>
          <cell r="S65">
            <v>854.12</v>
          </cell>
          <cell r="T65">
            <v>789.13</v>
          </cell>
          <cell r="U65">
            <v>791.18</v>
          </cell>
          <cell r="V65">
            <v>793.17</v>
          </cell>
          <cell r="W65">
            <v>813.6149999999999</v>
          </cell>
          <cell r="X65">
            <v>808.59499999999991</v>
          </cell>
          <cell r="Y65">
            <v>968.44999999999993</v>
          </cell>
        </row>
        <row r="66">
          <cell r="B66">
            <v>954.26200000000017</v>
          </cell>
          <cell r="C66">
            <v>911.99400000000014</v>
          </cell>
          <cell r="D66">
            <v>888.548</v>
          </cell>
          <cell r="E66">
            <v>879.76700000000017</v>
          </cell>
          <cell r="F66">
            <v>888.298</v>
          </cell>
          <cell r="G66">
            <v>943.31799999999998</v>
          </cell>
          <cell r="H66">
            <v>1030.0439999999999</v>
          </cell>
          <cell r="I66">
            <v>1143.0490000000002</v>
          </cell>
          <cell r="J66">
            <v>1255.8049999999996</v>
          </cell>
          <cell r="K66">
            <v>1334.367</v>
          </cell>
          <cell r="L66">
            <v>1383.7280000000001</v>
          </cell>
          <cell r="M66">
            <v>1413.3909999999998</v>
          </cell>
          <cell r="N66">
            <v>1437.6940000000002</v>
          </cell>
          <cell r="O66">
            <v>1442.1640000000002</v>
          </cell>
          <cell r="P66">
            <v>1408.2819999999999</v>
          </cell>
          <cell r="Q66">
            <v>1356.7550000000003</v>
          </cell>
          <cell r="R66">
            <v>1305.6009999999999</v>
          </cell>
          <cell r="S66">
            <v>1274.2799999999997</v>
          </cell>
          <cell r="T66">
            <v>1250.8789999999999</v>
          </cell>
          <cell r="U66">
            <v>1224.3779999999999</v>
          </cell>
          <cell r="V66">
            <v>1180.8890000000001</v>
          </cell>
          <cell r="W66">
            <v>1136.501</v>
          </cell>
          <cell r="X66">
            <v>1041.4860000000001</v>
          </cell>
          <cell r="Y66">
            <v>990.74299999999994</v>
          </cell>
        </row>
        <row r="67">
          <cell r="B67">
            <v>2644.7020000000002</v>
          </cell>
          <cell r="C67">
            <v>2413.5680000000002</v>
          </cell>
          <cell r="D67">
            <v>2289.1330000000003</v>
          </cell>
          <cell r="E67">
            <v>2210.3420000000001</v>
          </cell>
          <cell r="F67">
            <v>2152.7369999999996</v>
          </cell>
          <cell r="G67">
            <v>2174.8629999999998</v>
          </cell>
          <cell r="H67">
            <v>2243.3989999999999</v>
          </cell>
          <cell r="I67">
            <v>2515.2849999999994</v>
          </cell>
          <cell r="J67">
            <v>2950.1130000000003</v>
          </cell>
          <cell r="K67">
            <v>3361.1990000000005</v>
          </cell>
          <cell r="L67">
            <v>3631.4740000000002</v>
          </cell>
          <cell r="M67">
            <v>3833.3780000000002</v>
          </cell>
          <cell r="N67">
            <v>3965.7460000000001</v>
          </cell>
          <cell r="O67">
            <v>3998.4990000000003</v>
          </cell>
          <cell r="P67">
            <v>3901.6020000000003</v>
          </cell>
          <cell r="Q67">
            <v>3733.1870000000004</v>
          </cell>
          <cell r="R67">
            <v>3617.8229999999999</v>
          </cell>
          <cell r="S67">
            <v>3596.846</v>
          </cell>
          <cell r="T67">
            <v>3642.6060000000002</v>
          </cell>
          <cell r="U67">
            <v>3646.9600000000005</v>
          </cell>
          <cell r="V67">
            <v>3683.7139999999999</v>
          </cell>
          <cell r="W67">
            <v>3653.2080000000001</v>
          </cell>
          <cell r="X67">
            <v>3220.1000000000004</v>
          </cell>
          <cell r="Y67">
            <v>2950.1390000000001</v>
          </cell>
        </row>
        <row r="69">
          <cell r="B69">
            <v>75</v>
          </cell>
          <cell r="C69">
            <v>70.5</v>
          </cell>
          <cell r="D69">
            <v>67.5</v>
          </cell>
          <cell r="E69">
            <v>66.3</v>
          </cell>
          <cell r="F69">
            <v>64.5</v>
          </cell>
          <cell r="G69">
            <v>65.099999999999994</v>
          </cell>
          <cell r="H69">
            <v>66.900000000000006</v>
          </cell>
          <cell r="I69">
            <v>71.099999999999994</v>
          </cell>
          <cell r="J69">
            <v>75.3</v>
          </cell>
          <cell r="K69">
            <v>76.5</v>
          </cell>
          <cell r="L69">
            <v>76.099999999999994</v>
          </cell>
          <cell r="M69">
            <v>76.400000000000006</v>
          </cell>
          <cell r="N69">
            <v>78</v>
          </cell>
          <cell r="O69">
            <v>79.099999999999994</v>
          </cell>
          <cell r="P69">
            <v>79.2</v>
          </cell>
          <cell r="Q69">
            <v>77.2</v>
          </cell>
          <cell r="R69">
            <v>78.3</v>
          </cell>
          <cell r="S69">
            <v>82.4</v>
          </cell>
          <cell r="T69">
            <v>88.8</v>
          </cell>
          <cell r="U69">
            <v>94.8</v>
          </cell>
          <cell r="V69">
            <v>96.2</v>
          </cell>
          <cell r="W69">
            <v>93.8</v>
          </cell>
          <cell r="X69">
            <v>87.8</v>
          </cell>
          <cell r="Y69">
            <v>83</v>
          </cell>
        </row>
        <row r="73">
          <cell r="I73">
            <v>10</v>
          </cell>
          <cell r="J73">
            <v>10</v>
          </cell>
          <cell r="K73">
            <v>10</v>
          </cell>
          <cell r="L73">
            <v>10</v>
          </cell>
          <cell r="M73">
            <v>50</v>
          </cell>
          <cell r="N73">
            <v>50</v>
          </cell>
          <cell r="O73">
            <v>50</v>
          </cell>
          <cell r="P73">
            <v>10</v>
          </cell>
          <cell r="Q73">
            <v>10</v>
          </cell>
          <cell r="R73">
            <v>10</v>
          </cell>
          <cell r="S73">
            <v>10</v>
          </cell>
          <cell r="T73">
            <v>50</v>
          </cell>
          <cell r="U73">
            <v>190</v>
          </cell>
          <cell r="V73">
            <v>10</v>
          </cell>
          <cell r="W73">
            <v>10</v>
          </cell>
          <cell r="X73">
            <v>10</v>
          </cell>
        </row>
        <row r="74">
          <cell r="I74">
            <v>10</v>
          </cell>
          <cell r="J74">
            <v>10</v>
          </cell>
          <cell r="K74">
            <v>10</v>
          </cell>
          <cell r="L74">
            <v>10</v>
          </cell>
          <cell r="M74">
            <v>10</v>
          </cell>
          <cell r="N74">
            <v>10</v>
          </cell>
          <cell r="O74">
            <v>10</v>
          </cell>
          <cell r="P74">
            <v>10</v>
          </cell>
          <cell r="Q74">
            <v>21</v>
          </cell>
          <cell r="R74">
            <v>15</v>
          </cell>
          <cell r="S74">
            <v>30</v>
          </cell>
          <cell r="T74">
            <v>10</v>
          </cell>
          <cell r="U74">
            <v>50</v>
          </cell>
          <cell r="V74">
            <v>10</v>
          </cell>
          <cell r="W74">
            <v>10</v>
          </cell>
          <cell r="X74">
            <v>10</v>
          </cell>
        </row>
        <row r="75">
          <cell r="H75">
            <v>10</v>
          </cell>
          <cell r="I75">
            <v>10</v>
          </cell>
          <cell r="J75">
            <v>46</v>
          </cell>
          <cell r="K75">
            <v>45</v>
          </cell>
          <cell r="L75">
            <v>110</v>
          </cell>
          <cell r="M75">
            <v>110</v>
          </cell>
          <cell r="N75">
            <v>110</v>
          </cell>
          <cell r="O75">
            <v>110</v>
          </cell>
          <cell r="P75">
            <v>115</v>
          </cell>
          <cell r="Q75">
            <v>115</v>
          </cell>
          <cell r="R75">
            <v>115</v>
          </cell>
          <cell r="S75">
            <v>10</v>
          </cell>
          <cell r="T75">
            <v>10</v>
          </cell>
          <cell r="U75">
            <v>10</v>
          </cell>
          <cell r="V75">
            <v>10</v>
          </cell>
          <cell r="W75">
            <v>10</v>
          </cell>
          <cell r="X75">
            <v>10</v>
          </cell>
          <cell r="Y75">
            <v>10</v>
          </cell>
        </row>
        <row r="77">
          <cell r="C77">
            <v>5</v>
          </cell>
          <cell r="J77">
            <v>62</v>
          </cell>
          <cell r="K77">
            <v>25.010999999999999</v>
          </cell>
          <cell r="R77">
            <v>30</v>
          </cell>
          <cell r="S77">
            <v>30</v>
          </cell>
          <cell r="T77">
            <v>105</v>
          </cell>
          <cell r="U77">
            <v>138</v>
          </cell>
          <cell r="V77">
            <v>115</v>
          </cell>
          <cell r="Y77">
            <v>39</v>
          </cell>
        </row>
      </sheetData>
      <sheetData sheetId="7">
        <row r="7">
          <cell r="B7">
            <v>47.33</v>
          </cell>
          <cell r="C7">
            <v>51.5</v>
          </cell>
          <cell r="D7">
            <v>53.11</v>
          </cell>
          <cell r="E7">
            <v>45.61</v>
          </cell>
          <cell r="F7">
            <v>42.01</v>
          </cell>
          <cell r="G7">
            <v>93.36</v>
          </cell>
          <cell r="H7">
            <v>43.71</v>
          </cell>
          <cell r="I7">
            <v>42.01</v>
          </cell>
          <cell r="J7">
            <v>38.46</v>
          </cell>
          <cell r="K7">
            <v>40.92</v>
          </cell>
          <cell r="L7">
            <v>38.46</v>
          </cell>
          <cell r="M7">
            <v>38.46</v>
          </cell>
          <cell r="N7">
            <v>39.51</v>
          </cell>
          <cell r="O7">
            <v>39.51</v>
          </cell>
          <cell r="P7">
            <v>42.01</v>
          </cell>
          <cell r="Q7">
            <v>42.01</v>
          </cell>
          <cell r="R7">
            <v>42.01</v>
          </cell>
          <cell r="S7">
            <v>42.01</v>
          </cell>
          <cell r="T7">
            <v>42.01</v>
          </cell>
          <cell r="U7">
            <v>41</v>
          </cell>
          <cell r="V7">
            <v>52.95</v>
          </cell>
          <cell r="W7">
            <v>62.45</v>
          </cell>
          <cell r="X7">
            <v>56.25</v>
          </cell>
          <cell r="Y7">
            <v>94.93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ELECTRADE_SPA</v>
          </cell>
        </row>
        <row r="13">
          <cell r="A13" t="str">
            <v>ELPEDISON</v>
          </cell>
        </row>
        <row r="14">
          <cell r="A14" t="str">
            <v>ENSCO_ENERGY</v>
          </cell>
        </row>
        <row r="15">
          <cell r="A15" t="str">
            <v>EUNICE_TRADING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INACCESS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MOH</v>
          </cell>
        </row>
        <row r="25">
          <cell r="A25" t="str">
            <v>MYTILINEOS</v>
          </cell>
        </row>
        <row r="26">
          <cell r="A26" t="str">
            <v>NRG_TRADING_HOUS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STATKRAFT-DE1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40">
          <cell r="A40" t="str">
            <v>ADMHE</v>
          </cell>
        </row>
        <row r="41">
          <cell r="A41" t="str">
            <v>ATTIKI_GSC</v>
          </cell>
        </row>
        <row r="42">
          <cell r="A42" t="str">
            <v>CEZ_AS</v>
          </cell>
        </row>
        <row r="43">
          <cell r="A43" t="str">
            <v>DANSKECOM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GREENENV</v>
          </cell>
        </row>
        <row r="49">
          <cell r="A49" t="str">
            <v>HERON</v>
          </cell>
        </row>
        <row r="50">
          <cell r="A50" t="str">
            <v>KEN</v>
          </cell>
        </row>
        <row r="51">
          <cell r="A51" t="str">
            <v>MYTILINEOS</v>
          </cell>
        </row>
        <row r="52">
          <cell r="A52" t="str">
            <v>NRG_TRADING_HOUS</v>
          </cell>
        </row>
        <row r="53">
          <cell r="A53" t="str">
            <v>OTEESTATE</v>
          </cell>
        </row>
        <row r="54">
          <cell r="A54" t="str">
            <v>PETROGAZ</v>
          </cell>
        </row>
        <row r="55">
          <cell r="A55" t="str">
            <v>PPC</v>
          </cell>
        </row>
        <row r="56">
          <cell r="A56" t="str">
            <v>TERNA_ENERGY</v>
          </cell>
        </row>
        <row r="57">
          <cell r="A57" t="str">
            <v>VIENER</v>
          </cell>
        </row>
        <row r="58">
          <cell r="A58" t="str">
            <v>VIOLAR</v>
          </cell>
        </row>
        <row r="59">
          <cell r="A59" t="str">
            <v>VOLTERRA</v>
          </cell>
        </row>
        <row r="60">
          <cell r="A60" t="str">
            <v>VOLTON</v>
          </cell>
        </row>
        <row r="61">
          <cell r="A6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4675.134</v>
      </c>
      <c r="C4" s="18">
        <v>4419.3419999999996</v>
      </c>
      <c r="D4" s="18">
        <v>4273.1109999999999</v>
      </c>
      <c r="E4" s="18">
        <v>4184.3389999999999</v>
      </c>
      <c r="F4" s="18">
        <v>4134.4549999999999</v>
      </c>
      <c r="G4" s="18">
        <v>4208.4210000000003</v>
      </c>
      <c r="H4" s="18">
        <v>4358.5029999999997</v>
      </c>
      <c r="I4" s="18">
        <v>4744.1090000000004</v>
      </c>
      <c r="J4" s="18">
        <v>5353.3530000000001</v>
      </c>
      <c r="K4" s="18">
        <v>6195.18</v>
      </c>
      <c r="L4" s="18">
        <v>6182.3549999999996</v>
      </c>
      <c r="M4" s="18">
        <v>6382.232</v>
      </c>
      <c r="N4" s="18">
        <v>6534.0429999999997</v>
      </c>
      <c r="O4" s="18">
        <v>6473.8559999999998</v>
      </c>
      <c r="P4" s="18">
        <v>6366.1670000000004</v>
      </c>
      <c r="Q4" s="18">
        <v>6155.2250000000004</v>
      </c>
      <c r="R4" s="18">
        <v>5699.8440000000001</v>
      </c>
      <c r="S4" s="18">
        <v>5887.6459999999997</v>
      </c>
      <c r="T4" s="18">
        <v>5946.415</v>
      </c>
      <c r="U4" s="18">
        <v>6145.3180000000002</v>
      </c>
      <c r="V4" s="18">
        <v>5898.973</v>
      </c>
      <c r="W4" s="18">
        <v>5727.1239999999998</v>
      </c>
      <c r="X4" s="18">
        <v>5187.9809999999998</v>
      </c>
      <c r="Y4" s="18">
        <v>5041.3320000000003</v>
      </c>
      <c r="Z4" s="19"/>
      <c r="AA4" s="20">
        <f>SUM(B4:Z4)</f>
        <v>130174.458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47.33</v>
      </c>
      <c r="C7" s="28">
        <v>51.5</v>
      </c>
      <c r="D7" s="28">
        <v>53.11</v>
      </c>
      <c r="E7" s="28">
        <v>45.61</v>
      </c>
      <c r="F7" s="28">
        <v>42.01</v>
      </c>
      <c r="G7" s="28">
        <v>93.36</v>
      </c>
      <c r="H7" s="28">
        <v>43.71</v>
      </c>
      <c r="I7" s="28">
        <v>42.01</v>
      </c>
      <c r="J7" s="28">
        <v>38.46</v>
      </c>
      <c r="K7" s="28">
        <v>40.92</v>
      </c>
      <c r="L7" s="28">
        <v>38.46</v>
      </c>
      <c r="M7" s="28">
        <v>38.46</v>
      </c>
      <c r="N7" s="28">
        <v>39.51</v>
      </c>
      <c r="O7" s="28">
        <v>39.51</v>
      </c>
      <c r="P7" s="28">
        <v>42.01</v>
      </c>
      <c r="Q7" s="28">
        <v>42.01</v>
      </c>
      <c r="R7" s="28">
        <v>42.01</v>
      </c>
      <c r="S7" s="28">
        <v>42.01</v>
      </c>
      <c r="T7" s="28">
        <v>42.01</v>
      </c>
      <c r="U7" s="28">
        <v>41</v>
      </c>
      <c r="V7" s="28">
        <v>52.95</v>
      </c>
      <c r="W7" s="28">
        <v>62.45</v>
      </c>
      <c r="X7" s="28">
        <v>56.25</v>
      </c>
      <c r="Y7" s="28">
        <v>94.93</v>
      </c>
      <c r="Z7" s="29"/>
      <c r="AA7" s="30">
        <f>IF(SUM(GR_MAINLAND_MCP_SUM_SELL)&lt;&gt;0,AVERAGEIF(GR_MAINLAND_MCP_SUM_SELL,"&lt;&gt;"""),"")</f>
        <v>48.816250000000004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41.118000000000002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390.18299999999999</v>
      </c>
      <c r="Z10" s="43"/>
      <c r="AA10" s="44">
        <f>SUM(B10:Z10)</f>
        <v>431.30099999999999</v>
      </c>
    </row>
    <row r="11" spans="1:27" ht="24.95" customHeight="1" x14ac:dyDescent="0.2">
      <c r="A11" s="45" t="s">
        <v>7</v>
      </c>
      <c r="B11" s="46">
        <v>2609.16</v>
      </c>
      <c r="C11" s="47">
        <v>2418.1459999999997</v>
      </c>
      <c r="D11" s="47">
        <v>2199.5259999999998</v>
      </c>
      <c r="E11" s="47">
        <v>2194.7530000000002</v>
      </c>
      <c r="F11" s="47">
        <v>2126.4169999999999</v>
      </c>
      <c r="G11" s="47">
        <v>2114.2460000000001</v>
      </c>
      <c r="H11" s="47">
        <v>2355.277</v>
      </c>
      <c r="I11" s="47">
        <v>2559.6819999999998</v>
      </c>
      <c r="J11" s="47">
        <v>2745.75</v>
      </c>
      <c r="K11" s="47">
        <v>3168.9</v>
      </c>
      <c r="L11" s="47">
        <v>2913.3330000000001</v>
      </c>
      <c r="M11" s="47">
        <v>3010.2920000000004</v>
      </c>
      <c r="N11" s="47">
        <v>3118.1620000000003</v>
      </c>
      <c r="O11" s="47">
        <v>3122.3209999999999</v>
      </c>
      <c r="P11" s="47">
        <v>3192.2569999999996</v>
      </c>
      <c r="Q11" s="47">
        <v>3233.1409999999996</v>
      </c>
      <c r="R11" s="47">
        <v>3164.0149999999999</v>
      </c>
      <c r="S11" s="47">
        <v>3328.326</v>
      </c>
      <c r="T11" s="47">
        <v>3100.0029999999997</v>
      </c>
      <c r="U11" s="47">
        <v>3179.444</v>
      </c>
      <c r="V11" s="47">
        <v>3363.547</v>
      </c>
      <c r="W11" s="47">
        <v>3310.32</v>
      </c>
      <c r="X11" s="47">
        <v>3029.5390000000002</v>
      </c>
      <c r="Y11" s="47">
        <v>3274.0039999999999</v>
      </c>
      <c r="Z11" s="48"/>
      <c r="AA11" s="49">
        <f>SUM(B11:Z11)</f>
        <v>68830.561000000002</v>
      </c>
    </row>
    <row r="12" spans="1:27" ht="24.95" customHeight="1" x14ac:dyDescent="0.2">
      <c r="A12" s="45" t="s">
        <v>8</v>
      </c>
      <c r="B12" s="46">
        <v>99</v>
      </c>
      <c r="C12" s="47">
        <v>54</v>
      </c>
      <c r="D12" s="47">
        <v>54</v>
      </c>
      <c r="E12" s="47">
        <v>54</v>
      </c>
      <c r="F12" s="47">
        <v>54</v>
      </c>
      <c r="G12" s="47">
        <v>114</v>
      </c>
      <c r="H12" s="47">
        <v>60</v>
      </c>
      <c r="I12" s="47">
        <v>185</v>
      </c>
      <c r="J12" s="47">
        <v>301</v>
      </c>
      <c r="K12" s="47">
        <v>301</v>
      </c>
      <c r="L12" s="47">
        <v>170</v>
      </c>
      <c r="M12" s="47">
        <v>125</v>
      </c>
      <c r="N12" s="47">
        <v>110</v>
      </c>
      <c r="O12" s="47">
        <v>100</v>
      </c>
      <c r="P12" s="47">
        <v>60</v>
      </c>
      <c r="Q12" s="47">
        <v>60</v>
      </c>
      <c r="R12" s="47">
        <v>60</v>
      </c>
      <c r="S12" s="47">
        <v>647</v>
      </c>
      <c r="T12" s="47">
        <v>1461</v>
      </c>
      <c r="U12" s="47">
        <v>1671</v>
      </c>
      <c r="V12" s="47">
        <v>1259</v>
      </c>
      <c r="W12" s="47">
        <v>846</v>
      </c>
      <c r="X12" s="47">
        <v>746</v>
      </c>
      <c r="Y12" s="47">
        <v>159</v>
      </c>
      <c r="Z12" s="48"/>
      <c r="AA12" s="49">
        <f>SUM(B12:Z12)</f>
        <v>8750</v>
      </c>
    </row>
    <row r="13" spans="1:27" ht="24.95" customHeight="1" x14ac:dyDescent="0.2">
      <c r="A13" s="50" t="s">
        <v>9</v>
      </c>
      <c r="B13" s="51">
        <v>920.41600000000005</v>
      </c>
      <c r="C13" s="52">
        <v>895.14300000000014</v>
      </c>
      <c r="D13" s="52">
        <v>875.82899999999995</v>
      </c>
      <c r="E13" s="52">
        <v>860.92200000000003</v>
      </c>
      <c r="F13" s="52">
        <v>855.03800000000001</v>
      </c>
      <c r="G13" s="52">
        <v>865.05700000000013</v>
      </c>
      <c r="H13" s="52">
        <v>953.40200000000004</v>
      </c>
      <c r="I13" s="52">
        <v>1275.4269999999999</v>
      </c>
      <c r="J13" s="52">
        <v>1717.6030000000001</v>
      </c>
      <c r="K13" s="52">
        <v>2144.2799999999997</v>
      </c>
      <c r="L13" s="52">
        <v>2429.0220000000004</v>
      </c>
      <c r="M13" s="52">
        <v>2564.94</v>
      </c>
      <c r="N13" s="52">
        <v>2624.8809999999994</v>
      </c>
      <c r="O13" s="52">
        <v>2570.5350000000003</v>
      </c>
      <c r="P13" s="52">
        <v>2432.91</v>
      </c>
      <c r="Q13" s="52">
        <v>2181.0839999999998</v>
      </c>
      <c r="R13" s="52">
        <v>1823.8289999999997</v>
      </c>
      <c r="S13" s="52">
        <v>1368.3200000000002</v>
      </c>
      <c r="T13" s="52">
        <v>914.41199999999992</v>
      </c>
      <c r="U13" s="52">
        <v>738.87399999999991</v>
      </c>
      <c r="V13" s="52">
        <v>680.42599999999993</v>
      </c>
      <c r="W13" s="52">
        <v>651.92200000000003</v>
      </c>
      <c r="X13" s="52">
        <v>624.22799999999995</v>
      </c>
      <c r="Y13" s="52">
        <v>628.14499999999987</v>
      </c>
      <c r="Z13" s="53"/>
      <c r="AA13" s="54">
        <f>SUM(B13:Z13)</f>
        <v>33596.644999999997</v>
      </c>
    </row>
    <row r="14" spans="1:27" ht="30" customHeight="1" thickBot="1" x14ac:dyDescent="0.25">
      <c r="A14" s="55" t="s">
        <v>10</v>
      </c>
      <c r="B14" s="56">
        <f>IF(LEN(B$2)&gt;0,SUM(B10:B13),"")</f>
        <v>3628.576</v>
      </c>
      <c r="C14" s="57">
        <f t="shared" ref="C14:Z14" si="0">IF(LEN(C$2)&gt;0,SUM(C10:C13),"")</f>
        <v>3367.2889999999998</v>
      </c>
      <c r="D14" s="57">
        <f t="shared" si="0"/>
        <v>3129.3549999999996</v>
      </c>
      <c r="E14" s="57">
        <f t="shared" si="0"/>
        <v>3109.6750000000002</v>
      </c>
      <c r="F14" s="57">
        <f t="shared" si="0"/>
        <v>3035.4549999999999</v>
      </c>
      <c r="G14" s="57">
        <f t="shared" si="0"/>
        <v>3134.4210000000003</v>
      </c>
      <c r="H14" s="57">
        <f t="shared" si="0"/>
        <v>3368.6790000000001</v>
      </c>
      <c r="I14" s="57">
        <f t="shared" si="0"/>
        <v>4020.1089999999995</v>
      </c>
      <c r="J14" s="57">
        <f t="shared" si="0"/>
        <v>4764.3530000000001</v>
      </c>
      <c r="K14" s="57">
        <f t="shared" si="0"/>
        <v>5614.18</v>
      </c>
      <c r="L14" s="57">
        <f t="shared" si="0"/>
        <v>5512.3550000000005</v>
      </c>
      <c r="M14" s="57">
        <f t="shared" si="0"/>
        <v>5700.232</v>
      </c>
      <c r="N14" s="57">
        <f t="shared" si="0"/>
        <v>5853.0429999999997</v>
      </c>
      <c r="O14" s="57">
        <f t="shared" si="0"/>
        <v>5792.8559999999998</v>
      </c>
      <c r="P14" s="57">
        <f t="shared" si="0"/>
        <v>5685.1669999999995</v>
      </c>
      <c r="Q14" s="57">
        <f t="shared" si="0"/>
        <v>5474.2249999999995</v>
      </c>
      <c r="R14" s="57">
        <f t="shared" si="0"/>
        <v>5047.8439999999991</v>
      </c>
      <c r="S14" s="57">
        <f t="shared" si="0"/>
        <v>5343.6460000000006</v>
      </c>
      <c r="T14" s="57">
        <f t="shared" si="0"/>
        <v>5475.415</v>
      </c>
      <c r="U14" s="57">
        <f t="shared" si="0"/>
        <v>5589.3179999999993</v>
      </c>
      <c r="V14" s="57">
        <f t="shared" si="0"/>
        <v>5302.973</v>
      </c>
      <c r="W14" s="57">
        <f t="shared" si="0"/>
        <v>4808.2420000000002</v>
      </c>
      <c r="X14" s="57">
        <f t="shared" si="0"/>
        <v>4399.7669999999998</v>
      </c>
      <c r="Y14" s="57">
        <f t="shared" si="0"/>
        <v>4451.3319999999994</v>
      </c>
      <c r="Z14" s="58" t="str">
        <f t="shared" si="0"/>
        <v/>
      </c>
      <c r="AA14" s="59">
        <f>SUM(AA9:AA13)</f>
        <v>111608.50700000001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1971.9</v>
      </c>
      <c r="C25" s="66">
        <v>1906.9</v>
      </c>
      <c r="D25" s="66">
        <v>1891.9</v>
      </c>
      <c r="E25" s="66">
        <v>1883.9</v>
      </c>
      <c r="F25" s="66">
        <v>1882.9</v>
      </c>
      <c r="G25" s="66">
        <v>1896.9</v>
      </c>
      <c r="H25" s="66">
        <v>1922.9</v>
      </c>
      <c r="I25" s="66">
        <v>2158.9</v>
      </c>
      <c r="J25" s="66">
        <v>3102.9</v>
      </c>
      <c r="K25" s="66">
        <v>3596.9</v>
      </c>
      <c r="L25" s="66">
        <v>3771.9</v>
      </c>
      <c r="M25" s="66">
        <v>3818.9</v>
      </c>
      <c r="N25" s="66">
        <v>3796.9</v>
      </c>
      <c r="O25" s="66">
        <v>3727.9</v>
      </c>
      <c r="P25" s="66">
        <v>3525.9</v>
      </c>
      <c r="Q25" s="66">
        <v>3283.9</v>
      </c>
      <c r="R25" s="66">
        <v>2925.9</v>
      </c>
      <c r="S25" s="66">
        <v>3079.9</v>
      </c>
      <c r="T25" s="66">
        <v>3465.9</v>
      </c>
      <c r="U25" s="66">
        <v>3526.9</v>
      </c>
      <c r="V25" s="66">
        <v>3099.9</v>
      </c>
      <c r="W25" s="66">
        <v>2688.9</v>
      </c>
      <c r="X25" s="66">
        <v>2270.9</v>
      </c>
      <c r="Y25" s="66">
        <v>1676.9</v>
      </c>
      <c r="Z25" s="67"/>
      <c r="AA25" s="68">
        <f>SUM(B25:Z25)</f>
        <v>66876.60000000002</v>
      </c>
    </row>
    <row r="26" spans="1:27" ht="24.95" customHeight="1" x14ac:dyDescent="0.2">
      <c r="A26" s="69" t="s">
        <v>20</v>
      </c>
      <c r="B26" s="70">
        <v>1982.2339999999999</v>
      </c>
      <c r="C26" s="71">
        <v>1791.442</v>
      </c>
      <c r="D26" s="71">
        <v>1890.211</v>
      </c>
      <c r="E26" s="71">
        <v>1809.4390000000001</v>
      </c>
      <c r="F26" s="71">
        <v>1760.5550000000001</v>
      </c>
      <c r="G26" s="71">
        <v>1779.521</v>
      </c>
      <c r="H26" s="71">
        <v>1714.6030000000001</v>
      </c>
      <c r="I26" s="71">
        <v>1634.2090000000001</v>
      </c>
      <c r="J26" s="71">
        <v>1299.453</v>
      </c>
      <c r="K26" s="71">
        <v>1647.28</v>
      </c>
      <c r="L26" s="71">
        <v>1459.4549999999999</v>
      </c>
      <c r="M26" s="71">
        <v>1612.3320000000001</v>
      </c>
      <c r="N26" s="71">
        <v>1786.143</v>
      </c>
      <c r="O26" s="71">
        <v>1794.9559999999999</v>
      </c>
      <c r="P26" s="71">
        <v>1889.2670000000001</v>
      </c>
      <c r="Q26" s="71">
        <v>1920.325</v>
      </c>
      <c r="R26" s="71">
        <v>1822.944</v>
      </c>
      <c r="S26" s="71">
        <v>1856.7460000000001</v>
      </c>
      <c r="T26" s="71">
        <v>1529.5150000000001</v>
      </c>
      <c r="U26" s="71">
        <v>1667.4179999999999</v>
      </c>
      <c r="V26" s="71">
        <v>1848.0730000000001</v>
      </c>
      <c r="W26" s="71">
        <v>2087.2240000000002</v>
      </c>
      <c r="X26" s="71">
        <v>1966.0809999999999</v>
      </c>
      <c r="Y26" s="71">
        <v>2413.4319999999998</v>
      </c>
      <c r="Z26" s="72"/>
      <c r="AA26" s="73">
        <f>SUM(B26:Z26)</f>
        <v>42962.857999999993</v>
      </c>
    </row>
    <row r="27" spans="1:27" ht="24.95" customHeight="1" x14ac:dyDescent="0.2">
      <c r="A27" s="76" t="s">
        <v>21</v>
      </c>
      <c r="B27" s="74">
        <v>721</v>
      </c>
      <c r="C27" s="75">
        <v>721</v>
      </c>
      <c r="D27" s="75">
        <v>491</v>
      </c>
      <c r="E27" s="75">
        <v>491</v>
      </c>
      <c r="F27" s="75">
        <v>491</v>
      </c>
      <c r="G27" s="75">
        <v>532</v>
      </c>
      <c r="H27" s="75">
        <v>721</v>
      </c>
      <c r="I27" s="75">
        <v>951</v>
      </c>
      <c r="J27" s="75">
        <v>951</v>
      </c>
      <c r="K27" s="75">
        <v>951</v>
      </c>
      <c r="L27" s="75">
        <v>951</v>
      </c>
      <c r="M27" s="75">
        <v>951</v>
      </c>
      <c r="N27" s="75">
        <v>951</v>
      </c>
      <c r="O27" s="75">
        <v>951</v>
      </c>
      <c r="P27" s="75">
        <v>951</v>
      </c>
      <c r="Q27" s="75">
        <v>951</v>
      </c>
      <c r="R27" s="75">
        <v>951</v>
      </c>
      <c r="S27" s="75">
        <v>951</v>
      </c>
      <c r="T27" s="75">
        <v>951</v>
      </c>
      <c r="U27" s="75">
        <v>951</v>
      </c>
      <c r="V27" s="75">
        <v>951</v>
      </c>
      <c r="W27" s="75">
        <v>951</v>
      </c>
      <c r="X27" s="75">
        <v>951</v>
      </c>
      <c r="Y27" s="75">
        <v>951</v>
      </c>
      <c r="Z27" s="77"/>
      <c r="AA27" s="78">
        <f>SUM(B27:Z27)</f>
        <v>20335</v>
      </c>
    </row>
    <row r="28" spans="1:27" ht="30" customHeight="1" thickBot="1" x14ac:dyDescent="0.25">
      <c r="A28" s="55" t="s">
        <v>22</v>
      </c>
      <c r="B28" s="56">
        <f>IF(LEN(B$2)&gt;0,SUM(B25:B27),"")</f>
        <v>4675.134</v>
      </c>
      <c r="C28" s="57">
        <f t="shared" ref="C28:Z28" si="2">IF(LEN(C$2)&gt;0,SUM(C25:C27),"")</f>
        <v>4419.3420000000006</v>
      </c>
      <c r="D28" s="57">
        <f t="shared" si="2"/>
        <v>4273.1109999999999</v>
      </c>
      <c r="E28" s="57">
        <f t="shared" si="2"/>
        <v>4184.3389999999999</v>
      </c>
      <c r="F28" s="57">
        <f t="shared" si="2"/>
        <v>4134.4549999999999</v>
      </c>
      <c r="G28" s="57">
        <f t="shared" si="2"/>
        <v>4208.4210000000003</v>
      </c>
      <c r="H28" s="57">
        <f t="shared" si="2"/>
        <v>4358.5030000000006</v>
      </c>
      <c r="I28" s="57">
        <f t="shared" si="2"/>
        <v>4744.1090000000004</v>
      </c>
      <c r="J28" s="57">
        <f t="shared" si="2"/>
        <v>5353.3530000000001</v>
      </c>
      <c r="K28" s="57">
        <f t="shared" si="2"/>
        <v>6195.18</v>
      </c>
      <c r="L28" s="57">
        <f t="shared" si="2"/>
        <v>6182.3549999999996</v>
      </c>
      <c r="M28" s="57">
        <f t="shared" si="2"/>
        <v>6382.232</v>
      </c>
      <c r="N28" s="57">
        <f t="shared" si="2"/>
        <v>6534.0429999999997</v>
      </c>
      <c r="O28" s="57">
        <f t="shared" si="2"/>
        <v>6473.8559999999998</v>
      </c>
      <c r="P28" s="57">
        <f t="shared" si="2"/>
        <v>6366.1670000000004</v>
      </c>
      <c r="Q28" s="57">
        <f t="shared" si="2"/>
        <v>6155.2250000000004</v>
      </c>
      <c r="R28" s="57">
        <f t="shared" si="2"/>
        <v>5699.8440000000001</v>
      </c>
      <c r="S28" s="57">
        <f t="shared" si="2"/>
        <v>5887.6460000000006</v>
      </c>
      <c r="T28" s="57">
        <f t="shared" si="2"/>
        <v>5946.415</v>
      </c>
      <c r="U28" s="57">
        <f t="shared" si="2"/>
        <v>6145.3180000000002</v>
      </c>
      <c r="V28" s="57">
        <f t="shared" si="2"/>
        <v>5898.973</v>
      </c>
      <c r="W28" s="57">
        <f t="shared" si="2"/>
        <v>5727.1239999999998</v>
      </c>
      <c r="X28" s="57">
        <f t="shared" si="2"/>
        <v>5187.9809999999998</v>
      </c>
      <c r="Y28" s="57">
        <f t="shared" si="2"/>
        <v>5041.3320000000003</v>
      </c>
      <c r="Z28" s="58" t="str">
        <f t="shared" si="2"/>
        <v/>
      </c>
      <c r="AA28" s="59">
        <f>SUM(AA25:AA27)</f>
        <v>130174.45800000001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192</v>
      </c>
      <c r="C31" s="89">
        <v>193</v>
      </c>
      <c r="D31" s="89">
        <v>194</v>
      </c>
      <c r="E31" s="89">
        <v>194</v>
      </c>
      <c r="F31" s="89">
        <v>194</v>
      </c>
      <c r="G31" s="89">
        <v>193</v>
      </c>
      <c r="H31" s="89">
        <v>167</v>
      </c>
      <c r="I31" s="89">
        <v>37</v>
      </c>
      <c r="J31" s="89">
        <v>17</v>
      </c>
      <c r="K31" s="89">
        <v>17</v>
      </c>
      <c r="L31" s="89">
        <v>19</v>
      </c>
      <c r="M31" s="89">
        <v>19</v>
      </c>
      <c r="N31" s="89">
        <v>19</v>
      </c>
      <c r="O31" s="89">
        <v>19</v>
      </c>
      <c r="P31" s="89">
        <v>29</v>
      </c>
      <c r="Q31" s="89">
        <v>29</v>
      </c>
      <c r="R31" s="89">
        <v>29</v>
      </c>
      <c r="S31" s="89">
        <v>37</v>
      </c>
      <c r="T31" s="89">
        <v>17</v>
      </c>
      <c r="U31" s="89">
        <v>37</v>
      </c>
      <c r="V31" s="89">
        <v>37</v>
      </c>
      <c r="W31" s="89">
        <v>128</v>
      </c>
      <c r="X31" s="89">
        <v>103</v>
      </c>
      <c r="Y31" s="89">
        <v>85</v>
      </c>
      <c r="Z31" s="90"/>
      <c r="AA31" s="68">
        <f t="shared" ref="AA31:AA36" si="3">SUM(B31:Z31)</f>
        <v>2005</v>
      </c>
    </row>
    <row r="32" spans="1:27" ht="24.95" customHeight="1" x14ac:dyDescent="0.2">
      <c r="A32" s="91" t="s">
        <v>25</v>
      </c>
      <c r="B32" s="92">
        <v>258</v>
      </c>
      <c r="C32" s="93">
        <v>226</v>
      </c>
      <c r="D32" s="93">
        <v>246</v>
      </c>
      <c r="E32" s="93">
        <v>242</v>
      </c>
      <c r="F32" s="93">
        <v>242</v>
      </c>
      <c r="G32" s="93">
        <v>206</v>
      </c>
      <c r="H32" s="93">
        <v>233</v>
      </c>
      <c r="I32" s="93">
        <v>186</v>
      </c>
      <c r="J32" s="93">
        <v>155</v>
      </c>
      <c r="K32" s="93">
        <v>155</v>
      </c>
      <c r="L32" s="93">
        <v>120</v>
      </c>
      <c r="M32" s="93">
        <v>120</v>
      </c>
      <c r="N32" s="93">
        <v>120</v>
      </c>
      <c r="O32" s="93">
        <v>120</v>
      </c>
      <c r="P32" s="93">
        <v>100</v>
      </c>
      <c r="Q32" s="93">
        <v>100</v>
      </c>
      <c r="R32" s="93">
        <v>100</v>
      </c>
      <c r="S32" s="93">
        <v>100</v>
      </c>
      <c r="T32" s="93">
        <v>100</v>
      </c>
      <c r="U32" s="93">
        <v>165</v>
      </c>
      <c r="V32" s="93">
        <v>195</v>
      </c>
      <c r="W32" s="93">
        <v>226</v>
      </c>
      <c r="X32" s="93">
        <v>217</v>
      </c>
      <c r="Y32" s="93">
        <v>179</v>
      </c>
      <c r="Z32" s="94"/>
      <c r="AA32" s="73">
        <f t="shared" si="3"/>
        <v>4111</v>
      </c>
    </row>
    <row r="33" spans="1:27" ht="24.95" customHeight="1" x14ac:dyDescent="0.2">
      <c r="A33" s="91" t="s">
        <v>26</v>
      </c>
      <c r="B33" s="92">
        <v>301</v>
      </c>
      <c r="C33" s="93">
        <v>295</v>
      </c>
      <c r="D33" s="93">
        <v>320</v>
      </c>
      <c r="E33" s="93">
        <v>295</v>
      </c>
      <c r="F33" s="93">
        <v>295</v>
      </c>
      <c r="G33" s="93">
        <v>285</v>
      </c>
      <c r="H33" s="93">
        <v>305</v>
      </c>
      <c r="I33" s="93">
        <v>289</v>
      </c>
      <c r="J33" s="93">
        <v>217</v>
      </c>
      <c r="K33" s="93">
        <v>222</v>
      </c>
      <c r="L33" s="93">
        <v>216</v>
      </c>
      <c r="M33" s="93">
        <v>216</v>
      </c>
      <c r="N33" s="93">
        <v>216</v>
      </c>
      <c r="O33" s="93">
        <v>216</v>
      </c>
      <c r="P33" s="93">
        <v>216</v>
      </c>
      <c r="Q33" s="93">
        <v>216</v>
      </c>
      <c r="R33" s="93">
        <v>216</v>
      </c>
      <c r="S33" s="93">
        <v>214</v>
      </c>
      <c r="T33" s="93">
        <v>269</v>
      </c>
      <c r="U33" s="93">
        <v>264</v>
      </c>
      <c r="V33" s="93">
        <v>264</v>
      </c>
      <c r="W33" s="93">
        <v>245</v>
      </c>
      <c r="X33" s="93">
        <v>253</v>
      </c>
      <c r="Y33" s="93">
        <v>250</v>
      </c>
      <c r="Z33" s="94"/>
      <c r="AA33" s="73">
        <f t="shared" si="3"/>
        <v>6095</v>
      </c>
    </row>
    <row r="34" spans="1:27" ht="24.95" customHeight="1" x14ac:dyDescent="0.2">
      <c r="A34" s="91" t="s">
        <v>27</v>
      </c>
      <c r="B34" s="92">
        <v>40</v>
      </c>
      <c r="C34" s="93">
        <v>34</v>
      </c>
      <c r="D34" s="93">
        <v>34</v>
      </c>
      <c r="E34" s="93">
        <v>34</v>
      </c>
      <c r="F34" s="93">
        <v>25</v>
      </c>
      <c r="G34" s="93">
        <v>35</v>
      </c>
      <c r="H34" s="93">
        <v>34</v>
      </c>
      <c r="I34" s="93">
        <v>44</v>
      </c>
      <c r="J34" s="93">
        <v>40</v>
      </c>
      <c r="K34" s="93">
        <v>39</v>
      </c>
      <c r="L34" s="93">
        <v>44</v>
      </c>
      <c r="M34" s="93">
        <v>39</v>
      </c>
      <c r="N34" s="93">
        <v>35</v>
      </c>
      <c r="O34" s="93">
        <v>35</v>
      </c>
      <c r="P34" s="93">
        <v>35</v>
      </c>
      <c r="Q34" s="93">
        <v>50</v>
      </c>
      <c r="R34" s="93">
        <v>44</v>
      </c>
      <c r="S34" s="93">
        <v>29</v>
      </c>
      <c r="T34" s="93">
        <v>40</v>
      </c>
      <c r="U34" s="93">
        <v>45</v>
      </c>
      <c r="V34" s="93">
        <v>45</v>
      </c>
      <c r="W34" s="93">
        <v>45</v>
      </c>
      <c r="X34" s="93">
        <v>44</v>
      </c>
      <c r="Y34" s="93">
        <v>20</v>
      </c>
      <c r="Z34" s="94"/>
      <c r="AA34" s="73">
        <f t="shared" si="3"/>
        <v>909</v>
      </c>
    </row>
    <row r="35" spans="1:27" ht="24.95" customHeight="1" x14ac:dyDescent="0.2">
      <c r="A35" s="91" t="s">
        <v>28</v>
      </c>
      <c r="B35" s="92">
        <v>255.55799999999999</v>
      </c>
      <c r="C35" s="93">
        <v>304.053</v>
      </c>
      <c r="D35" s="93">
        <v>349.75599999999997</v>
      </c>
      <c r="E35" s="93">
        <v>309.66399999999999</v>
      </c>
      <c r="F35" s="93">
        <v>343</v>
      </c>
      <c r="G35" s="93">
        <v>355</v>
      </c>
      <c r="H35" s="93">
        <v>250.82400000000001</v>
      </c>
      <c r="I35" s="93">
        <v>168</v>
      </c>
      <c r="J35" s="93">
        <v>160</v>
      </c>
      <c r="K35" s="93">
        <v>148</v>
      </c>
      <c r="L35" s="93">
        <v>271</v>
      </c>
      <c r="M35" s="93">
        <v>288</v>
      </c>
      <c r="N35" s="93">
        <v>291</v>
      </c>
      <c r="O35" s="93">
        <v>291</v>
      </c>
      <c r="P35" s="93">
        <v>301</v>
      </c>
      <c r="Q35" s="93">
        <v>286</v>
      </c>
      <c r="R35" s="93">
        <v>263</v>
      </c>
      <c r="S35" s="93">
        <v>164</v>
      </c>
      <c r="T35" s="93">
        <v>45</v>
      </c>
      <c r="U35" s="93">
        <v>45</v>
      </c>
      <c r="V35" s="93">
        <v>55</v>
      </c>
      <c r="W35" s="93">
        <v>274.88200000000001</v>
      </c>
      <c r="X35" s="93">
        <v>171.214</v>
      </c>
      <c r="Y35" s="93">
        <v>56</v>
      </c>
      <c r="Z35" s="94"/>
      <c r="AA35" s="73">
        <f t="shared" si="3"/>
        <v>5445.9509999999991</v>
      </c>
    </row>
    <row r="36" spans="1:27" ht="30" customHeight="1" thickBot="1" x14ac:dyDescent="0.25">
      <c r="A36" s="80" t="s">
        <v>29</v>
      </c>
      <c r="B36" s="81">
        <f>IF(LEN(B$2)&gt;0,SUM(B31:B35),"")</f>
        <v>1046.558</v>
      </c>
      <c r="C36" s="82">
        <f t="shared" ref="C36:Z36" si="4">IF(LEN(C$2)&gt;0,SUM(C31:C35),"")</f>
        <v>1052.0529999999999</v>
      </c>
      <c r="D36" s="82">
        <f t="shared" si="4"/>
        <v>1143.7559999999999</v>
      </c>
      <c r="E36" s="82">
        <f t="shared" si="4"/>
        <v>1074.664</v>
      </c>
      <c r="F36" s="82">
        <f t="shared" si="4"/>
        <v>1099</v>
      </c>
      <c r="G36" s="82">
        <f t="shared" si="4"/>
        <v>1074</v>
      </c>
      <c r="H36" s="82">
        <f t="shared" si="4"/>
        <v>989.82400000000007</v>
      </c>
      <c r="I36" s="82">
        <f t="shared" si="4"/>
        <v>724</v>
      </c>
      <c r="J36" s="82">
        <f t="shared" si="4"/>
        <v>589</v>
      </c>
      <c r="K36" s="82">
        <f t="shared" si="4"/>
        <v>581</v>
      </c>
      <c r="L36" s="82">
        <f t="shared" si="4"/>
        <v>670</v>
      </c>
      <c r="M36" s="82">
        <f t="shared" si="4"/>
        <v>682</v>
      </c>
      <c r="N36" s="82">
        <f t="shared" si="4"/>
        <v>681</v>
      </c>
      <c r="O36" s="82">
        <f t="shared" si="4"/>
        <v>681</v>
      </c>
      <c r="P36" s="82">
        <f t="shared" si="4"/>
        <v>681</v>
      </c>
      <c r="Q36" s="82">
        <f t="shared" si="4"/>
        <v>681</v>
      </c>
      <c r="R36" s="82">
        <f t="shared" si="4"/>
        <v>652</v>
      </c>
      <c r="S36" s="82">
        <f t="shared" si="4"/>
        <v>544</v>
      </c>
      <c r="T36" s="82">
        <f t="shared" si="4"/>
        <v>471</v>
      </c>
      <c r="U36" s="82">
        <f t="shared" si="4"/>
        <v>556</v>
      </c>
      <c r="V36" s="82">
        <f t="shared" si="4"/>
        <v>596</v>
      </c>
      <c r="W36" s="82">
        <f t="shared" si="4"/>
        <v>918.88200000000006</v>
      </c>
      <c r="X36" s="82">
        <f t="shared" si="4"/>
        <v>788.21399999999994</v>
      </c>
      <c r="Y36" s="82">
        <f t="shared" si="4"/>
        <v>590</v>
      </c>
      <c r="Z36" s="83" t="str">
        <f t="shared" si="4"/>
        <v/>
      </c>
      <c r="AA36" s="84">
        <f t="shared" si="3"/>
        <v>18565.951000000001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4675.134</v>
      </c>
      <c r="C39" s="82">
        <f t="shared" ref="C39:Z39" si="6">IF(LEN(C$2)&gt;0,C14+C22+C36,"")</f>
        <v>4419.3419999999996</v>
      </c>
      <c r="D39" s="82">
        <f t="shared" si="6"/>
        <v>4273.110999999999</v>
      </c>
      <c r="E39" s="82">
        <f t="shared" si="6"/>
        <v>4184.3389999999999</v>
      </c>
      <c r="F39" s="82">
        <f t="shared" si="6"/>
        <v>4134.4549999999999</v>
      </c>
      <c r="G39" s="82">
        <f t="shared" si="6"/>
        <v>4208.4210000000003</v>
      </c>
      <c r="H39" s="82">
        <f t="shared" si="6"/>
        <v>4358.5030000000006</v>
      </c>
      <c r="I39" s="82">
        <f t="shared" si="6"/>
        <v>4744.1089999999995</v>
      </c>
      <c r="J39" s="82">
        <f t="shared" si="6"/>
        <v>5353.3530000000001</v>
      </c>
      <c r="K39" s="82">
        <f t="shared" si="6"/>
        <v>6195.18</v>
      </c>
      <c r="L39" s="82">
        <f t="shared" si="6"/>
        <v>6182.3550000000005</v>
      </c>
      <c r="M39" s="82">
        <f t="shared" si="6"/>
        <v>6382.232</v>
      </c>
      <c r="N39" s="82">
        <f t="shared" si="6"/>
        <v>6534.0429999999997</v>
      </c>
      <c r="O39" s="82">
        <f t="shared" si="6"/>
        <v>6473.8559999999998</v>
      </c>
      <c r="P39" s="82">
        <f t="shared" si="6"/>
        <v>6366.1669999999995</v>
      </c>
      <c r="Q39" s="82">
        <f t="shared" si="6"/>
        <v>6155.2249999999995</v>
      </c>
      <c r="R39" s="82">
        <f t="shared" si="6"/>
        <v>5699.8439999999991</v>
      </c>
      <c r="S39" s="82">
        <f t="shared" si="6"/>
        <v>5887.6460000000006</v>
      </c>
      <c r="T39" s="82">
        <f t="shared" si="6"/>
        <v>5946.415</v>
      </c>
      <c r="U39" s="82">
        <f t="shared" si="6"/>
        <v>6145.3179999999993</v>
      </c>
      <c r="V39" s="82">
        <f t="shared" si="6"/>
        <v>5898.973</v>
      </c>
      <c r="W39" s="82">
        <f t="shared" si="6"/>
        <v>5727.1239999999998</v>
      </c>
      <c r="X39" s="82">
        <f t="shared" si="6"/>
        <v>5187.9809999999998</v>
      </c>
      <c r="Y39" s="82">
        <f t="shared" si="6"/>
        <v>5041.3319999999994</v>
      </c>
      <c r="Z39" s="83" t="str">
        <f t="shared" si="6"/>
        <v/>
      </c>
      <c r="AA39" s="95">
        <f>SUM(B39:Z39)</f>
        <v>130174.45800000001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X44" sqref="X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4675.134</v>
      </c>
      <c r="C4" s="18">
        <v>4419.3419999999996</v>
      </c>
      <c r="D4" s="18">
        <v>4273.1109999999999</v>
      </c>
      <c r="E4" s="18">
        <v>4184.3389999999999</v>
      </c>
      <c r="F4" s="18">
        <v>4134.4549999999999</v>
      </c>
      <c r="G4" s="18">
        <v>4208.4210000000003</v>
      </c>
      <c r="H4" s="18">
        <v>4358.5029999999997</v>
      </c>
      <c r="I4" s="18">
        <v>4744.1090000000004</v>
      </c>
      <c r="J4" s="18">
        <v>5353.3530000000001</v>
      </c>
      <c r="K4" s="18">
        <v>6195.18</v>
      </c>
      <c r="L4" s="18">
        <v>6182.3549999999996</v>
      </c>
      <c r="M4" s="18">
        <v>6382.232</v>
      </c>
      <c r="N4" s="18">
        <v>6534.0429999999997</v>
      </c>
      <c r="O4" s="18">
        <v>6473.8559999999998</v>
      </c>
      <c r="P4" s="18">
        <v>6366.1670000000004</v>
      </c>
      <c r="Q4" s="18">
        <v>6155.2250000000004</v>
      </c>
      <c r="R4" s="18">
        <v>5699.8440000000001</v>
      </c>
      <c r="S4" s="18">
        <v>5887.6459999999997</v>
      </c>
      <c r="T4" s="18">
        <v>5946.415</v>
      </c>
      <c r="U4" s="18">
        <v>6145.3180000000002</v>
      </c>
      <c r="V4" s="18">
        <v>5898.973</v>
      </c>
      <c r="W4" s="18">
        <v>5727.1239999999998</v>
      </c>
      <c r="X4" s="18">
        <v>5187.9809999999998</v>
      </c>
      <c r="Y4" s="18">
        <v>5041.3320000000003</v>
      </c>
      <c r="Z4" s="19"/>
      <c r="AA4" s="20">
        <f>SUM(B4:Z4)</f>
        <v>130174.458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47.33</v>
      </c>
      <c r="C7" s="28">
        <v>51.5</v>
      </c>
      <c r="D7" s="28">
        <v>53.11</v>
      </c>
      <c r="E7" s="28">
        <v>45.61</v>
      </c>
      <c r="F7" s="28">
        <v>42.01</v>
      </c>
      <c r="G7" s="28">
        <v>93.36</v>
      </c>
      <c r="H7" s="28">
        <v>43.71</v>
      </c>
      <c r="I7" s="28">
        <v>42.01</v>
      </c>
      <c r="J7" s="28">
        <v>38.46</v>
      </c>
      <c r="K7" s="28">
        <v>40.92</v>
      </c>
      <c r="L7" s="28">
        <v>38.46</v>
      </c>
      <c r="M7" s="28">
        <v>38.46</v>
      </c>
      <c r="N7" s="28">
        <v>39.51</v>
      </c>
      <c r="O7" s="28">
        <v>39.51</v>
      </c>
      <c r="P7" s="28">
        <v>42.01</v>
      </c>
      <c r="Q7" s="28">
        <v>42.01</v>
      </c>
      <c r="R7" s="28">
        <v>42.01</v>
      </c>
      <c r="S7" s="28">
        <v>42.01</v>
      </c>
      <c r="T7" s="28">
        <v>42.01</v>
      </c>
      <c r="U7" s="28">
        <v>41</v>
      </c>
      <c r="V7" s="28">
        <v>52.95</v>
      </c>
      <c r="W7" s="28">
        <v>62.45</v>
      </c>
      <c r="X7" s="28">
        <v>56.25</v>
      </c>
      <c r="Y7" s="28">
        <v>94.93</v>
      </c>
      <c r="Z7" s="29"/>
      <c r="AA7" s="30">
        <v>48.816250000000004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1001.17</v>
      </c>
      <c r="C17" s="66">
        <v>1018.28</v>
      </c>
      <c r="D17" s="66">
        <v>1027.93</v>
      </c>
      <c r="E17" s="66">
        <v>1027.93</v>
      </c>
      <c r="F17" s="66">
        <v>1028.92</v>
      </c>
      <c r="G17" s="66">
        <v>1025.1399999999999</v>
      </c>
      <c r="H17" s="66">
        <v>1008.16</v>
      </c>
      <c r="I17" s="66">
        <v>984.67500000000007</v>
      </c>
      <c r="J17" s="66">
        <v>944.13499999999999</v>
      </c>
      <c r="K17" s="66">
        <v>1333.1029999999998</v>
      </c>
      <c r="L17" s="66">
        <v>961.053</v>
      </c>
      <c r="M17" s="66">
        <v>889.06299999999999</v>
      </c>
      <c r="N17" s="66">
        <v>882.60300000000007</v>
      </c>
      <c r="O17" s="66">
        <v>784.09300000000007</v>
      </c>
      <c r="P17" s="66">
        <v>842.08300000000008</v>
      </c>
      <c r="Q17" s="66">
        <v>842.08300000000008</v>
      </c>
      <c r="R17" s="66">
        <v>528.12</v>
      </c>
      <c r="S17" s="66">
        <v>854.12</v>
      </c>
      <c r="T17" s="66">
        <v>789.13</v>
      </c>
      <c r="U17" s="66">
        <v>791.18</v>
      </c>
      <c r="V17" s="66">
        <v>793.17</v>
      </c>
      <c r="W17" s="66">
        <v>813.6149999999999</v>
      </c>
      <c r="X17" s="66">
        <v>808.59499999999991</v>
      </c>
      <c r="Y17" s="66">
        <v>968.44999999999993</v>
      </c>
      <c r="Z17" s="67"/>
      <c r="AA17" s="68">
        <f>SUM(B17:Z17)</f>
        <v>21946.801000000007</v>
      </c>
    </row>
    <row r="18" spans="1:27" ht="24.95" customHeight="1" x14ac:dyDescent="0.2">
      <c r="A18" s="69" t="s">
        <v>13</v>
      </c>
      <c r="B18" s="70">
        <v>954.26200000000017</v>
      </c>
      <c r="C18" s="71">
        <v>911.99400000000014</v>
      </c>
      <c r="D18" s="71">
        <v>888.548</v>
      </c>
      <c r="E18" s="71">
        <v>879.76700000000017</v>
      </c>
      <c r="F18" s="71">
        <v>888.298</v>
      </c>
      <c r="G18" s="71">
        <v>943.31799999999998</v>
      </c>
      <c r="H18" s="71">
        <v>1030.0439999999999</v>
      </c>
      <c r="I18" s="71">
        <v>1143.0490000000002</v>
      </c>
      <c r="J18" s="71">
        <v>1255.8049999999996</v>
      </c>
      <c r="K18" s="71">
        <v>1334.367</v>
      </c>
      <c r="L18" s="71">
        <v>1383.7280000000001</v>
      </c>
      <c r="M18" s="71">
        <v>1413.3909999999998</v>
      </c>
      <c r="N18" s="71">
        <v>1437.6940000000002</v>
      </c>
      <c r="O18" s="71">
        <v>1442.1640000000002</v>
      </c>
      <c r="P18" s="71">
        <v>1408.2819999999999</v>
      </c>
      <c r="Q18" s="71">
        <v>1356.7550000000003</v>
      </c>
      <c r="R18" s="71">
        <v>1305.6009999999999</v>
      </c>
      <c r="S18" s="71">
        <v>1274.2799999999997</v>
      </c>
      <c r="T18" s="71">
        <v>1250.8789999999999</v>
      </c>
      <c r="U18" s="71">
        <v>1224.3779999999999</v>
      </c>
      <c r="V18" s="71">
        <v>1180.8890000000001</v>
      </c>
      <c r="W18" s="71">
        <v>1136.501</v>
      </c>
      <c r="X18" s="71">
        <v>1041.4860000000001</v>
      </c>
      <c r="Y18" s="71">
        <v>990.74299999999994</v>
      </c>
      <c r="Z18" s="72"/>
      <c r="AA18" s="73">
        <f>SUM(B18:Z18)</f>
        <v>28076.222999999998</v>
      </c>
    </row>
    <row r="19" spans="1:27" ht="24.95" customHeight="1" x14ac:dyDescent="0.2">
      <c r="A19" s="69" t="s">
        <v>14</v>
      </c>
      <c r="B19" s="74">
        <v>2644.7020000000002</v>
      </c>
      <c r="C19" s="75">
        <v>2413.5680000000002</v>
      </c>
      <c r="D19" s="75">
        <v>2289.1330000000003</v>
      </c>
      <c r="E19" s="75">
        <v>2210.3420000000001</v>
      </c>
      <c r="F19" s="75">
        <v>2152.7369999999996</v>
      </c>
      <c r="G19" s="75">
        <v>2174.8629999999998</v>
      </c>
      <c r="H19" s="75">
        <v>2243.3989999999999</v>
      </c>
      <c r="I19" s="75">
        <v>2515.2849999999994</v>
      </c>
      <c r="J19" s="75">
        <v>2950.1130000000003</v>
      </c>
      <c r="K19" s="75">
        <v>3361.1990000000005</v>
      </c>
      <c r="L19" s="75">
        <v>3631.4740000000002</v>
      </c>
      <c r="M19" s="75">
        <v>3833.3780000000002</v>
      </c>
      <c r="N19" s="75">
        <v>3965.7460000000001</v>
      </c>
      <c r="O19" s="75">
        <v>3998.4990000000003</v>
      </c>
      <c r="P19" s="75">
        <v>3901.6020000000003</v>
      </c>
      <c r="Q19" s="75">
        <v>3733.1870000000004</v>
      </c>
      <c r="R19" s="75">
        <v>3617.8229999999999</v>
      </c>
      <c r="S19" s="75">
        <v>3596.846</v>
      </c>
      <c r="T19" s="75">
        <v>3642.6060000000002</v>
      </c>
      <c r="U19" s="75">
        <v>3646.9600000000005</v>
      </c>
      <c r="V19" s="75">
        <v>3683.7139999999999</v>
      </c>
      <c r="W19" s="75">
        <v>3653.2080000000001</v>
      </c>
      <c r="X19" s="75">
        <v>3220.1000000000004</v>
      </c>
      <c r="Y19" s="75">
        <v>2950.1390000000001</v>
      </c>
      <c r="Z19" s="72"/>
      <c r="AA19" s="73">
        <f>SUM(B19:Z19)</f>
        <v>76030.623000000007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75</v>
      </c>
      <c r="C21" s="71">
        <v>70.5</v>
      </c>
      <c r="D21" s="71">
        <v>67.5</v>
      </c>
      <c r="E21" s="71">
        <v>66.3</v>
      </c>
      <c r="F21" s="71">
        <v>64.5</v>
      </c>
      <c r="G21" s="71">
        <v>65.099999999999994</v>
      </c>
      <c r="H21" s="71">
        <v>66.900000000000006</v>
      </c>
      <c r="I21" s="71">
        <v>71.099999999999994</v>
      </c>
      <c r="J21" s="71">
        <v>75.3</v>
      </c>
      <c r="K21" s="71">
        <v>76.5</v>
      </c>
      <c r="L21" s="71">
        <v>76.099999999999994</v>
      </c>
      <c r="M21" s="71">
        <v>76.400000000000006</v>
      </c>
      <c r="N21" s="71">
        <v>78</v>
      </c>
      <c r="O21" s="71">
        <v>79.099999999999994</v>
      </c>
      <c r="P21" s="71">
        <v>79.2</v>
      </c>
      <c r="Q21" s="71">
        <v>77.2</v>
      </c>
      <c r="R21" s="71">
        <v>78.3</v>
      </c>
      <c r="S21" s="71">
        <v>82.4</v>
      </c>
      <c r="T21" s="71">
        <v>88.8</v>
      </c>
      <c r="U21" s="71">
        <v>94.8</v>
      </c>
      <c r="V21" s="71">
        <v>96.2</v>
      </c>
      <c r="W21" s="71">
        <v>93.8</v>
      </c>
      <c r="X21" s="71">
        <v>87.8</v>
      </c>
      <c r="Y21" s="71">
        <v>83</v>
      </c>
      <c r="Z21" s="71"/>
      <c r="AA21" s="73">
        <f>SUM(B21:Z21)</f>
        <v>1869.8</v>
      </c>
    </row>
    <row r="22" spans="1:27" ht="30" customHeight="1" thickBot="1" x14ac:dyDescent="0.25">
      <c r="A22" s="80" t="s">
        <v>17</v>
      </c>
      <c r="B22" s="81">
        <f t="shared" ref="B22:AA22" si="1">SUM(B17:B21)</f>
        <v>4675.134</v>
      </c>
      <c r="C22" s="82">
        <f t="shared" si="1"/>
        <v>4414.3420000000006</v>
      </c>
      <c r="D22" s="82">
        <f t="shared" si="1"/>
        <v>4273.1110000000008</v>
      </c>
      <c r="E22" s="82">
        <f t="shared" si="1"/>
        <v>4184.3390000000009</v>
      </c>
      <c r="F22" s="82">
        <f t="shared" si="1"/>
        <v>4134.4549999999999</v>
      </c>
      <c r="G22" s="82">
        <f t="shared" si="1"/>
        <v>4208.4210000000003</v>
      </c>
      <c r="H22" s="82">
        <f t="shared" si="1"/>
        <v>4348.5029999999988</v>
      </c>
      <c r="I22" s="82">
        <f t="shared" si="1"/>
        <v>4714.1090000000004</v>
      </c>
      <c r="J22" s="82">
        <f t="shared" si="1"/>
        <v>5225.3530000000001</v>
      </c>
      <c r="K22" s="82">
        <f t="shared" si="1"/>
        <v>6105.1689999999999</v>
      </c>
      <c r="L22" s="82">
        <f t="shared" si="1"/>
        <v>6052.3550000000005</v>
      </c>
      <c r="M22" s="82">
        <f t="shared" si="1"/>
        <v>6212.232</v>
      </c>
      <c r="N22" s="82">
        <f t="shared" si="1"/>
        <v>6364.0430000000006</v>
      </c>
      <c r="O22" s="82">
        <f t="shared" si="1"/>
        <v>6303.8560000000016</v>
      </c>
      <c r="P22" s="82">
        <f t="shared" si="1"/>
        <v>6231.1670000000004</v>
      </c>
      <c r="Q22" s="82">
        <f t="shared" si="1"/>
        <v>6009.2250000000013</v>
      </c>
      <c r="R22" s="82">
        <f t="shared" si="1"/>
        <v>5529.8440000000001</v>
      </c>
      <c r="S22" s="82">
        <f t="shared" si="1"/>
        <v>5807.6459999999988</v>
      </c>
      <c r="T22" s="82">
        <f t="shared" si="1"/>
        <v>5771.415</v>
      </c>
      <c r="U22" s="82">
        <f t="shared" si="1"/>
        <v>5757.3180000000002</v>
      </c>
      <c r="V22" s="82">
        <f t="shared" si="1"/>
        <v>5753.973</v>
      </c>
      <c r="W22" s="82">
        <f t="shared" si="1"/>
        <v>5697.1240000000007</v>
      </c>
      <c r="X22" s="82">
        <f t="shared" si="1"/>
        <v>5157.9810000000007</v>
      </c>
      <c r="Y22" s="82">
        <f t="shared" si="1"/>
        <v>4992.3320000000003</v>
      </c>
      <c r="Z22" s="83">
        <f t="shared" si="1"/>
        <v>0</v>
      </c>
      <c r="AA22" s="84">
        <f t="shared" si="1"/>
        <v>127923.44700000001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566</v>
      </c>
      <c r="C25" s="66">
        <v>561.5</v>
      </c>
      <c r="D25" s="66">
        <v>558.5</v>
      </c>
      <c r="E25" s="66">
        <v>557.29999999999995</v>
      </c>
      <c r="F25" s="66">
        <v>555.5</v>
      </c>
      <c r="G25" s="66">
        <v>556.1</v>
      </c>
      <c r="H25" s="66">
        <v>557.9</v>
      </c>
      <c r="I25" s="66">
        <v>562.1</v>
      </c>
      <c r="J25" s="66">
        <v>566.29999999999995</v>
      </c>
      <c r="K25" s="66">
        <v>567.5</v>
      </c>
      <c r="L25" s="66">
        <v>567.1</v>
      </c>
      <c r="M25" s="66">
        <v>567.4</v>
      </c>
      <c r="N25" s="66">
        <v>569</v>
      </c>
      <c r="O25" s="66">
        <v>570.1</v>
      </c>
      <c r="P25" s="66">
        <v>570.20000000000005</v>
      </c>
      <c r="Q25" s="66">
        <v>568.20000000000005</v>
      </c>
      <c r="R25" s="66">
        <v>569.29999999999995</v>
      </c>
      <c r="S25" s="66">
        <v>573.4</v>
      </c>
      <c r="T25" s="66">
        <v>579.79999999999995</v>
      </c>
      <c r="U25" s="66">
        <v>585.79999999999995</v>
      </c>
      <c r="V25" s="66">
        <v>587.20000000000005</v>
      </c>
      <c r="W25" s="66">
        <v>584.79999999999995</v>
      </c>
      <c r="X25" s="66">
        <v>578.79999999999995</v>
      </c>
      <c r="Y25" s="66">
        <v>574</v>
      </c>
      <c r="Z25" s="67"/>
      <c r="AA25" s="68">
        <f>SUM(B25:Z25)</f>
        <v>13653.8</v>
      </c>
    </row>
    <row r="26" spans="1:27" ht="24.95" customHeight="1" x14ac:dyDescent="0.2">
      <c r="A26" s="69" t="s">
        <v>20</v>
      </c>
      <c r="B26" s="70">
        <v>4109.134</v>
      </c>
      <c r="C26" s="71">
        <v>3857.8420000000001</v>
      </c>
      <c r="D26" s="71">
        <v>3714.6109999999999</v>
      </c>
      <c r="E26" s="71">
        <v>3627.0390000000002</v>
      </c>
      <c r="F26" s="71">
        <v>3578.9549999999999</v>
      </c>
      <c r="G26" s="71">
        <v>3652.3209999999999</v>
      </c>
      <c r="H26" s="71">
        <v>3800.6030000000001</v>
      </c>
      <c r="I26" s="71">
        <v>4182.009</v>
      </c>
      <c r="J26" s="71">
        <v>4787.0529999999999</v>
      </c>
      <c r="K26" s="71">
        <v>5627.68</v>
      </c>
      <c r="L26" s="71">
        <v>5615.2550000000001</v>
      </c>
      <c r="M26" s="71">
        <v>5814.8320000000003</v>
      </c>
      <c r="N26" s="71">
        <v>5965.0429999999997</v>
      </c>
      <c r="O26" s="71">
        <v>5903.7560000000003</v>
      </c>
      <c r="P26" s="71">
        <v>5795.9669999999996</v>
      </c>
      <c r="Q26" s="71">
        <v>5587.0249999999996</v>
      </c>
      <c r="R26" s="71">
        <v>5130.5439999999999</v>
      </c>
      <c r="S26" s="71">
        <v>5314.2460000000001</v>
      </c>
      <c r="T26" s="71">
        <v>5366.6149999999998</v>
      </c>
      <c r="U26" s="71">
        <v>5559.518</v>
      </c>
      <c r="V26" s="71">
        <v>5311.7730000000001</v>
      </c>
      <c r="W26" s="71">
        <v>5142.3239999999996</v>
      </c>
      <c r="X26" s="71">
        <v>4609.1809999999996</v>
      </c>
      <c r="Y26" s="71">
        <v>4467.3320000000003</v>
      </c>
      <c r="Z26" s="72"/>
      <c r="AA26" s="73">
        <f>SUM(B26:Z26)</f>
        <v>116520.65799999997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4675.134</v>
      </c>
      <c r="C28" s="57">
        <f t="shared" si="2"/>
        <v>4419.3420000000006</v>
      </c>
      <c r="D28" s="57">
        <f t="shared" si="2"/>
        <v>4273.1109999999999</v>
      </c>
      <c r="E28" s="57">
        <f t="shared" si="2"/>
        <v>4184.3389999999999</v>
      </c>
      <c r="F28" s="57">
        <f t="shared" si="2"/>
        <v>4134.4549999999999</v>
      </c>
      <c r="G28" s="57">
        <f t="shared" si="2"/>
        <v>4208.4210000000003</v>
      </c>
      <c r="H28" s="57">
        <f t="shared" si="2"/>
        <v>4358.5029999999997</v>
      </c>
      <c r="I28" s="57">
        <f t="shared" si="2"/>
        <v>4744.1090000000004</v>
      </c>
      <c r="J28" s="57">
        <f t="shared" si="2"/>
        <v>5353.3530000000001</v>
      </c>
      <c r="K28" s="57">
        <f t="shared" si="2"/>
        <v>6195.18</v>
      </c>
      <c r="L28" s="57">
        <f t="shared" si="2"/>
        <v>6182.3550000000005</v>
      </c>
      <c r="M28" s="57">
        <f t="shared" si="2"/>
        <v>6382.232</v>
      </c>
      <c r="N28" s="57">
        <f t="shared" si="2"/>
        <v>6534.0429999999997</v>
      </c>
      <c r="O28" s="57">
        <f t="shared" si="2"/>
        <v>6473.8560000000007</v>
      </c>
      <c r="P28" s="57">
        <f t="shared" si="2"/>
        <v>6366.1669999999995</v>
      </c>
      <c r="Q28" s="57">
        <f t="shared" si="2"/>
        <v>6155.2249999999995</v>
      </c>
      <c r="R28" s="57">
        <f t="shared" si="2"/>
        <v>5699.8440000000001</v>
      </c>
      <c r="S28" s="57">
        <f t="shared" si="2"/>
        <v>5887.6459999999997</v>
      </c>
      <c r="T28" s="57">
        <f t="shared" si="2"/>
        <v>5946.415</v>
      </c>
      <c r="U28" s="57">
        <f t="shared" si="2"/>
        <v>6145.3180000000002</v>
      </c>
      <c r="V28" s="57">
        <f t="shared" si="2"/>
        <v>5898.973</v>
      </c>
      <c r="W28" s="57">
        <f t="shared" si="2"/>
        <v>5727.1239999999998</v>
      </c>
      <c r="X28" s="57">
        <f t="shared" si="2"/>
        <v>5187.9809999999998</v>
      </c>
      <c r="Y28" s="57">
        <f t="shared" si="2"/>
        <v>5041.3320000000003</v>
      </c>
      <c r="Z28" s="58">
        <f t="shared" si="2"/>
        <v>0</v>
      </c>
      <c r="AA28" s="59">
        <f t="shared" si="2"/>
        <v>130174.45799999997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/>
      <c r="C31" s="89"/>
      <c r="D31" s="89"/>
      <c r="E31" s="89"/>
      <c r="F31" s="89"/>
      <c r="G31" s="89"/>
      <c r="H31" s="89"/>
      <c r="I31" s="89">
        <v>10</v>
      </c>
      <c r="J31" s="89">
        <v>10</v>
      </c>
      <c r="K31" s="89">
        <v>10</v>
      </c>
      <c r="L31" s="89">
        <v>10</v>
      </c>
      <c r="M31" s="89">
        <v>50</v>
      </c>
      <c r="N31" s="89">
        <v>50</v>
      </c>
      <c r="O31" s="89">
        <v>50</v>
      </c>
      <c r="P31" s="89">
        <v>10</v>
      </c>
      <c r="Q31" s="89">
        <v>10</v>
      </c>
      <c r="R31" s="89">
        <v>10</v>
      </c>
      <c r="S31" s="89">
        <v>10</v>
      </c>
      <c r="T31" s="89">
        <v>50</v>
      </c>
      <c r="U31" s="89">
        <v>190</v>
      </c>
      <c r="V31" s="89">
        <v>10</v>
      </c>
      <c r="W31" s="89">
        <v>10</v>
      </c>
      <c r="X31" s="89">
        <v>10</v>
      </c>
      <c r="Y31" s="89"/>
      <c r="Z31" s="90"/>
      <c r="AA31" s="68">
        <f t="shared" ref="AA31:AA36" si="3">SUM(B31:Z31)</f>
        <v>500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>
        <v>10</v>
      </c>
      <c r="J32" s="93">
        <v>10</v>
      </c>
      <c r="K32" s="93">
        <v>10</v>
      </c>
      <c r="L32" s="93">
        <v>10</v>
      </c>
      <c r="M32" s="93">
        <v>10</v>
      </c>
      <c r="N32" s="93">
        <v>10</v>
      </c>
      <c r="O32" s="93">
        <v>10</v>
      </c>
      <c r="P32" s="93">
        <v>10</v>
      </c>
      <c r="Q32" s="93">
        <v>21</v>
      </c>
      <c r="R32" s="93">
        <v>15</v>
      </c>
      <c r="S32" s="93">
        <v>30</v>
      </c>
      <c r="T32" s="93">
        <v>10</v>
      </c>
      <c r="U32" s="93">
        <v>50</v>
      </c>
      <c r="V32" s="93">
        <v>10</v>
      </c>
      <c r="W32" s="93">
        <v>10</v>
      </c>
      <c r="X32" s="93">
        <v>10</v>
      </c>
      <c r="Y32" s="93"/>
      <c r="Z32" s="94"/>
      <c r="AA32" s="73">
        <f t="shared" si="3"/>
        <v>236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10</v>
      </c>
      <c r="I33" s="93">
        <v>10</v>
      </c>
      <c r="J33" s="93">
        <v>46</v>
      </c>
      <c r="K33" s="93">
        <v>45</v>
      </c>
      <c r="L33" s="93">
        <v>110</v>
      </c>
      <c r="M33" s="93">
        <v>110</v>
      </c>
      <c r="N33" s="93">
        <v>110</v>
      </c>
      <c r="O33" s="93">
        <v>110</v>
      </c>
      <c r="P33" s="93">
        <v>115</v>
      </c>
      <c r="Q33" s="93">
        <v>115</v>
      </c>
      <c r="R33" s="93">
        <v>115</v>
      </c>
      <c r="S33" s="93">
        <v>10</v>
      </c>
      <c r="T33" s="93">
        <v>10</v>
      </c>
      <c r="U33" s="93">
        <v>10</v>
      </c>
      <c r="V33" s="93">
        <v>10</v>
      </c>
      <c r="W33" s="93">
        <v>10</v>
      </c>
      <c r="X33" s="93">
        <v>10</v>
      </c>
      <c r="Y33" s="93">
        <v>10</v>
      </c>
      <c r="Z33" s="94"/>
      <c r="AA33" s="73">
        <f t="shared" si="3"/>
        <v>966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>
        <v>5</v>
      </c>
      <c r="D35" s="93"/>
      <c r="E35" s="93"/>
      <c r="F35" s="93"/>
      <c r="G35" s="93"/>
      <c r="H35" s="93"/>
      <c r="I35" s="93"/>
      <c r="J35" s="93">
        <v>62</v>
      </c>
      <c r="K35" s="93">
        <v>25.010999999999999</v>
      </c>
      <c r="L35" s="93"/>
      <c r="M35" s="93"/>
      <c r="N35" s="93"/>
      <c r="O35" s="93"/>
      <c r="P35" s="93"/>
      <c r="Q35" s="93"/>
      <c r="R35" s="93">
        <v>30</v>
      </c>
      <c r="S35" s="93">
        <v>30</v>
      </c>
      <c r="T35" s="93">
        <v>105</v>
      </c>
      <c r="U35" s="93">
        <v>138</v>
      </c>
      <c r="V35" s="93">
        <v>115</v>
      </c>
      <c r="W35" s="93"/>
      <c r="X35" s="93"/>
      <c r="Y35" s="93">
        <v>39</v>
      </c>
      <c r="Z35" s="94"/>
      <c r="AA35" s="73">
        <f t="shared" si="3"/>
        <v>549.01099999999997</v>
      </c>
    </row>
    <row r="36" spans="1:27" ht="30" customHeight="1" thickBot="1" x14ac:dyDescent="0.25">
      <c r="A36" s="80" t="s">
        <v>39</v>
      </c>
      <c r="B36" s="81">
        <f>SUM(B31:B35)</f>
        <v>0</v>
      </c>
      <c r="C36" s="82">
        <f t="shared" ref="C36:Z36" si="4">SUM(C31:C35)</f>
        <v>5</v>
      </c>
      <c r="D36" s="82">
        <f t="shared" si="4"/>
        <v>0</v>
      </c>
      <c r="E36" s="82">
        <f t="shared" si="4"/>
        <v>0</v>
      </c>
      <c r="F36" s="82">
        <f t="shared" si="4"/>
        <v>0</v>
      </c>
      <c r="G36" s="82">
        <f t="shared" si="4"/>
        <v>0</v>
      </c>
      <c r="H36" s="82">
        <f t="shared" si="4"/>
        <v>10</v>
      </c>
      <c r="I36" s="82">
        <f t="shared" si="4"/>
        <v>30</v>
      </c>
      <c r="J36" s="82">
        <f t="shared" si="4"/>
        <v>128</v>
      </c>
      <c r="K36" s="82">
        <f t="shared" si="4"/>
        <v>90.010999999999996</v>
      </c>
      <c r="L36" s="82">
        <f t="shared" si="4"/>
        <v>130</v>
      </c>
      <c r="M36" s="82">
        <f t="shared" si="4"/>
        <v>170</v>
      </c>
      <c r="N36" s="82">
        <f t="shared" si="4"/>
        <v>170</v>
      </c>
      <c r="O36" s="82">
        <f t="shared" si="4"/>
        <v>170</v>
      </c>
      <c r="P36" s="82">
        <f t="shared" si="4"/>
        <v>135</v>
      </c>
      <c r="Q36" s="82">
        <f t="shared" si="4"/>
        <v>146</v>
      </c>
      <c r="R36" s="82">
        <f t="shared" si="4"/>
        <v>170</v>
      </c>
      <c r="S36" s="82">
        <f t="shared" si="4"/>
        <v>80</v>
      </c>
      <c r="T36" s="82">
        <f t="shared" si="4"/>
        <v>175</v>
      </c>
      <c r="U36" s="82">
        <f t="shared" si="4"/>
        <v>388</v>
      </c>
      <c r="V36" s="82">
        <f t="shared" si="4"/>
        <v>145</v>
      </c>
      <c r="W36" s="82">
        <f t="shared" si="4"/>
        <v>30</v>
      </c>
      <c r="X36" s="82">
        <f t="shared" si="4"/>
        <v>30</v>
      </c>
      <c r="Y36" s="82">
        <f t="shared" si="4"/>
        <v>49</v>
      </c>
      <c r="Z36" s="83">
        <f t="shared" si="4"/>
        <v>0</v>
      </c>
      <c r="AA36" s="84">
        <f t="shared" si="3"/>
        <v>2251.011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4675.134</v>
      </c>
      <c r="C39" s="82">
        <f t="shared" ref="C39:Z39" si="6">SUM(C10:C13)+C22+C36</f>
        <v>4419.3420000000006</v>
      </c>
      <c r="D39" s="82">
        <f t="shared" si="6"/>
        <v>4273.1110000000008</v>
      </c>
      <c r="E39" s="82">
        <f t="shared" si="6"/>
        <v>4184.3390000000009</v>
      </c>
      <c r="F39" s="82">
        <f t="shared" si="6"/>
        <v>4134.4549999999999</v>
      </c>
      <c r="G39" s="82">
        <f t="shared" si="6"/>
        <v>4208.4210000000003</v>
      </c>
      <c r="H39" s="82">
        <f t="shared" si="6"/>
        <v>4358.5029999999988</v>
      </c>
      <c r="I39" s="82">
        <f t="shared" si="6"/>
        <v>4744.1090000000004</v>
      </c>
      <c r="J39" s="82">
        <f t="shared" si="6"/>
        <v>5353.3530000000001</v>
      </c>
      <c r="K39" s="82">
        <f t="shared" si="6"/>
        <v>6195.18</v>
      </c>
      <c r="L39" s="82">
        <f t="shared" si="6"/>
        <v>6182.3550000000005</v>
      </c>
      <c r="M39" s="82">
        <f t="shared" si="6"/>
        <v>6382.232</v>
      </c>
      <c r="N39" s="82">
        <f t="shared" si="6"/>
        <v>6534.0430000000006</v>
      </c>
      <c r="O39" s="82">
        <f t="shared" si="6"/>
        <v>6473.8560000000016</v>
      </c>
      <c r="P39" s="82">
        <f t="shared" si="6"/>
        <v>6366.1670000000004</v>
      </c>
      <c r="Q39" s="82">
        <f t="shared" si="6"/>
        <v>6155.2250000000013</v>
      </c>
      <c r="R39" s="82">
        <f t="shared" si="6"/>
        <v>5699.8440000000001</v>
      </c>
      <c r="S39" s="82">
        <f t="shared" si="6"/>
        <v>5887.6459999999988</v>
      </c>
      <c r="T39" s="82">
        <f t="shared" si="6"/>
        <v>5946.415</v>
      </c>
      <c r="U39" s="82">
        <f t="shared" si="6"/>
        <v>6145.3180000000002</v>
      </c>
      <c r="V39" s="82">
        <f t="shared" si="6"/>
        <v>5898.973</v>
      </c>
      <c r="W39" s="82">
        <f t="shared" si="6"/>
        <v>5727.1240000000007</v>
      </c>
      <c r="X39" s="82">
        <f t="shared" si="6"/>
        <v>5187.9810000000007</v>
      </c>
      <c r="Y39" s="82">
        <f t="shared" si="6"/>
        <v>5041.3320000000003</v>
      </c>
      <c r="Z39" s="83">
        <f t="shared" si="6"/>
        <v>0</v>
      </c>
      <c r="AA39" s="95">
        <f>SUM(B39:Z39)</f>
        <v>130174.458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2020-09-06T01:35:45Z</dcterms:created>
  <dcterms:modified xsi:type="dcterms:W3CDTF">2020-09-06T01:35:46Z</dcterms:modified>
</cp:coreProperties>
</file>