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HEnEx\EXE\TradingPlatforms\Publication_Results\"/>
    </mc:Choice>
  </mc:AlternateContent>
  <bookViews>
    <workbookView xWindow="0" yWindow="0" windowWidth="32670" windowHeight="1743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[1]SPOT_Orders_OverView_01!$A$33:$A$48</definedName>
    <definedName name="MKT_OVW_PARTICIPANTS_S">[1]SPOT_Orders_OverView_01!$A$5:$A$29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4" i="5" s="1"/>
  <c r="AA12" i="5"/>
  <c r="AA11" i="5"/>
  <c r="AA10" i="5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<sst xmlns="http://schemas.openxmlformats.org/spreadsheetml/2006/main" count="74" uniqueCount="41">
  <si>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06/09/2020 04:34:06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</si>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</sst>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4">
                <a:lumMod val="50000"/>
              </a:schemeClr>
            </a:solidFill>
            <a:ln>
              <a:solidFill>
                <a:schemeClr val="accent4">
                  <a:lumMod val="5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155</c:v>
                </c:pt>
                <c:pt idx="1">
                  <c:v>155</c:v>
                </c:pt>
                <c:pt idx="2">
                  <c:v>155</c:v>
                </c:pt>
                <c:pt idx="3">
                  <c:v>155</c:v>
                </c:pt>
                <c:pt idx="4">
                  <c:v>155</c:v>
                </c:pt>
                <c:pt idx="5">
                  <c:v>155</c:v>
                </c:pt>
                <c:pt idx="6">
                  <c:v>155</c:v>
                </c:pt>
                <c:pt idx="7">
                  <c:v>155</c:v>
                </c:pt>
                <c:pt idx="8">
                  <c:v>155</c:v>
                </c:pt>
                <c:pt idx="9">
                  <c:v>155</c:v>
                </c:pt>
                <c:pt idx="10">
                  <c:v>256</c:v>
                </c:pt>
                <c:pt idx="11">
                  <c:v>256</c:v>
                </c:pt>
                <c:pt idx="12">
                  <c:v>256</c:v>
                </c:pt>
                <c:pt idx="13">
                  <c:v>155</c:v>
                </c:pt>
                <c:pt idx="14">
                  <c:v>155</c:v>
                </c:pt>
                <c:pt idx="15">
                  <c:v>155</c:v>
                </c:pt>
                <c:pt idx="16">
                  <c:v>155</c:v>
                </c:pt>
                <c:pt idx="17">
                  <c:v>155</c:v>
                </c:pt>
                <c:pt idx="18">
                  <c:v>256</c:v>
                </c:pt>
                <c:pt idx="19">
                  <c:v>256</c:v>
                </c:pt>
                <c:pt idx="20">
                  <c:v>256</c:v>
                </c:pt>
                <c:pt idx="21">
                  <c:v>256</c:v>
                </c:pt>
                <c:pt idx="22">
                  <c:v>256</c:v>
                </c:pt>
                <c:pt idx="23">
                  <c:v>155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39-45FF-A15B-95102DAD127D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accent2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1750.9</c:v>
                </c:pt>
                <c:pt idx="1">
                  <c:v>1500.9</c:v>
                </c:pt>
                <c:pt idx="2">
                  <c:v>1500.9</c:v>
                </c:pt>
                <c:pt idx="3">
                  <c:v>1500.9</c:v>
                </c:pt>
                <c:pt idx="4">
                  <c:v>1500.9</c:v>
                </c:pt>
                <c:pt idx="5">
                  <c:v>1500.9</c:v>
                </c:pt>
                <c:pt idx="6">
                  <c:v>1600.9</c:v>
                </c:pt>
                <c:pt idx="7">
                  <c:v>1842.9</c:v>
                </c:pt>
                <c:pt idx="8">
                  <c:v>1993.9</c:v>
                </c:pt>
                <c:pt idx="9">
                  <c:v>2220.9</c:v>
                </c:pt>
                <c:pt idx="10">
                  <c:v>2001.4259999999999</c:v>
                </c:pt>
                <c:pt idx="11">
                  <c:v>2139.971</c:v>
                </c:pt>
                <c:pt idx="12">
                  <c:v>2200.9</c:v>
                </c:pt>
                <c:pt idx="13">
                  <c:v>2335.0070000000001</c:v>
                </c:pt>
                <c:pt idx="14">
                  <c:v>2534.337</c:v>
                </c:pt>
                <c:pt idx="15">
                  <c:v>2612.7160000000003</c:v>
                </c:pt>
                <c:pt idx="16">
                  <c:v>2722.3420000000001</c:v>
                </c:pt>
                <c:pt idx="17">
                  <c:v>3118.4</c:v>
                </c:pt>
                <c:pt idx="18">
                  <c:v>2925.7620000000002</c:v>
                </c:pt>
                <c:pt idx="19">
                  <c:v>2460.8690000000001</c:v>
                </c:pt>
                <c:pt idx="20">
                  <c:v>2440.9</c:v>
                </c:pt>
                <c:pt idx="21">
                  <c:v>2657.8720000000003</c:v>
                </c:pt>
                <c:pt idx="22">
                  <c:v>2951.15</c:v>
                </c:pt>
                <c:pt idx="23">
                  <c:v>3169.9140000000002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39-45FF-A15B-95102DAD127D}"/>
            </c:ext>
          </c:extLst>
        </c:ser>
        <c:ser>
          <c:idx val="4"/>
          <c:order val="2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709</c:v>
                </c:pt>
                <c:pt idx="1">
                  <c:v>705</c:v>
                </c:pt>
                <c:pt idx="2">
                  <c:v>599.99700000000007</c:v>
                </c:pt>
                <c:pt idx="3">
                  <c:v>588</c:v>
                </c:pt>
                <c:pt idx="4">
                  <c:v>593</c:v>
                </c:pt>
                <c:pt idx="5">
                  <c:v>570.15100000000007</c:v>
                </c:pt>
                <c:pt idx="6">
                  <c:v>618</c:v>
                </c:pt>
                <c:pt idx="7">
                  <c:v>433</c:v>
                </c:pt>
                <c:pt idx="8">
                  <c:v>402</c:v>
                </c:pt>
                <c:pt idx="9">
                  <c:v>395</c:v>
                </c:pt>
                <c:pt idx="10">
                  <c:v>613</c:v>
                </c:pt>
                <c:pt idx="11">
                  <c:v>621</c:v>
                </c:pt>
                <c:pt idx="12">
                  <c:v>638</c:v>
                </c:pt>
                <c:pt idx="13">
                  <c:v>737</c:v>
                </c:pt>
                <c:pt idx="14">
                  <c:v>714</c:v>
                </c:pt>
                <c:pt idx="15">
                  <c:v>719</c:v>
                </c:pt>
                <c:pt idx="16">
                  <c:v>578</c:v>
                </c:pt>
                <c:pt idx="17">
                  <c:v>565.48</c:v>
                </c:pt>
                <c:pt idx="18">
                  <c:v>436</c:v>
                </c:pt>
                <c:pt idx="19">
                  <c:v>426</c:v>
                </c:pt>
                <c:pt idx="20">
                  <c:v>476</c:v>
                </c:pt>
                <c:pt idx="21">
                  <c:v>518</c:v>
                </c:pt>
                <c:pt idx="22">
                  <c:v>580.54999999999995</c:v>
                </c:pt>
                <c:pt idx="23">
                  <c:v>841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39-45FF-A15B-95102DAD127D}"/>
            </c:ext>
          </c:extLst>
        </c:ser>
        <c:ser>
          <c:idx val="3"/>
          <c:order val="3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1749.1179999999999</c:v>
                </c:pt>
                <c:pt idx="1">
                  <c:v>1785.8950000000002</c:v>
                </c:pt>
                <c:pt idx="2">
                  <c:v>1782.9009999999998</c:v>
                </c:pt>
                <c:pt idx="3">
                  <c:v>1792.192</c:v>
                </c:pt>
                <c:pt idx="4">
                  <c:v>1796.2260000000001</c:v>
                </c:pt>
                <c:pt idx="5">
                  <c:v>1792.86</c:v>
                </c:pt>
                <c:pt idx="6">
                  <c:v>1840.0340000000001</c:v>
                </c:pt>
                <c:pt idx="7">
                  <c:v>2116.21</c:v>
                </c:pt>
                <c:pt idx="8">
                  <c:v>2544.4970000000003</c:v>
                </c:pt>
                <c:pt idx="9">
                  <c:v>2924.7560000000003</c:v>
                </c:pt>
                <c:pt idx="10">
                  <c:v>3146.7790000000005</c:v>
                </c:pt>
                <c:pt idx="11">
                  <c:v>3196.6680000000001</c:v>
                </c:pt>
                <c:pt idx="12">
                  <c:v>3169.4379999999996</c:v>
                </c:pt>
                <c:pt idx="13">
                  <c:v>3028.0630000000001</c:v>
                </c:pt>
                <c:pt idx="14">
                  <c:v>2809.991</c:v>
                </c:pt>
                <c:pt idx="15">
                  <c:v>2526.4690000000005</c:v>
                </c:pt>
                <c:pt idx="16">
                  <c:v>2151.203</c:v>
                </c:pt>
                <c:pt idx="17">
                  <c:v>1699.2600000000002</c:v>
                </c:pt>
                <c:pt idx="18">
                  <c:v>1241.6919999999998</c:v>
                </c:pt>
                <c:pt idx="19">
                  <c:v>1080.3720000000001</c:v>
                </c:pt>
                <c:pt idx="20">
                  <c:v>1031.204</c:v>
                </c:pt>
                <c:pt idx="21">
                  <c:v>969.68100000000004</c:v>
                </c:pt>
                <c:pt idx="22">
                  <c:v>932.40199999999982</c:v>
                </c:pt>
                <c:pt idx="23">
                  <c:v>913.64599999999996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39-45FF-A15B-95102DAD127D}"/>
            </c:ext>
          </c:extLst>
        </c:ser>
        <c:ser>
          <c:idx val="2"/>
          <c:order val="4"/>
          <c:tx>
            <c:v>Hydro</c:v>
          </c:tx>
          <c:spPr>
            <a:solidFill>
              <a:srgbClr val="0070C0"/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125</c:v>
                </c:pt>
                <c:pt idx="1">
                  <c:v>80</c:v>
                </c:pt>
                <c:pt idx="2">
                  <c:v>80</c:v>
                </c:pt>
                <c:pt idx="3">
                  <c:v>80</c:v>
                </c:pt>
                <c:pt idx="4">
                  <c:v>80</c:v>
                </c:pt>
                <c:pt idx="5">
                  <c:v>86</c:v>
                </c:pt>
                <c:pt idx="6">
                  <c:v>86</c:v>
                </c:pt>
                <c:pt idx="7">
                  <c:v>165</c:v>
                </c:pt>
                <c:pt idx="8">
                  <c:v>185</c:v>
                </c:pt>
                <c:pt idx="9">
                  <c:v>205</c:v>
                </c:pt>
                <c:pt idx="10">
                  <c:v>170</c:v>
                </c:pt>
                <c:pt idx="11">
                  <c:v>151</c:v>
                </c:pt>
                <c:pt idx="12">
                  <c:v>136</c:v>
                </c:pt>
                <c:pt idx="13">
                  <c:v>126</c:v>
                </c:pt>
                <c:pt idx="14">
                  <c:v>86</c:v>
                </c:pt>
                <c:pt idx="15">
                  <c:v>86</c:v>
                </c:pt>
                <c:pt idx="16">
                  <c:v>86</c:v>
                </c:pt>
                <c:pt idx="17">
                  <c:v>202</c:v>
                </c:pt>
                <c:pt idx="18">
                  <c:v>900</c:v>
                </c:pt>
                <c:pt idx="19">
                  <c:v>1689</c:v>
                </c:pt>
                <c:pt idx="20">
                  <c:v>1749</c:v>
                </c:pt>
                <c:pt idx="21">
                  <c:v>1466</c:v>
                </c:pt>
                <c:pt idx="22">
                  <c:v>698</c:v>
                </c:pt>
                <c:pt idx="23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939-45FF-A15B-95102DAD12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09631080"/>
        <c:axId val="7096330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4489.018</c:v>
                </c:pt>
                <c:pt idx="1">
                  <c:v>4226.7950000000001</c:v>
                </c:pt>
                <c:pt idx="2">
                  <c:v>4118.7979999999998</c:v>
                </c:pt>
                <c:pt idx="3">
                  <c:v>4116.0919999999996</c:v>
                </c:pt>
                <c:pt idx="4">
                  <c:v>4125.1260000000002</c:v>
                </c:pt>
                <c:pt idx="5">
                  <c:v>4104.9110000000001</c:v>
                </c:pt>
                <c:pt idx="6">
                  <c:v>4299.9340000000002</c:v>
                </c:pt>
                <c:pt idx="7">
                  <c:v>4712.1099999999997</c:v>
                </c:pt>
                <c:pt idx="8">
                  <c:v>5280.3969999999999</c:v>
                </c:pt>
                <c:pt idx="9">
                  <c:v>5900.6559999999999</c:v>
                </c:pt>
                <c:pt idx="10">
                  <c:v>6187.2049999999999</c:v>
                </c:pt>
                <c:pt idx="11">
                  <c:v>6364.6390000000001</c:v>
                </c:pt>
                <c:pt idx="12">
                  <c:v>6400.3379999999997</c:v>
                </c:pt>
                <c:pt idx="13">
                  <c:v>6381.07</c:v>
                </c:pt>
                <c:pt idx="14">
                  <c:v>6299.3280000000004</c:v>
                </c:pt>
                <c:pt idx="15">
                  <c:v>6099.1850000000004</c:v>
                </c:pt>
                <c:pt idx="16">
                  <c:v>5692.5450000000001</c:v>
                </c:pt>
                <c:pt idx="17">
                  <c:v>5740.14</c:v>
                </c:pt>
                <c:pt idx="18">
                  <c:v>5759.4539999999997</c:v>
                </c:pt>
                <c:pt idx="19">
                  <c:v>5912.241</c:v>
                </c:pt>
                <c:pt idx="20">
                  <c:v>5953.1040000000003</c:v>
                </c:pt>
                <c:pt idx="21">
                  <c:v>5867.5529999999999</c:v>
                </c:pt>
                <c:pt idx="22">
                  <c:v>5418.1019999999999</c:v>
                </c:pt>
                <c:pt idx="23">
                  <c:v>5204.5600000000004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939-45FF-A15B-95102DAD12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9631080"/>
        <c:axId val="7096330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24.97</c:v>
                </c:pt>
                <c:pt idx="1">
                  <c:v>24.34</c:v>
                </c:pt>
                <c:pt idx="2">
                  <c:v>19.3</c:v>
                </c:pt>
                <c:pt idx="3">
                  <c:v>16.07</c:v>
                </c:pt>
                <c:pt idx="4">
                  <c:v>15.94</c:v>
                </c:pt>
                <c:pt idx="5">
                  <c:v>22.06</c:v>
                </c:pt>
                <c:pt idx="6">
                  <c:v>24.28</c:v>
                </c:pt>
                <c:pt idx="7">
                  <c:v>30.11</c:v>
                </c:pt>
                <c:pt idx="8">
                  <c:v>28</c:v>
                </c:pt>
                <c:pt idx="9">
                  <c:v>34.659999999999997</c:v>
                </c:pt>
                <c:pt idx="10">
                  <c:v>29.5</c:v>
                </c:pt>
                <c:pt idx="11">
                  <c:v>31.28</c:v>
                </c:pt>
                <c:pt idx="12">
                  <c:v>32.81</c:v>
                </c:pt>
                <c:pt idx="13">
                  <c:v>38.14</c:v>
                </c:pt>
                <c:pt idx="14">
                  <c:v>38.46</c:v>
                </c:pt>
                <c:pt idx="15">
                  <c:v>38.46</c:v>
                </c:pt>
                <c:pt idx="16">
                  <c:v>39.51</c:v>
                </c:pt>
                <c:pt idx="17">
                  <c:v>40.35</c:v>
                </c:pt>
                <c:pt idx="18">
                  <c:v>38.46</c:v>
                </c:pt>
                <c:pt idx="19">
                  <c:v>31.28</c:v>
                </c:pt>
                <c:pt idx="20">
                  <c:v>29.6</c:v>
                </c:pt>
                <c:pt idx="21">
                  <c:v>38.14</c:v>
                </c:pt>
                <c:pt idx="22">
                  <c:v>39.19</c:v>
                </c:pt>
                <c:pt idx="23">
                  <c:v>39.51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939-45FF-A15B-95102DAD12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613664"/>
        <c:axId val="719613008"/>
      </c:lineChart>
      <c:catAx>
        <c:axId val="709631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3048"/>
        <c:crosses val="autoZero"/>
        <c:auto val="1"/>
        <c:lblAlgn val="ctr"/>
        <c:lblOffset val="100"/>
        <c:noMultiLvlLbl val="0"/>
      </c:catAx>
      <c:valAx>
        <c:axId val="709633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1080"/>
        <c:crosses val="autoZero"/>
        <c:crossBetween val="between"/>
      </c:valAx>
      <c:valAx>
        <c:axId val="719613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19613664"/>
        <c:crosses val="max"/>
        <c:crossBetween val="between"/>
      </c:valAx>
      <c:catAx>
        <c:axId val="719613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719613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1240" cy="62788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44053</v>
          </cell>
        </row>
        <row r="4">
          <cell r="C4" t="str">
            <v>DAM</v>
          </cell>
        </row>
        <row r="18">
          <cell r="C18">
            <v>4528</v>
          </cell>
        </row>
        <row r="19">
          <cell r="C19">
            <v>53185.566000000035</v>
          </cell>
        </row>
        <row r="20">
          <cell r="C20">
            <v>8842</v>
          </cell>
        </row>
        <row r="21">
          <cell r="C21">
            <v>14076.178</v>
          </cell>
        </row>
        <row r="22">
          <cell r="C22">
            <v>48021.557000000008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23860.639999999999</v>
          </cell>
        </row>
        <row r="31">
          <cell r="C31">
            <v>25710.718000000001</v>
          </cell>
        </row>
        <row r="32">
          <cell r="C32">
            <v>72534.829000000012</v>
          </cell>
        </row>
        <row r="33">
          <cell r="C33">
            <v>0</v>
          </cell>
        </row>
        <row r="34">
          <cell r="C34">
            <v>4804.2139999999999</v>
          </cell>
        </row>
        <row r="35">
          <cell r="C35">
            <v>1742.8999999999999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24.97</v>
          </cell>
          <cell r="C7">
            <v>24.34</v>
          </cell>
          <cell r="D7">
            <v>19.3</v>
          </cell>
          <cell r="E7">
            <v>16.07</v>
          </cell>
          <cell r="F7">
            <v>15.94</v>
          </cell>
          <cell r="G7">
            <v>22.06</v>
          </cell>
          <cell r="H7">
            <v>24.28</v>
          </cell>
          <cell r="I7">
            <v>30.11</v>
          </cell>
          <cell r="J7">
            <v>28</v>
          </cell>
          <cell r="K7">
            <v>34.659999999999997</v>
          </cell>
          <cell r="L7">
            <v>29.5</v>
          </cell>
          <cell r="M7">
            <v>31.28</v>
          </cell>
          <cell r="N7">
            <v>32.81</v>
          </cell>
          <cell r="O7">
            <v>38.14</v>
          </cell>
          <cell r="P7">
            <v>38.46</v>
          </cell>
          <cell r="Q7">
            <v>38.46</v>
          </cell>
          <cell r="R7">
            <v>39.51</v>
          </cell>
          <cell r="S7">
            <v>40.35</v>
          </cell>
          <cell r="T7">
            <v>38.46</v>
          </cell>
          <cell r="U7">
            <v>31.28</v>
          </cell>
          <cell r="V7">
            <v>29.6</v>
          </cell>
          <cell r="W7">
            <v>38.14</v>
          </cell>
          <cell r="X7">
            <v>39.19</v>
          </cell>
          <cell r="Y7">
            <v>39.51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256</v>
          </cell>
          <cell r="M12">
            <v>256</v>
          </cell>
          <cell r="N12">
            <v>256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256</v>
          </cell>
          <cell r="U12">
            <v>256</v>
          </cell>
          <cell r="V12">
            <v>256</v>
          </cell>
          <cell r="W12">
            <v>256</v>
          </cell>
          <cell r="X12">
            <v>256</v>
          </cell>
          <cell r="Y12">
            <v>155</v>
          </cell>
        </row>
        <row r="25">
          <cell r="B25">
            <v>182</v>
          </cell>
          <cell r="C25">
            <v>182</v>
          </cell>
          <cell r="D25">
            <v>182</v>
          </cell>
          <cell r="E25">
            <v>182</v>
          </cell>
          <cell r="F25">
            <v>182</v>
          </cell>
          <cell r="G25">
            <v>182</v>
          </cell>
          <cell r="H25">
            <v>182</v>
          </cell>
          <cell r="I25">
            <v>182</v>
          </cell>
          <cell r="J25">
            <v>182</v>
          </cell>
          <cell r="K25">
            <v>182</v>
          </cell>
          <cell r="L25">
            <v>182</v>
          </cell>
          <cell r="M25">
            <v>182</v>
          </cell>
          <cell r="N25">
            <v>182</v>
          </cell>
          <cell r="O25">
            <v>182</v>
          </cell>
          <cell r="P25">
            <v>328.43700000000001</v>
          </cell>
          <cell r="Q25">
            <v>368.56599999999997</v>
          </cell>
          <cell r="R25">
            <v>385</v>
          </cell>
          <cell r="S25">
            <v>385</v>
          </cell>
          <cell r="T25">
            <v>380.36200000000002</v>
          </cell>
          <cell r="U25">
            <v>182</v>
          </cell>
          <cell r="V25">
            <v>182</v>
          </cell>
          <cell r="W25">
            <v>182</v>
          </cell>
          <cell r="X25">
            <v>395</v>
          </cell>
          <cell r="Y25">
            <v>400</v>
          </cell>
        </row>
        <row r="27">
          <cell r="B27">
            <v>220</v>
          </cell>
          <cell r="C27">
            <v>220</v>
          </cell>
          <cell r="D27">
            <v>220</v>
          </cell>
          <cell r="E27">
            <v>220</v>
          </cell>
          <cell r="F27">
            <v>220</v>
          </cell>
          <cell r="G27">
            <v>220</v>
          </cell>
          <cell r="H27">
            <v>220</v>
          </cell>
          <cell r="I27">
            <v>220</v>
          </cell>
          <cell r="J27">
            <v>220</v>
          </cell>
          <cell r="K27">
            <v>220</v>
          </cell>
          <cell r="L27">
            <v>220</v>
          </cell>
          <cell r="M27">
            <v>220</v>
          </cell>
          <cell r="N27">
            <v>220</v>
          </cell>
          <cell r="O27">
            <v>287.10700000000003</v>
          </cell>
          <cell r="P27">
            <v>340</v>
          </cell>
          <cell r="Q27">
            <v>340</v>
          </cell>
          <cell r="R27">
            <v>340</v>
          </cell>
          <cell r="S27">
            <v>342</v>
          </cell>
          <cell r="T27">
            <v>342</v>
          </cell>
          <cell r="U27">
            <v>220</v>
          </cell>
          <cell r="V27">
            <v>220</v>
          </cell>
          <cell r="W27">
            <v>269.47199999999998</v>
          </cell>
          <cell r="X27">
            <v>349</v>
          </cell>
          <cell r="Y27">
            <v>349</v>
          </cell>
        </row>
        <row r="28">
          <cell r="B28">
            <v>150</v>
          </cell>
          <cell r="C28">
            <v>150</v>
          </cell>
          <cell r="D28">
            <v>150</v>
          </cell>
          <cell r="E28">
            <v>150</v>
          </cell>
          <cell r="F28">
            <v>150</v>
          </cell>
          <cell r="G28">
            <v>150</v>
          </cell>
          <cell r="H28">
            <v>150</v>
          </cell>
          <cell r="I28">
            <v>150</v>
          </cell>
          <cell r="J28">
            <v>150</v>
          </cell>
          <cell r="K28">
            <v>150</v>
          </cell>
          <cell r="L28">
            <v>150</v>
          </cell>
          <cell r="M28">
            <v>150</v>
          </cell>
          <cell r="N28">
            <v>150</v>
          </cell>
          <cell r="O28">
            <v>150</v>
          </cell>
          <cell r="P28">
            <v>150</v>
          </cell>
          <cell r="Q28">
            <v>150</v>
          </cell>
          <cell r="R28">
            <v>150</v>
          </cell>
          <cell r="S28">
            <v>150</v>
          </cell>
          <cell r="T28">
            <v>150</v>
          </cell>
          <cell r="U28">
            <v>150</v>
          </cell>
          <cell r="V28">
            <v>150</v>
          </cell>
          <cell r="W28">
            <v>150</v>
          </cell>
          <cell r="X28">
            <v>150</v>
          </cell>
          <cell r="Y28">
            <v>150</v>
          </cell>
        </row>
        <row r="29">
          <cell r="B29">
            <v>291</v>
          </cell>
          <cell r="C29">
            <v>291</v>
          </cell>
          <cell r="D29">
            <v>291</v>
          </cell>
          <cell r="E29">
            <v>291</v>
          </cell>
          <cell r="F29">
            <v>291</v>
          </cell>
          <cell r="G29">
            <v>291</v>
          </cell>
          <cell r="H29">
            <v>291</v>
          </cell>
          <cell r="I29">
            <v>291</v>
          </cell>
          <cell r="J29">
            <v>291</v>
          </cell>
          <cell r="K29">
            <v>291</v>
          </cell>
          <cell r="L29">
            <v>291</v>
          </cell>
          <cell r="M29">
            <v>291</v>
          </cell>
          <cell r="N29">
            <v>291</v>
          </cell>
          <cell r="O29">
            <v>291</v>
          </cell>
          <cell r="P29">
            <v>291</v>
          </cell>
          <cell r="Q29">
            <v>291</v>
          </cell>
          <cell r="R29">
            <v>383.19200000000001</v>
          </cell>
          <cell r="S29">
            <v>493</v>
          </cell>
          <cell r="T29">
            <v>291</v>
          </cell>
          <cell r="U29">
            <v>291</v>
          </cell>
          <cell r="V29">
            <v>291</v>
          </cell>
          <cell r="W29">
            <v>291</v>
          </cell>
          <cell r="X29">
            <v>291</v>
          </cell>
          <cell r="Y29">
            <v>474.26400000000001</v>
          </cell>
        </row>
        <row r="33">
          <cell r="I33">
            <v>42</v>
          </cell>
          <cell r="J33">
            <v>193</v>
          </cell>
          <cell r="K33">
            <v>350</v>
          </cell>
          <cell r="L33">
            <v>200.52600000000001</v>
          </cell>
          <cell r="M33">
            <v>300</v>
          </cell>
          <cell r="N33">
            <v>350</v>
          </cell>
          <cell r="O33">
            <v>350</v>
          </cell>
          <cell r="P33">
            <v>350</v>
          </cell>
          <cell r="Q33">
            <v>350</v>
          </cell>
          <cell r="R33">
            <v>351</v>
          </cell>
          <cell r="S33">
            <v>348</v>
          </cell>
          <cell r="T33">
            <v>348</v>
          </cell>
          <cell r="U33">
            <v>300</v>
          </cell>
          <cell r="V33">
            <v>300</v>
          </cell>
          <cell r="W33">
            <v>350</v>
          </cell>
          <cell r="X33">
            <v>350</v>
          </cell>
          <cell r="Y33">
            <v>380</v>
          </cell>
        </row>
        <row r="34">
          <cell r="Q34">
            <v>39</v>
          </cell>
          <cell r="R34">
            <v>39</v>
          </cell>
          <cell r="S34">
            <v>300</v>
          </cell>
          <cell r="T34">
            <v>340</v>
          </cell>
          <cell r="U34">
            <v>340</v>
          </cell>
          <cell r="V34">
            <v>340</v>
          </cell>
          <cell r="W34">
            <v>340</v>
          </cell>
          <cell r="X34">
            <v>340</v>
          </cell>
          <cell r="Y34">
            <v>340</v>
          </cell>
        </row>
        <row r="35">
          <cell r="B35">
            <v>230</v>
          </cell>
          <cell r="C35">
            <v>230</v>
          </cell>
          <cell r="D35">
            <v>230</v>
          </cell>
          <cell r="E35">
            <v>230</v>
          </cell>
          <cell r="F35">
            <v>230</v>
          </cell>
          <cell r="G35">
            <v>230</v>
          </cell>
          <cell r="H35">
            <v>230</v>
          </cell>
          <cell r="I35">
            <v>230</v>
          </cell>
          <cell r="J35">
            <v>230</v>
          </cell>
          <cell r="K35">
            <v>230</v>
          </cell>
          <cell r="L35">
            <v>230</v>
          </cell>
          <cell r="M35">
            <v>230</v>
          </cell>
          <cell r="N35">
            <v>230</v>
          </cell>
          <cell r="O35">
            <v>257</v>
          </cell>
          <cell r="P35">
            <v>257</v>
          </cell>
          <cell r="Q35">
            <v>256.25</v>
          </cell>
          <cell r="R35">
            <v>256.25</v>
          </cell>
          <cell r="S35">
            <v>282.5</v>
          </cell>
          <cell r="T35">
            <v>256.5</v>
          </cell>
          <cell r="U35">
            <v>230</v>
          </cell>
          <cell r="V35">
            <v>230</v>
          </cell>
          <cell r="W35">
            <v>257.5</v>
          </cell>
          <cell r="X35">
            <v>258.25</v>
          </cell>
          <cell r="Y35">
            <v>258.75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250</v>
          </cell>
          <cell r="H37">
            <v>100</v>
          </cell>
          <cell r="I37">
            <v>300</v>
          </cell>
          <cell r="J37">
            <v>300</v>
          </cell>
          <cell r="K37">
            <v>370</v>
          </cell>
          <cell r="L37">
            <v>300</v>
          </cell>
          <cell r="M37">
            <v>339.07100000000003</v>
          </cell>
          <cell r="N37">
            <v>350</v>
          </cell>
          <cell r="O37">
            <v>370</v>
          </cell>
          <cell r="P37">
            <v>370</v>
          </cell>
          <cell r="Q37">
            <v>370</v>
          </cell>
          <cell r="R37">
            <v>370</v>
          </cell>
          <cell r="S37">
            <v>370</v>
          </cell>
          <cell r="T37">
            <v>370</v>
          </cell>
          <cell r="U37">
            <v>319.96899999999999</v>
          </cell>
          <cell r="V37">
            <v>300</v>
          </cell>
          <cell r="W37">
            <v>370</v>
          </cell>
          <cell r="X37">
            <v>370</v>
          </cell>
          <cell r="Y37">
            <v>370</v>
          </cell>
        </row>
        <row r="38">
          <cell r="B38">
            <v>300</v>
          </cell>
          <cell r="C38">
            <v>300</v>
          </cell>
          <cell r="D38">
            <v>300</v>
          </cell>
          <cell r="E38">
            <v>300</v>
          </cell>
          <cell r="F38">
            <v>300</v>
          </cell>
          <cell r="G38">
            <v>300</v>
          </cell>
          <cell r="H38">
            <v>300</v>
          </cell>
          <cell r="I38">
            <v>300</v>
          </cell>
          <cell r="J38">
            <v>300</v>
          </cell>
          <cell r="K38">
            <v>300</v>
          </cell>
          <cell r="L38">
            <v>300</v>
          </cell>
          <cell r="M38">
            <v>300</v>
          </cell>
          <cell r="N38">
            <v>300</v>
          </cell>
          <cell r="O38">
            <v>320</v>
          </cell>
          <cell r="P38">
            <v>320</v>
          </cell>
          <cell r="Q38">
            <v>320</v>
          </cell>
          <cell r="R38">
            <v>320</v>
          </cell>
          <cell r="S38">
            <v>320</v>
          </cell>
          <cell r="T38">
            <v>320</v>
          </cell>
          <cell r="U38">
            <v>300</v>
          </cell>
          <cell r="V38">
            <v>300</v>
          </cell>
          <cell r="W38">
            <v>320</v>
          </cell>
          <cell r="X38">
            <v>320</v>
          </cell>
          <cell r="Y38">
            <v>320</v>
          </cell>
        </row>
        <row r="42">
          <cell r="S42">
            <v>96</v>
          </cell>
          <cell r="T42">
            <v>384</v>
          </cell>
          <cell r="U42">
            <v>384</v>
          </cell>
          <cell r="V42">
            <v>384</v>
          </cell>
          <cell r="W42">
            <v>384</v>
          </cell>
          <cell r="X42">
            <v>218</v>
          </cell>
        </row>
        <row r="43">
          <cell r="S43">
            <v>20</v>
          </cell>
          <cell r="T43">
            <v>160</v>
          </cell>
          <cell r="U43">
            <v>320</v>
          </cell>
          <cell r="V43">
            <v>320</v>
          </cell>
          <cell r="W43">
            <v>320</v>
          </cell>
          <cell r="X43">
            <v>160</v>
          </cell>
        </row>
        <row r="44">
          <cell r="B44">
            <v>45</v>
          </cell>
          <cell r="I44">
            <v>45</v>
          </cell>
          <cell r="J44">
            <v>45</v>
          </cell>
          <cell r="K44">
            <v>45</v>
          </cell>
          <cell r="L44">
            <v>45</v>
          </cell>
          <cell r="U44">
            <v>45</v>
          </cell>
          <cell r="V44">
            <v>45</v>
          </cell>
          <cell r="Y44">
            <v>45</v>
          </cell>
        </row>
        <row r="45">
          <cell r="U45">
            <v>68</v>
          </cell>
          <cell r="V45">
            <v>68</v>
          </cell>
          <cell r="W45">
            <v>11</v>
          </cell>
        </row>
        <row r="46">
          <cell r="T46">
            <v>180</v>
          </cell>
          <cell r="U46">
            <v>240</v>
          </cell>
          <cell r="V46">
            <v>240</v>
          </cell>
          <cell r="W46">
            <v>240</v>
          </cell>
          <cell r="X46">
            <v>120</v>
          </cell>
        </row>
        <row r="47">
          <cell r="T47">
            <v>80</v>
          </cell>
          <cell r="U47">
            <v>105</v>
          </cell>
          <cell r="V47">
            <v>105</v>
          </cell>
          <cell r="W47">
            <v>105</v>
          </cell>
          <cell r="X47">
            <v>80</v>
          </cell>
        </row>
        <row r="48">
          <cell r="J48">
            <v>20</v>
          </cell>
          <cell r="K48">
            <v>40</v>
          </cell>
          <cell r="L48">
            <v>40</v>
          </cell>
          <cell r="M48">
            <v>40</v>
          </cell>
          <cell r="N48">
            <v>40</v>
          </cell>
          <cell r="O48">
            <v>40</v>
          </cell>
          <cell r="U48">
            <v>40</v>
          </cell>
          <cell r="V48">
            <v>40</v>
          </cell>
          <cell r="W48">
            <v>40</v>
          </cell>
        </row>
        <row r="49">
          <cell r="U49">
            <v>126</v>
          </cell>
          <cell r="V49">
            <v>126</v>
          </cell>
          <cell r="W49">
            <v>98</v>
          </cell>
        </row>
        <row r="50">
          <cell r="U50">
            <v>126</v>
          </cell>
          <cell r="V50">
            <v>126</v>
          </cell>
          <cell r="W50">
            <v>98</v>
          </cell>
        </row>
        <row r="52">
          <cell r="B52">
            <v>26</v>
          </cell>
          <cell r="C52">
            <v>26</v>
          </cell>
          <cell r="D52">
            <v>26</v>
          </cell>
          <cell r="E52">
            <v>26</v>
          </cell>
          <cell r="F52">
            <v>26</v>
          </cell>
          <cell r="G52">
            <v>26</v>
          </cell>
          <cell r="H52">
            <v>26</v>
          </cell>
          <cell r="M52">
            <v>26</v>
          </cell>
          <cell r="N52">
            <v>26</v>
          </cell>
          <cell r="O52">
            <v>26</v>
          </cell>
          <cell r="P52">
            <v>26</v>
          </cell>
          <cell r="Q52">
            <v>26</v>
          </cell>
          <cell r="R52">
            <v>26</v>
          </cell>
          <cell r="S52">
            <v>26</v>
          </cell>
          <cell r="T52">
            <v>26</v>
          </cell>
          <cell r="Y52">
            <v>26</v>
          </cell>
        </row>
        <row r="53">
          <cell r="U53">
            <v>100</v>
          </cell>
          <cell r="V53">
            <v>100</v>
          </cell>
          <cell r="W53">
            <v>50</v>
          </cell>
        </row>
        <row r="55">
          <cell r="U55">
            <v>50</v>
          </cell>
          <cell r="V55">
            <v>50</v>
          </cell>
        </row>
        <row r="56">
          <cell r="I56">
            <v>60</v>
          </cell>
          <cell r="J56">
            <v>60</v>
          </cell>
          <cell r="K56">
            <v>60</v>
          </cell>
          <cell r="V56">
            <v>60</v>
          </cell>
          <cell r="W56">
            <v>60</v>
          </cell>
          <cell r="X56">
            <v>60</v>
          </cell>
        </row>
        <row r="57">
          <cell r="B57">
            <v>54</v>
          </cell>
          <cell r="C57">
            <v>54</v>
          </cell>
          <cell r="D57">
            <v>54</v>
          </cell>
          <cell r="E57">
            <v>54</v>
          </cell>
          <cell r="F57">
            <v>54</v>
          </cell>
          <cell r="G57">
            <v>60</v>
          </cell>
          <cell r="H57">
            <v>60</v>
          </cell>
          <cell r="I57">
            <v>60</v>
          </cell>
          <cell r="J57">
            <v>60</v>
          </cell>
          <cell r="K57">
            <v>60</v>
          </cell>
          <cell r="L57">
            <v>60</v>
          </cell>
          <cell r="M57">
            <v>60</v>
          </cell>
          <cell r="N57">
            <v>60</v>
          </cell>
          <cell r="O57">
            <v>60</v>
          </cell>
          <cell r="P57">
            <v>60</v>
          </cell>
          <cell r="Q57">
            <v>60</v>
          </cell>
          <cell r="R57">
            <v>60</v>
          </cell>
          <cell r="S57">
            <v>60</v>
          </cell>
          <cell r="T57">
            <v>60</v>
          </cell>
          <cell r="U57">
            <v>60</v>
          </cell>
          <cell r="V57">
            <v>60</v>
          </cell>
          <cell r="W57">
            <v>60</v>
          </cell>
          <cell r="X57">
            <v>60</v>
          </cell>
          <cell r="Y57">
            <v>54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1749.1179999999999</v>
          </cell>
          <cell r="C61">
            <v>1785.8950000000002</v>
          </cell>
          <cell r="D61">
            <v>1782.9009999999998</v>
          </cell>
          <cell r="E61">
            <v>1792.192</v>
          </cell>
          <cell r="F61">
            <v>1796.2260000000001</v>
          </cell>
          <cell r="G61">
            <v>1792.86</v>
          </cell>
          <cell r="H61">
            <v>1840.0340000000001</v>
          </cell>
          <cell r="I61">
            <v>2116.21</v>
          </cell>
          <cell r="J61">
            <v>2544.4970000000003</v>
          </cell>
          <cell r="K61">
            <v>2924.7560000000003</v>
          </cell>
          <cell r="L61">
            <v>3146.7790000000005</v>
          </cell>
          <cell r="M61">
            <v>3196.6680000000001</v>
          </cell>
          <cell r="N61">
            <v>3169.4379999999996</v>
          </cell>
          <cell r="O61">
            <v>3028.0630000000001</v>
          </cell>
          <cell r="P61">
            <v>2809.991</v>
          </cell>
          <cell r="Q61">
            <v>2526.4690000000005</v>
          </cell>
          <cell r="R61">
            <v>2151.203</v>
          </cell>
          <cell r="S61">
            <v>1699.2600000000002</v>
          </cell>
          <cell r="T61">
            <v>1241.6919999999998</v>
          </cell>
          <cell r="U61">
            <v>1080.3720000000001</v>
          </cell>
          <cell r="V61">
            <v>1031.204</v>
          </cell>
          <cell r="W61">
            <v>969.68100000000004</v>
          </cell>
          <cell r="X61">
            <v>932.40199999999982</v>
          </cell>
          <cell r="Y61">
            <v>913.64599999999996</v>
          </cell>
        </row>
        <row r="74">
          <cell r="B74">
            <v>150</v>
          </cell>
          <cell r="C74">
            <v>152</v>
          </cell>
          <cell r="D74">
            <v>73.997</v>
          </cell>
          <cell r="E74">
            <v>69</v>
          </cell>
          <cell r="F74">
            <v>69</v>
          </cell>
          <cell r="G74">
            <v>51</v>
          </cell>
          <cell r="H74">
            <v>53</v>
          </cell>
          <cell r="I74">
            <v>24</v>
          </cell>
          <cell r="J74">
            <v>23</v>
          </cell>
          <cell r="K74">
            <v>21</v>
          </cell>
          <cell r="L74">
            <v>22</v>
          </cell>
          <cell r="M74">
            <v>21</v>
          </cell>
          <cell r="N74">
            <v>21</v>
          </cell>
          <cell r="O74">
            <v>21</v>
          </cell>
          <cell r="P74">
            <v>23</v>
          </cell>
          <cell r="Q74">
            <v>24</v>
          </cell>
          <cell r="R74">
            <v>26</v>
          </cell>
          <cell r="S74">
            <v>57</v>
          </cell>
          <cell r="T74">
            <v>57</v>
          </cell>
          <cell r="U74">
            <v>57</v>
          </cell>
          <cell r="V74">
            <v>57</v>
          </cell>
          <cell r="W74">
            <v>57</v>
          </cell>
          <cell r="X74">
            <v>44</v>
          </cell>
          <cell r="Y74">
            <v>123</v>
          </cell>
        </row>
        <row r="75">
          <cell r="B75">
            <v>214</v>
          </cell>
          <cell r="C75">
            <v>214</v>
          </cell>
          <cell r="D75">
            <v>180</v>
          </cell>
          <cell r="E75">
            <v>180</v>
          </cell>
          <cell r="F75">
            <v>180</v>
          </cell>
          <cell r="G75">
            <v>171</v>
          </cell>
          <cell r="H75">
            <v>192</v>
          </cell>
          <cell r="I75">
            <v>130</v>
          </cell>
          <cell r="J75">
            <v>100</v>
          </cell>
          <cell r="K75">
            <v>100</v>
          </cell>
          <cell r="L75">
            <v>100</v>
          </cell>
          <cell r="M75">
            <v>100</v>
          </cell>
          <cell r="N75">
            <v>100</v>
          </cell>
          <cell r="O75">
            <v>118</v>
          </cell>
          <cell r="P75">
            <v>135</v>
          </cell>
          <cell r="Q75">
            <v>123</v>
          </cell>
          <cell r="R75">
            <v>123</v>
          </cell>
          <cell r="S75">
            <v>134.47999999999999</v>
          </cell>
          <cell r="T75">
            <v>100</v>
          </cell>
          <cell r="U75">
            <v>100</v>
          </cell>
          <cell r="V75">
            <v>150</v>
          </cell>
          <cell r="W75">
            <v>150</v>
          </cell>
          <cell r="X75">
            <v>194.55</v>
          </cell>
          <cell r="Y75">
            <v>223</v>
          </cell>
        </row>
        <row r="76">
          <cell r="B76">
            <v>275</v>
          </cell>
          <cell r="C76">
            <v>260</v>
          </cell>
          <cell r="D76">
            <v>267</v>
          </cell>
          <cell r="E76">
            <v>260</v>
          </cell>
          <cell r="F76">
            <v>265</v>
          </cell>
          <cell r="G76">
            <v>269.15100000000001</v>
          </cell>
          <cell r="H76">
            <v>294</v>
          </cell>
          <cell r="I76">
            <v>204</v>
          </cell>
          <cell r="J76">
            <v>204</v>
          </cell>
          <cell r="K76">
            <v>204</v>
          </cell>
          <cell r="L76">
            <v>226</v>
          </cell>
          <cell r="M76">
            <v>226</v>
          </cell>
          <cell r="N76">
            <v>243</v>
          </cell>
          <cell r="O76">
            <v>238</v>
          </cell>
          <cell r="P76">
            <v>221</v>
          </cell>
          <cell r="Q76">
            <v>233</v>
          </cell>
          <cell r="R76">
            <v>233</v>
          </cell>
          <cell r="S76">
            <v>204</v>
          </cell>
          <cell r="T76">
            <v>214</v>
          </cell>
          <cell r="U76">
            <v>214</v>
          </cell>
          <cell r="V76">
            <v>214</v>
          </cell>
          <cell r="W76">
            <v>256</v>
          </cell>
          <cell r="X76">
            <v>273</v>
          </cell>
          <cell r="Y76">
            <v>278</v>
          </cell>
        </row>
        <row r="77">
          <cell r="B77">
            <v>15</v>
          </cell>
          <cell r="C77">
            <v>20</v>
          </cell>
          <cell r="D77">
            <v>20</v>
          </cell>
          <cell r="E77">
            <v>20</v>
          </cell>
          <cell r="F77">
            <v>20</v>
          </cell>
          <cell r="G77">
            <v>20</v>
          </cell>
          <cell r="H77">
            <v>20</v>
          </cell>
          <cell r="I77">
            <v>20</v>
          </cell>
          <cell r="J77">
            <v>20</v>
          </cell>
          <cell r="K77">
            <v>15</v>
          </cell>
          <cell r="L77">
            <v>15</v>
          </cell>
          <cell r="M77">
            <v>15</v>
          </cell>
          <cell r="N77">
            <v>15</v>
          </cell>
          <cell r="O77">
            <v>15</v>
          </cell>
          <cell r="P77">
            <v>15</v>
          </cell>
          <cell r="Q77">
            <v>20</v>
          </cell>
          <cell r="R77">
            <v>20</v>
          </cell>
          <cell r="S77">
            <v>29</v>
          </cell>
          <cell r="T77">
            <v>20</v>
          </cell>
          <cell r="U77">
            <v>20</v>
          </cell>
          <cell r="V77">
            <v>20</v>
          </cell>
          <cell r="W77">
            <v>20</v>
          </cell>
          <cell r="X77">
            <v>34</v>
          </cell>
          <cell r="Y77">
            <v>34</v>
          </cell>
        </row>
        <row r="78">
          <cell r="B78">
            <v>55</v>
          </cell>
          <cell r="C78">
            <v>59</v>
          </cell>
          <cell r="D78">
            <v>59</v>
          </cell>
          <cell r="E78">
            <v>59</v>
          </cell>
          <cell r="F78">
            <v>59</v>
          </cell>
          <cell r="G78">
            <v>59</v>
          </cell>
          <cell r="H78">
            <v>59</v>
          </cell>
          <cell r="I78">
            <v>55</v>
          </cell>
          <cell r="J78">
            <v>55</v>
          </cell>
          <cell r="K78">
            <v>55</v>
          </cell>
          <cell r="L78">
            <v>250</v>
          </cell>
          <cell r="M78">
            <v>259</v>
          </cell>
          <cell r="N78">
            <v>259</v>
          </cell>
          <cell r="O78">
            <v>345</v>
          </cell>
          <cell r="P78">
            <v>320</v>
          </cell>
          <cell r="Q78">
            <v>319</v>
          </cell>
          <cell r="R78">
            <v>176</v>
          </cell>
          <cell r="S78">
            <v>141</v>
          </cell>
          <cell r="T78">
            <v>45</v>
          </cell>
          <cell r="U78">
            <v>35</v>
          </cell>
          <cell r="V78">
            <v>35</v>
          </cell>
          <cell r="W78">
            <v>35</v>
          </cell>
          <cell r="X78">
            <v>35</v>
          </cell>
          <cell r="Y78">
            <v>183</v>
          </cell>
        </row>
      </sheetData>
      <sheetData sheetId="6">
        <row r="65">
          <cell r="B65">
            <v>996.69999999999993</v>
          </cell>
          <cell r="C65">
            <v>1017.9499999999999</v>
          </cell>
          <cell r="D65">
            <v>1032.94</v>
          </cell>
          <cell r="E65">
            <v>1028.415</v>
          </cell>
          <cell r="F65">
            <v>1029.415</v>
          </cell>
          <cell r="G65">
            <v>1028.885</v>
          </cell>
          <cell r="H65">
            <v>1012.885</v>
          </cell>
          <cell r="I65">
            <v>986.88499999999999</v>
          </cell>
          <cell r="J65">
            <v>957.90499999999997</v>
          </cell>
          <cell r="K65">
            <v>1252.605</v>
          </cell>
          <cell r="L65">
            <v>1155.615</v>
          </cell>
          <cell r="M65">
            <v>1129.585</v>
          </cell>
          <cell r="N65">
            <v>1112.5650000000001</v>
          </cell>
          <cell r="O65">
            <v>1105.4000000000001</v>
          </cell>
          <cell r="P65">
            <v>1163.3800000000001</v>
          </cell>
          <cell r="Q65">
            <v>1163.3900000000001</v>
          </cell>
          <cell r="R65">
            <v>846.74</v>
          </cell>
          <cell r="S65">
            <v>854.26499999999999</v>
          </cell>
          <cell r="T65">
            <v>789.29500000000007</v>
          </cell>
          <cell r="U65">
            <v>791</v>
          </cell>
          <cell r="V65">
            <v>792.93999999999994</v>
          </cell>
          <cell r="W65">
            <v>818.94999999999993</v>
          </cell>
          <cell r="X65">
            <v>813.96999999999991</v>
          </cell>
          <cell r="Y65">
            <v>978.95999999999992</v>
          </cell>
        </row>
        <row r="66">
          <cell r="B66">
            <v>780.4129999999999</v>
          </cell>
          <cell r="C66">
            <v>768.80399999999986</v>
          </cell>
          <cell r="D66">
            <v>742.24699999999984</v>
          </cell>
          <cell r="E66">
            <v>733.37299999999982</v>
          </cell>
          <cell r="F66">
            <v>753.09300000000007</v>
          </cell>
          <cell r="G66">
            <v>816.05200000000002</v>
          </cell>
          <cell r="H66">
            <v>913.471</v>
          </cell>
          <cell r="I66">
            <v>1031.4640000000002</v>
          </cell>
          <cell r="J66">
            <v>1138.8889999999999</v>
          </cell>
          <cell r="K66">
            <v>1229.548</v>
          </cell>
          <cell r="L66">
            <v>1281.7540000000001</v>
          </cell>
          <cell r="M66">
            <v>1322.097</v>
          </cell>
          <cell r="N66">
            <v>1346.1930000000002</v>
          </cell>
          <cell r="O66">
            <v>1346.232</v>
          </cell>
          <cell r="P66">
            <v>1313.595</v>
          </cell>
          <cell r="Q66">
            <v>1268.0409999999999</v>
          </cell>
          <cell r="R66">
            <v>1219.8340000000003</v>
          </cell>
          <cell r="S66">
            <v>1194.616</v>
          </cell>
          <cell r="T66">
            <v>1178.9260000000002</v>
          </cell>
          <cell r="U66">
            <v>1152.038</v>
          </cell>
          <cell r="V66">
            <v>1121.0479999999998</v>
          </cell>
          <cell r="W66">
            <v>1080.4159999999999</v>
          </cell>
          <cell r="X66">
            <v>1024.972</v>
          </cell>
          <cell r="Y66">
            <v>953.60199999999986</v>
          </cell>
        </row>
        <row r="67">
          <cell r="B67">
            <v>2444.893</v>
          </cell>
          <cell r="C67">
            <v>2231.2549999999997</v>
          </cell>
          <cell r="D67">
            <v>2059.8110000000001</v>
          </cell>
          <cell r="E67">
            <v>1967.8990000000001</v>
          </cell>
          <cell r="F67">
            <v>1947.126</v>
          </cell>
          <cell r="G67">
            <v>1963.8739999999998</v>
          </cell>
          <cell r="H67">
            <v>2031.6190000000001</v>
          </cell>
          <cell r="I67">
            <v>2341.2049999999999</v>
          </cell>
          <cell r="J67">
            <v>2762.7960000000003</v>
          </cell>
          <cell r="K67">
            <v>3180.6079999999997</v>
          </cell>
          <cell r="L67">
            <v>3438.0360000000001</v>
          </cell>
          <cell r="M67">
            <v>3652.1570000000002</v>
          </cell>
          <cell r="N67">
            <v>3786.866</v>
          </cell>
          <cell r="O67">
            <v>3825.6379999999999</v>
          </cell>
          <cell r="P67">
            <v>3722.8530000000001</v>
          </cell>
          <cell r="Q67">
            <v>3569.4540000000002</v>
          </cell>
          <cell r="R67">
            <v>3404.0709999999999</v>
          </cell>
          <cell r="S67">
            <v>3392.4590000000003</v>
          </cell>
          <cell r="T67">
            <v>3476.4330000000004</v>
          </cell>
          <cell r="U67">
            <v>3487.203</v>
          </cell>
          <cell r="V67">
            <v>3593.6280000000002</v>
          </cell>
          <cell r="W67">
            <v>3649.8870000000002</v>
          </cell>
          <cell r="X67">
            <v>3426.36</v>
          </cell>
          <cell r="Y67">
            <v>3178.6979999999999</v>
          </cell>
        </row>
        <row r="69">
          <cell r="B69">
            <v>72</v>
          </cell>
          <cell r="C69">
            <v>67.099999999999994</v>
          </cell>
          <cell r="D69">
            <v>63.8</v>
          </cell>
          <cell r="E69">
            <v>61.5</v>
          </cell>
          <cell r="F69">
            <v>60.8</v>
          </cell>
          <cell r="G69">
            <v>61.1</v>
          </cell>
          <cell r="H69">
            <v>62.6</v>
          </cell>
          <cell r="I69">
            <v>66.8</v>
          </cell>
          <cell r="J69">
            <v>70.5</v>
          </cell>
          <cell r="K69">
            <v>73.5</v>
          </cell>
          <cell r="L69">
            <v>73.8</v>
          </cell>
          <cell r="M69">
            <v>72.8</v>
          </cell>
          <cell r="N69">
            <v>71.599999999999994</v>
          </cell>
          <cell r="O69">
            <v>70.8</v>
          </cell>
          <cell r="P69">
            <v>69.5</v>
          </cell>
          <cell r="Q69">
            <v>68.3</v>
          </cell>
          <cell r="R69">
            <v>68.900000000000006</v>
          </cell>
          <cell r="S69">
            <v>72.8</v>
          </cell>
          <cell r="T69">
            <v>78.8</v>
          </cell>
          <cell r="U69">
            <v>84</v>
          </cell>
          <cell r="V69">
            <v>88.5</v>
          </cell>
          <cell r="W69">
            <v>92.3</v>
          </cell>
          <cell r="X69">
            <v>87.8</v>
          </cell>
          <cell r="Y69">
            <v>83.3</v>
          </cell>
        </row>
        <row r="73">
          <cell r="B73">
            <v>40</v>
          </cell>
          <cell r="C73">
            <v>8.6859999999999999</v>
          </cell>
          <cell r="D73">
            <v>40</v>
          </cell>
          <cell r="E73">
            <v>85</v>
          </cell>
          <cell r="F73">
            <v>85</v>
          </cell>
          <cell r="G73">
            <v>85</v>
          </cell>
          <cell r="H73">
            <v>85</v>
          </cell>
          <cell r="I73">
            <v>105</v>
          </cell>
          <cell r="J73">
            <v>136</v>
          </cell>
          <cell r="K73">
            <v>101.395</v>
          </cell>
          <cell r="L73">
            <v>105</v>
          </cell>
          <cell r="M73">
            <v>105</v>
          </cell>
          <cell r="N73">
            <v>50.113999999999997</v>
          </cell>
          <cell r="R73">
            <v>20</v>
          </cell>
          <cell r="S73">
            <v>60</v>
          </cell>
          <cell r="T73">
            <v>50</v>
          </cell>
          <cell r="U73">
            <v>50</v>
          </cell>
          <cell r="V73">
            <v>50</v>
          </cell>
          <cell r="W73">
            <v>20</v>
          </cell>
        </row>
        <row r="74">
          <cell r="E74">
            <v>50</v>
          </cell>
          <cell r="F74">
            <v>50</v>
          </cell>
          <cell r="G74">
            <v>50</v>
          </cell>
          <cell r="H74">
            <v>69.358999999999995</v>
          </cell>
          <cell r="I74">
            <v>75</v>
          </cell>
          <cell r="J74">
            <v>128</v>
          </cell>
          <cell r="K74">
            <v>28</v>
          </cell>
          <cell r="L74">
            <v>128</v>
          </cell>
          <cell r="M74">
            <v>78</v>
          </cell>
          <cell r="N74">
            <v>28</v>
          </cell>
          <cell r="O74">
            <v>28</v>
          </cell>
          <cell r="P74">
            <v>25</v>
          </cell>
          <cell r="Q74">
            <v>25</v>
          </cell>
          <cell r="R74">
            <v>55</v>
          </cell>
          <cell r="S74">
            <v>58</v>
          </cell>
          <cell r="T74">
            <v>58</v>
          </cell>
          <cell r="U74">
            <v>128</v>
          </cell>
          <cell r="V74">
            <v>116.988</v>
          </cell>
          <cell r="W74">
            <v>25</v>
          </cell>
          <cell r="X74">
            <v>5</v>
          </cell>
        </row>
        <row r="75">
          <cell r="B75">
            <v>10</v>
          </cell>
          <cell r="C75">
            <v>10</v>
          </cell>
          <cell r="D75">
            <v>10</v>
          </cell>
          <cell r="E75">
            <v>10</v>
          </cell>
          <cell r="F75">
            <v>10</v>
          </cell>
          <cell r="G75">
            <v>10</v>
          </cell>
          <cell r="H75">
            <v>10</v>
          </cell>
          <cell r="I75">
            <v>13</v>
          </cell>
          <cell r="J75">
            <v>3</v>
          </cell>
          <cell r="K75">
            <v>3</v>
          </cell>
          <cell r="L75">
            <v>5</v>
          </cell>
          <cell r="M75">
            <v>5</v>
          </cell>
          <cell r="N75">
            <v>5</v>
          </cell>
          <cell r="O75">
            <v>5</v>
          </cell>
          <cell r="P75">
            <v>5</v>
          </cell>
          <cell r="Q75">
            <v>5</v>
          </cell>
          <cell r="R75">
            <v>3</v>
          </cell>
          <cell r="S75">
            <v>23</v>
          </cell>
          <cell r="T75">
            <v>23</v>
          </cell>
          <cell r="U75">
            <v>25</v>
          </cell>
          <cell r="V75">
            <v>5</v>
          </cell>
          <cell r="W75">
            <v>3</v>
          </cell>
        </row>
        <row r="76">
          <cell r="B76">
            <v>40</v>
          </cell>
          <cell r="C76">
            <v>40</v>
          </cell>
          <cell r="D76">
            <v>40</v>
          </cell>
          <cell r="E76">
            <v>40</v>
          </cell>
          <cell r="F76">
            <v>40</v>
          </cell>
          <cell r="G76">
            <v>20</v>
          </cell>
        </row>
        <row r="77">
          <cell r="B77">
            <v>105.012</v>
          </cell>
          <cell r="C77">
            <v>83</v>
          </cell>
          <cell r="D77">
            <v>130</v>
          </cell>
          <cell r="E77">
            <v>139.905</v>
          </cell>
          <cell r="F77">
            <v>149.69200000000001</v>
          </cell>
          <cell r="G77">
            <v>70</v>
          </cell>
          <cell r="H77">
            <v>115</v>
          </cell>
          <cell r="I77">
            <v>92.756</v>
          </cell>
          <cell r="J77">
            <v>83.307000000000002</v>
          </cell>
          <cell r="K77">
            <v>32</v>
          </cell>
          <cell r="R77">
            <v>75</v>
          </cell>
          <cell r="S77">
            <v>85</v>
          </cell>
          <cell r="T77">
            <v>105</v>
          </cell>
          <cell r="U77">
            <v>195</v>
          </cell>
          <cell r="V77">
            <v>185</v>
          </cell>
          <cell r="W77">
            <v>178</v>
          </cell>
          <cell r="X77">
            <v>60</v>
          </cell>
          <cell r="Y77">
            <v>10</v>
          </cell>
        </row>
      </sheetData>
      <sheetData sheetId="7">
        <row r="7">
          <cell r="B7">
            <v>24.97</v>
          </cell>
          <cell r="C7">
            <v>24.34</v>
          </cell>
          <cell r="D7">
            <v>19.3</v>
          </cell>
          <cell r="E7">
            <v>16.07</v>
          </cell>
          <cell r="F7">
            <v>15.94</v>
          </cell>
          <cell r="G7">
            <v>22.06</v>
          </cell>
          <cell r="H7">
            <v>24.28</v>
          </cell>
          <cell r="I7">
            <v>30.11</v>
          </cell>
          <cell r="J7">
            <v>28</v>
          </cell>
          <cell r="K7">
            <v>34.659999999999997</v>
          </cell>
          <cell r="L7">
            <v>29.5</v>
          </cell>
          <cell r="M7">
            <v>31.28</v>
          </cell>
          <cell r="N7">
            <v>32.81</v>
          </cell>
          <cell r="O7">
            <v>38.14</v>
          </cell>
          <cell r="P7">
            <v>38.46</v>
          </cell>
          <cell r="Q7">
            <v>38.46</v>
          </cell>
          <cell r="R7">
            <v>39.51</v>
          </cell>
          <cell r="S7">
            <v>40.35</v>
          </cell>
          <cell r="T7">
            <v>38.46</v>
          </cell>
          <cell r="U7">
            <v>31.28</v>
          </cell>
          <cell r="V7">
            <v>29.6</v>
          </cell>
          <cell r="W7">
            <v>38.14</v>
          </cell>
          <cell r="X7">
            <v>39.19</v>
          </cell>
          <cell r="Y7">
            <v>39.51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CEZ_AS</v>
          </cell>
        </row>
        <row r="8">
          <cell r="A8" t="str">
            <v>DAPEEP</v>
          </cell>
        </row>
        <row r="9">
          <cell r="A9" t="str">
            <v>EFT_SLOVENIA</v>
          </cell>
        </row>
        <row r="10">
          <cell r="A10" t="str">
            <v>ELECTRADE_SPA</v>
          </cell>
        </row>
        <row r="11">
          <cell r="A11" t="str">
            <v>ELPEDISON</v>
          </cell>
        </row>
        <row r="12">
          <cell r="A12" t="str">
            <v>ENSCO_ENERGY</v>
          </cell>
        </row>
        <row r="13">
          <cell r="A13" t="str">
            <v>GEN-I-ATHENS</v>
          </cell>
        </row>
        <row r="14">
          <cell r="A14" t="str">
            <v>GREENENV</v>
          </cell>
        </row>
        <row r="15">
          <cell r="A15" t="str">
            <v>HERON</v>
          </cell>
        </row>
        <row r="16">
          <cell r="A16" t="str">
            <v>HERON_II_VIOTIAS</v>
          </cell>
        </row>
        <row r="17">
          <cell r="A17" t="str">
            <v>INACCESS</v>
          </cell>
        </row>
        <row r="18">
          <cell r="A18" t="str">
            <v>KEN</v>
          </cell>
        </row>
        <row r="19">
          <cell r="A19" t="str">
            <v>KORINTHOS_POWER</v>
          </cell>
        </row>
        <row r="20">
          <cell r="A20" t="str">
            <v>MOH</v>
          </cell>
        </row>
        <row r="21">
          <cell r="A21" t="str">
            <v>MYTILINEOS</v>
          </cell>
        </row>
        <row r="22">
          <cell r="A22" t="str">
            <v>NRG_TRADING_HOUS</v>
          </cell>
        </row>
        <row r="23">
          <cell r="A23" t="str">
            <v>PPC</v>
          </cell>
        </row>
        <row r="24">
          <cell r="A24" t="str">
            <v>SENTRADE</v>
          </cell>
        </row>
        <row r="25">
          <cell r="A25" t="str">
            <v>STATKRAFT-DE1</v>
          </cell>
        </row>
        <row r="26">
          <cell r="A26" t="str">
            <v>VIOLAR</v>
          </cell>
        </row>
        <row r="27">
          <cell r="A27" t="str">
            <v>VOLTERRA</v>
          </cell>
        </row>
        <row r="28">
          <cell r="A28" t="str">
            <v>VOLTON</v>
          </cell>
        </row>
        <row r="29">
          <cell r="A29" t="str">
            <v>WATT_AND_VOLT</v>
          </cell>
        </row>
        <row r="33">
          <cell r="A33" t="str">
            <v>ADMHE</v>
          </cell>
        </row>
        <row r="34">
          <cell r="A34" t="str">
            <v>AXPO_ROMANIA</v>
          </cell>
        </row>
        <row r="35">
          <cell r="A35" t="str">
            <v>EFT_SLOVENIA</v>
          </cell>
        </row>
        <row r="36">
          <cell r="A36" t="str">
            <v>ELPEDISON</v>
          </cell>
        </row>
        <row r="37">
          <cell r="A37" t="str">
            <v>GEN-I-ATHENS</v>
          </cell>
        </row>
        <row r="38">
          <cell r="A38" t="str">
            <v>HERON</v>
          </cell>
        </row>
        <row r="39">
          <cell r="A39" t="str">
            <v>KEN</v>
          </cell>
        </row>
        <row r="40">
          <cell r="A40" t="str">
            <v>MYTILINEOS</v>
          </cell>
        </row>
        <row r="41">
          <cell r="A41" t="str">
            <v>NRG_TRADING_HOUS</v>
          </cell>
        </row>
        <row r="42">
          <cell r="A42" t="str">
            <v>OTEESTATE</v>
          </cell>
        </row>
        <row r="43">
          <cell r="A43" t="str">
            <v>PPC</v>
          </cell>
        </row>
        <row r="44">
          <cell r="A44" t="str">
            <v>TERNA_ENERGY</v>
          </cell>
        </row>
        <row r="45">
          <cell r="A45" t="str">
            <v>VIOLAR</v>
          </cell>
        </row>
        <row r="46">
          <cell r="A46" t="str">
            <v>VOLTERRA</v>
          </cell>
        </row>
        <row r="47">
          <cell r="A47" t="str">
            <v>VOLTON</v>
          </cell>
        </row>
        <row r="48">
          <cell r="A48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4489.018</v>
      </c>
      <c r="C4" s="18">
        <v>4226.7950000000001</v>
      </c>
      <c r="D4" s="18">
        <v>4118.7979999999998</v>
      </c>
      <c r="E4" s="18">
        <v>4116.0919999999996</v>
      </c>
      <c r="F4" s="18">
        <v>4125.1260000000002</v>
      </c>
      <c r="G4" s="18">
        <v>4104.9110000000001</v>
      </c>
      <c r="H4" s="18">
        <v>4299.9340000000002</v>
      </c>
      <c r="I4" s="18">
        <v>4712.1099999999997</v>
      </c>
      <c r="J4" s="18">
        <v>5280.3969999999999</v>
      </c>
      <c r="K4" s="18">
        <v>5900.6559999999999</v>
      </c>
      <c r="L4" s="18">
        <v>6187.2049999999999</v>
      </c>
      <c r="M4" s="18">
        <v>6364.6390000000001</v>
      </c>
      <c r="N4" s="18">
        <v>6400.3379999999997</v>
      </c>
      <c r="O4" s="18">
        <v>6381.07</v>
      </c>
      <c r="P4" s="18">
        <v>6299.3280000000004</v>
      </c>
      <c r="Q4" s="18">
        <v>6099.1850000000004</v>
      </c>
      <c r="R4" s="18">
        <v>5692.5450000000001</v>
      </c>
      <c r="S4" s="18">
        <v>5740.14</v>
      </c>
      <c r="T4" s="18">
        <v>5759.4539999999997</v>
      </c>
      <c r="U4" s="18">
        <v>5912.241</v>
      </c>
      <c r="V4" s="18">
        <v>5953.1040000000003</v>
      </c>
      <c r="W4" s="18">
        <v>5867.5529999999999</v>
      </c>
      <c r="X4" s="18">
        <v>5418.1019999999999</v>
      </c>
      <c r="Y4" s="18">
        <v>5204.5600000000004</v>
      </c>
      <c r="Z4" s="19"/>
      <c r="AA4" s="20">
        <f>SUM(B4:Z4)</f>
        <v>128653.30099999999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24.97</v>
      </c>
      <c r="C7" s="28">
        <v>24.34</v>
      </c>
      <c r="D7" s="28">
        <v>19.3</v>
      </c>
      <c r="E7" s="28">
        <v>16.07</v>
      </c>
      <c r="F7" s="28">
        <v>15.94</v>
      </c>
      <c r="G7" s="28">
        <v>22.06</v>
      </c>
      <c r="H7" s="28">
        <v>24.28</v>
      </c>
      <c r="I7" s="28">
        <v>30.11</v>
      </c>
      <c r="J7" s="28">
        <v>28</v>
      </c>
      <c r="K7" s="28">
        <v>34.659999999999997</v>
      </c>
      <c r="L7" s="28">
        <v>29.5</v>
      </c>
      <c r="M7" s="28">
        <v>31.28</v>
      </c>
      <c r="N7" s="28">
        <v>32.81</v>
      </c>
      <c r="O7" s="28">
        <v>38.14</v>
      </c>
      <c r="P7" s="28">
        <v>38.46</v>
      </c>
      <c r="Q7" s="28">
        <v>38.46</v>
      </c>
      <c r="R7" s="28">
        <v>39.51</v>
      </c>
      <c r="S7" s="28">
        <v>40.35</v>
      </c>
      <c r="T7" s="28">
        <v>38.46</v>
      </c>
      <c r="U7" s="28">
        <v>31.28</v>
      </c>
      <c r="V7" s="28">
        <v>29.6</v>
      </c>
      <c r="W7" s="28">
        <v>38.14</v>
      </c>
      <c r="X7" s="28">
        <v>39.19</v>
      </c>
      <c r="Y7" s="28">
        <v>39.51</v>
      </c>
      <c r="Z7" s="29"/>
      <c r="AA7" s="30">
        <f>IF(SUM(GR_MAINLAND_MCP_SUM_SELL)&lt;&gt;0,AVERAGEIF(GR_MAINLAND_MCP_SUM_SELL,"&lt;&gt;"""),"")</f>
        <v>31.017499999999995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155</v>
      </c>
      <c r="C10" s="42">
        <v>155</v>
      </c>
      <c r="D10" s="42">
        <v>155</v>
      </c>
      <c r="E10" s="42">
        <v>155</v>
      </c>
      <c r="F10" s="42">
        <v>155</v>
      </c>
      <c r="G10" s="42">
        <v>155</v>
      </c>
      <c r="H10" s="42">
        <v>155</v>
      </c>
      <c r="I10" s="42">
        <v>155</v>
      </c>
      <c r="J10" s="42">
        <v>155</v>
      </c>
      <c r="K10" s="42">
        <v>155</v>
      </c>
      <c r="L10" s="42">
        <v>256</v>
      </c>
      <c r="M10" s="42">
        <v>256</v>
      </c>
      <c r="N10" s="42">
        <v>256</v>
      </c>
      <c r="O10" s="42">
        <v>155</v>
      </c>
      <c r="P10" s="42">
        <v>155</v>
      </c>
      <c r="Q10" s="42">
        <v>155</v>
      </c>
      <c r="R10" s="42">
        <v>155</v>
      </c>
      <c r="S10" s="42">
        <v>155</v>
      </c>
      <c r="T10" s="42">
        <v>256</v>
      </c>
      <c r="U10" s="42">
        <v>256</v>
      </c>
      <c r="V10" s="42">
        <v>256</v>
      </c>
      <c r="W10" s="42">
        <v>256</v>
      </c>
      <c r="X10" s="42">
        <v>256</v>
      </c>
      <c r="Y10" s="42">
        <v>155</v>
      </c>
      <c r="Z10" s="43"/>
      <c r="AA10" s="44">
        <f>SUM(B10:Z10)</f>
        <v>4528</v>
      </c>
    </row>
    <row r="11" spans="1:27" ht="24.95" customHeight="1" x14ac:dyDescent="0.2">
      <c r="A11" s="45" t="s">
        <v>7</v>
      </c>
      <c r="B11" s="46">
        <v>1750.9</v>
      </c>
      <c r="C11" s="47">
        <v>1500.9</v>
      </c>
      <c r="D11" s="47">
        <v>1500.9</v>
      </c>
      <c r="E11" s="47">
        <v>1500.9</v>
      </c>
      <c r="F11" s="47">
        <v>1500.9</v>
      </c>
      <c r="G11" s="47">
        <v>1500.9</v>
      </c>
      <c r="H11" s="47">
        <v>1600.9</v>
      </c>
      <c r="I11" s="47">
        <v>1842.9</v>
      </c>
      <c r="J11" s="47">
        <v>1993.9</v>
      </c>
      <c r="K11" s="47">
        <v>2220.9</v>
      </c>
      <c r="L11" s="47">
        <v>2001.4259999999999</v>
      </c>
      <c r="M11" s="47">
        <v>2139.971</v>
      </c>
      <c r="N11" s="47">
        <v>2200.9</v>
      </c>
      <c r="O11" s="47">
        <v>2335.0070000000001</v>
      </c>
      <c r="P11" s="47">
        <v>2534.337</v>
      </c>
      <c r="Q11" s="47">
        <v>2612.7160000000003</v>
      </c>
      <c r="R11" s="47">
        <v>2722.3420000000001</v>
      </c>
      <c r="S11" s="47">
        <v>3118.4</v>
      </c>
      <c r="T11" s="47">
        <v>2925.7620000000002</v>
      </c>
      <c r="U11" s="47">
        <v>2460.8690000000001</v>
      </c>
      <c r="V11" s="47">
        <v>2440.9</v>
      </c>
      <c r="W11" s="47">
        <v>2657.8720000000003</v>
      </c>
      <c r="X11" s="47">
        <v>2951.15</v>
      </c>
      <c r="Y11" s="47">
        <v>3169.9140000000002</v>
      </c>
      <c r="Z11" s="48"/>
      <c r="AA11" s="49">
        <f>SUM(B11:Z11)</f>
        <v>53185.566000000006</v>
      </c>
    </row>
    <row r="12" spans="1:27" ht="24.95" customHeight="1" x14ac:dyDescent="0.2">
      <c r="A12" s="45" t="s">
        <v>8</v>
      </c>
      <c r="B12" s="46">
        <v>125</v>
      </c>
      <c r="C12" s="47">
        <v>80</v>
      </c>
      <c r="D12" s="47">
        <v>80</v>
      </c>
      <c r="E12" s="47">
        <v>80</v>
      </c>
      <c r="F12" s="47">
        <v>80</v>
      </c>
      <c r="G12" s="47">
        <v>86</v>
      </c>
      <c r="H12" s="47">
        <v>86</v>
      </c>
      <c r="I12" s="47">
        <v>165</v>
      </c>
      <c r="J12" s="47">
        <v>185</v>
      </c>
      <c r="K12" s="47">
        <v>205</v>
      </c>
      <c r="L12" s="47">
        <v>170</v>
      </c>
      <c r="M12" s="47">
        <v>151</v>
      </c>
      <c r="N12" s="47">
        <v>136</v>
      </c>
      <c r="O12" s="47">
        <v>126</v>
      </c>
      <c r="P12" s="47">
        <v>86</v>
      </c>
      <c r="Q12" s="47">
        <v>86</v>
      </c>
      <c r="R12" s="47">
        <v>86</v>
      </c>
      <c r="S12" s="47">
        <v>202</v>
      </c>
      <c r="T12" s="47">
        <v>900</v>
      </c>
      <c r="U12" s="47">
        <v>1689</v>
      </c>
      <c r="V12" s="47">
        <v>1749</v>
      </c>
      <c r="W12" s="47">
        <v>1466</v>
      </c>
      <c r="X12" s="47">
        <v>698</v>
      </c>
      <c r="Y12" s="47">
        <v>125</v>
      </c>
      <c r="Z12" s="48"/>
      <c r="AA12" s="49">
        <f>SUM(B12:Z12)</f>
        <v>8842</v>
      </c>
    </row>
    <row r="13" spans="1:27" ht="24.95" customHeight="1" x14ac:dyDescent="0.2">
      <c r="A13" s="50" t="s">
        <v>9</v>
      </c>
      <c r="B13" s="51">
        <v>1749.1179999999999</v>
      </c>
      <c r="C13" s="52">
        <v>1785.8950000000002</v>
      </c>
      <c r="D13" s="52">
        <v>1782.9009999999998</v>
      </c>
      <c r="E13" s="52">
        <v>1792.192</v>
      </c>
      <c r="F13" s="52">
        <v>1796.2260000000001</v>
      </c>
      <c r="G13" s="52">
        <v>1792.86</v>
      </c>
      <c r="H13" s="52">
        <v>1840.0340000000001</v>
      </c>
      <c r="I13" s="52">
        <v>2116.21</v>
      </c>
      <c r="J13" s="52">
        <v>2544.4970000000003</v>
      </c>
      <c r="K13" s="52">
        <v>2924.7560000000003</v>
      </c>
      <c r="L13" s="52">
        <v>3146.7790000000005</v>
      </c>
      <c r="M13" s="52">
        <v>3196.6680000000001</v>
      </c>
      <c r="N13" s="52">
        <v>3169.4379999999996</v>
      </c>
      <c r="O13" s="52">
        <v>3028.0630000000001</v>
      </c>
      <c r="P13" s="52">
        <v>2809.991</v>
      </c>
      <c r="Q13" s="52">
        <v>2526.4690000000005</v>
      </c>
      <c r="R13" s="52">
        <v>2151.203</v>
      </c>
      <c r="S13" s="52">
        <v>1699.2600000000002</v>
      </c>
      <c r="T13" s="52">
        <v>1241.6919999999998</v>
      </c>
      <c r="U13" s="52">
        <v>1080.3720000000001</v>
      </c>
      <c r="V13" s="52">
        <v>1031.204</v>
      </c>
      <c r="W13" s="52">
        <v>969.68100000000004</v>
      </c>
      <c r="X13" s="52">
        <v>932.40199999999982</v>
      </c>
      <c r="Y13" s="52">
        <v>913.64599999999996</v>
      </c>
      <c r="Z13" s="53"/>
      <c r="AA13" s="54">
        <f>SUM(B13:Z13)</f>
        <v>48021.557000000008</v>
      </c>
    </row>
    <row r="14" spans="1:27" ht="30" customHeight="1" thickBot="1" x14ac:dyDescent="0.25">
      <c r="A14" s="55" t="s">
        <v>10</v>
      </c>
      <c r="B14" s="56">
        <f>IF(LEN(B$2)&gt;0,SUM(B10:B13),"")</f>
        <v>3780.018</v>
      </c>
      <c r="C14" s="57">
        <f t="shared" ref="C14:Z14" si="0">IF(LEN(C$2)&gt;0,SUM(C10:C13),"")</f>
        <v>3521.7950000000001</v>
      </c>
      <c r="D14" s="57">
        <f t="shared" si="0"/>
        <v>3518.8009999999999</v>
      </c>
      <c r="E14" s="57">
        <f t="shared" si="0"/>
        <v>3528.0920000000001</v>
      </c>
      <c r="F14" s="57">
        <f t="shared" si="0"/>
        <v>3532.1260000000002</v>
      </c>
      <c r="G14" s="57">
        <f t="shared" si="0"/>
        <v>3534.76</v>
      </c>
      <c r="H14" s="57">
        <f t="shared" si="0"/>
        <v>3681.9340000000002</v>
      </c>
      <c r="I14" s="57">
        <f t="shared" si="0"/>
        <v>4279.1100000000006</v>
      </c>
      <c r="J14" s="57">
        <f t="shared" si="0"/>
        <v>4878.3970000000008</v>
      </c>
      <c r="K14" s="57">
        <f t="shared" si="0"/>
        <v>5505.6560000000009</v>
      </c>
      <c r="L14" s="57">
        <f t="shared" si="0"/>
        <v>5574.2049999999999</v>
      </c>
      <c r="M14" s="57">
        <f t="shared" si="0"/>
        <v>5743.6390000000001</v>
      </c>
      <c r="N14" s="57">
        <f t="shared" si="0"/>
        <v>5762.3379999999997</v>
      </c>
      <c r="O14" s="57">
        <f t="shared" si="0"/>
        <v>5644.07</v>
      </c>
      <c r="P14" s="57">
        <f t="shared" si="0"/>
        <v>5585.3279999999995</v>
      </c>
      <c r="Q14" s="57">
        <f t="shared" si="0"/>
        <v>5380.1850000000013</v>
      </c>
      <c r="R14" s="57">
        <f t="shared" si="0"/>
        <v>5114.5450000000001</v>
      </c>
      <c r="S14" s="57">
        <f t="shared" si="0"/>
        <v>5174.66</v>
      </c>
      <c r="T14" s="57">
        <f t="shared" si="0"/>
        <v>5323.4539999999997</v>
      </c>
      <c r="U14" s="57">
        <f t="shared" si="0"/>
        <v>5486.2410000000009</v>
      </c>
      <c r="V14" s="57">
        <f t="shared" si="0"/>
        <v>5477.1039999999994</v>
      </c>
      <c r="W14" s="57">
        <f t="shared" si="0"/>
        <v>5349.5529999999999</v>
      </c>
      <c r="X14" s="57">
        <f t="shared" si="0"/>
        <v>4837.5519999999997</v>
      </c>
      <c r="Y14" s="57">
        <f t="shared" si="0"/>
        <v>4363.5600000000004</v>
      </c>
      <c r="Z14" s="58" t="str">
        <f t="shared" si="0"/>
        <v/>
      </c>
      <c r="AA14" s="59">
        <f>SUM(AA9:AA13)</f>
        <v>114577.12300000002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2916.9</v>
      </c>
      <c r="C25" s="66">
        <v>2914.9</v>
      </c>
      <c r="D25" s="66">
        <v>2915.9</v>
      </c>
      <c r="E25" s="66">
        <v>2924.9</v>
      </c>
      <c r="F25" s="66">
        <v>2923.9</v>
      </c>
      <c r="G25" s="66">
        <v>2922.9</v>
      </c>
      <c r="H25" s="66">
        <v>2924.9</v>
      </c>
      <c r="I25" s="66">
        <v>3239.9</v>
      </c>
      <c r="J25" s="66">
        <v>3660.9</v>
      </c>
      <c r="K25" s="66">
        <v>4056.9</v>
      </c>
      <c r="L25" s="66">
        <v>4388.8999999999996</v>
      </c>
      <c r="M25" s="66">
        <v>4426.8999999999996</v>
      </c>
      <c r="N25" s="66">
        <v>4385.8999999999996</v>
      </c>
      <c r="O25" s="66">
        <v>4140.8999999999996</v>
      </c>
      <c r="P25" s="66">
        <v>3894.9</v>
      </c>
      <c r="Q25" s="66">
        <v>3624.9</v>
      </c>
      <c r="R25" s="66">
        <v>3234.9</v>
      </c>
      <c r="S25" s="66">
        <v>2935.9</v>
      </c>
      <c r="T25" s="66">
        <v>3292.9</v>
      </c>
      <c r="U25" s="66">
        <v>3920.9</v>
      </c>
      <c r="V25" s="66">
        <v>3986.9</v>
      </c>
      <c r="W25" s="66">
        <v>3641.9</v>
      </c>
      <c r="X25" s="66">
        <v>2807.9</v>
      </c>
      <c r="Y25" s="66">
        <v>2099.9</v>
      </c>
      <c r="Z25" s="67"/>
      <c r="AA25" s="68">
        <f>SUM(B25:Z25)</f>
        <v>82185.599999999991</v>
      </c>
    </row>
    <row r="26" spans="1:27" ht="24.95" customHeight="1" x14ac:dyDescent="0.2">
      <c r="A26" s="69" t="s">
        <v>20</v>
      </c>
      <c r="B26" s="70">
        <v>440.11799999999999</v>
      </c>
      <c r="C26" s="71">
        <v>429.89499999999998</v>
      </c>
      <c r="D26" s="71">
        <v>320.89800000000002</v>
      </c>
      <c r="E26" s="71">
        <v>309.19200000000001</v>
      </c>
      <c r="F26" s="71">
        <v>319.226</v>
      </c>
      <c r="G26" s="71">
        <v>300.01100000000002</v>
      </c>
      <c r="H26" s="71">
        <v>393.03399999999999</v>
      </c>
      <c r="I26" s="71">
        <v>290.20999999999998</v>
      </c>
      <c r="J26" s="71">
        <v>437.49700000000001</v>
      </c>
      <c r="K26" s="71">
        <v>661.75599999999997</v>
      </c>
      <c r="L26" s="71">
        <v>616.30499999999995</v>
      </c>
      <c r="M26" s="71">
        <v>755.73900000000003</v>
      </c>
      <c r="N26" s="71">
        <v>832.43799999999999</v>
      </c>
      <c r="O26" s="71">
        <v>1058.17</v>
      </c>
      <c r="P26" s="71">
        <v>1222.4280000000001</v>
      </c>
      <c r="Q26" s="71">
        <v>1253.2850000000001</v>
      </c>
      <c r="R26" s="71">
        <v>1236.645</v>
      </c>
      <c r="S26" s="71">
        <v>1322.24</v>
      </c>
      <c r="T26" s="71">
        <v>944.55399999999997</v>
      </c>
      <c r="U26" s="71">
        <v>469.34100000000001</v>
      </c>
      <c r="V26" s="71">
        <v>444.20400000000001</v>
      </c>
      <c r="W26" s="71">
        <v>703.65300000000002</v>
      </c>
      <c r="X26" s="71">
        <v>1088.202</v>
      </c>
      <c r="Y26" s="71">
        <v>1582.66</v>
      </c>
      <c r="Z26" s="72"/>
      <c r="AA26" s="73">
        <f>SUM(B26:Z26)</f>
        <v>17431.701000000001</v>
      </c>
    </row>
    <row r="27" spans="1:27" ht="24.95" customHeight="1" x14ac:dyDescent="0.2">
      <c r="A27" s="76" t="s">
        <v>21</v>
      </c>
      <c r="B27" s="74">
        <v>1132</v>
      </c>
      <c r="C27" s="75">
        <v>882</v>
      </c>
      <c r="D27" s="75">
        <v>882</v>
      </c>
      <c r="E27" s="75">
        <v>882</v>
      </c>
      <c r="F27" s="75">
        <v>882</v>
      </c>
      <c r="G27" s="75">
        <v>882</v>
      </c>
      <c r="H27" s="75">
        <v>982</v>
      </c>
      <c r="I27" s="75">
        <v>1182</v>
      </c>
      <c r="J27" s="75">
        <v>1182</v>
      </c>
      <c r="K27" s="75">
        <v>1182</v>
      </c>
      <c r="L27" s="75">
        <v>1182</v>
      </c>
      <c r="M27" s="75">
        <v>1182</v>
      </c>
      <c r="N27" s="75">
        <v>1182</v>
      </c>
      <c r="O27" s="75">
        <v>1182</v>
      </c>
      <c r="P27" s="75">
        <v>1182</v>
      </c>
      <c r="Q27" s="75">
        <v>1221</v>
      </c>
      <c r="R27" s="75">
        <v>1221</v>
      </c>
      <c r="S27" s="75">
        <v>1482</v>
      </c>
      <c r="T27" s="75">
        <v>1522</v>
      </c>
      <c r="U27" s="75">
        <v>1522</v>
      </c>
      <c r="V27" s="75">
        <v>1522</v>
      </c>
      <c r="W27" s="75">
        <v>1522</v>
      </c>
      <c r="X27" s="75">
        <v>1522</v>
      </c>
      <c r="Y27" s="75">
        <v>1522</v>
      </c>
      <c r="Z27" s="77"/>
      <c r="AA27" s="78">
        <f>SUM(B27:Z27)</f>
        <v>29036</v>
      </c>
    </row>
    <row r="28" spans="1:27" ht="30" customHeight="1" thickBot="1" x14ac:dyDescent="0.25">
      <c r="A28" s="55" t="s">
        <v>22</v>
      </c>
      <c r="B28" s="56">
        <f>IF(LEN(B$2)&gt;0,SUM(B25:B27),"")</f>
        <v>4489.018</v>
      </c>
      <c r="C28" s="57">
        <f t="shared" ref="C28:Z28" si="2">IF(LEN(C$2)&gt;0,SUM(C25:C27),"")</f>
        <v>4226.7950000000001</v>
      </c>
      <c r="D28" s="57">
        <f t="shared" si="2"/>
        <v>4118.7980000000007</v>
      </c>
      <c r="E28" s="57">
        <f t="shared" si="2"/>
        <v>4116.0920000000006</v>
      </c>
      <c r="F28" s="57">
        <f t="shared" si="2"/>
        <v>4125.1260000000002</v>
      </c>
      <c r="G28" s="57">
        <f t="shared" si="2"/>
        <v>4104.9110000000001</v>
      </c>
      <c r="H28" s="57">
        <f t="shared" si="2"/>
        <v>4299.9340000000002</v>
      </c>
      <c r="I28" s="57">
        <f t="shared" si="2"/>
        <v>4712.1100000000006</v>
      </c>
      <c r="J28" s="57">
        <f t="shared" si="2"/>
        <v>5280.3969999999999</v>
      </c>
      <c r="K28" s="57">
        <f t="shared" si="2"/>
        <v>5900.6559999999999</v>
      </c>
      <c r="L28" s="57">
        <f t="shared" si="2"/>
        <v>6187.2049999999999</v>
      </c>
      <c r="M28" s="57">
        <f t="shared" si="2"/>
        <v>6364.6389999999992</v>
      </c>
      <c r="N28" s="57">
        <f t="shared" si="2"/>
        <v>6400.3379999999997</v>
      </c>
      <c r="O28" s="57">
        <f t="shared" si="2"/>
        <v>6381.07</v>
      </c>
      <c r="P28" s="57">
        <f t="shared" si="2"/>
        <v>6299.3280000000004</v>
      </c>
      <c r="Q28" s="57">
        <f t="shared" si="2"/>
        <v>6099.1850000000004</v>
      </c>
      <c r="R28" s="57">
        <f t="shared" si="2"/>
        <v>5692.5450000000001</v>
      </c>
      <c r="S28" s="57">
        <f t="shared" si="2"/>
        <v>5740.14</v>
      </c>
      <c r="T28" s="57">
        <f t="shared" si="2"/>
        <v>5759.4539999999997</v>
      </c>
      <c r="U28" s="57">
        <f t="shared" si="2"/>
        <v>5912.241</v>
      </c>
      <c r="V28" s="57">
        <f t="shared" si="2"/>
        <v>5953.1040000000003</v>
      </c>
      <c r="W28" s="57">
        <f t="shared" si="2"/>
        <v>5867.5529999999999</v>
      </c>
      <c r="X28" s="57">
        <f t="shared" si="2"/>
        <v>5418.1019999999999</v>
      </c>
      <c r="Y28" s="57">
        <f t="shared" si="2"/>
        <v>5204.5600000000004</v>
      </c>
      <c r="Z28" s="58" t="str">
        <f t="shared" si="2"/>
        <v/>
      </c>
      <c r="AA28" s="59">
        <f>SUM(AA25:AA27)</f>
        <v>128653.30099999999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150</v>
      </c>
      <c r="C31" s="89">
        <v>152</v>
      </c>
      <c r="D31" s="89">
        <v>73.997</v>
      </c>
      <c r="E31" s="89">
        <v>69</v>
      </c>
      <c r="F31" s="89">
        <v>69</v>
      </c>
      <c r="G31" s="89">
        <v>51</v>
      </c>
      <c r="H31" s="89">
        <v>53</v>
      </c>
      <c r="I31" s="89">
        <v>24</v>
      </c>
      <c r="J31" s="89">
        <v>23</v>
      </c>
      <c r="K31" s="89">
        <v>21</v>
      </c>
      <c r="L31" s="89">
        <v>22</v>
      </c>
      <c r="M31" s="89">
        <v>21</v>
      </c>
      <c r="N31" s="89">
        <v>21</v>
      </c>
      <c r="O31" s="89">
        <v>21</v>
      </c>
      <c r="P31" s="89">
        <v>23</v>
      </c>
      <c r="Q31" s="89">
        <v>24</v>
      </c>
      <c r="R31" s="89">
        <v>26</v>
      </c>
      <c r="S31" s="89">
        <v>57</v>
      </c>
      <c r="T31" s="89">
        <v>57</v>
      </c>
      <c r="U31" s="89">
        <v>57</v>
      </c>
      <c r="V31" s="89">
        <v>57</v>
      </c>
      <c r="W31" s="89">
        <v>57</v>
      </c>
      <c r="X31" s="89">
        <v>44</v>
      </c>
      <c r="Y31" s="89">
        <v>123</v>
      </c>
      <c r="Z31" s="90"/>
      <c r="AA31" s="68">
        <f t="shared" ref="AA31:AA36" si="3">SUM(B31:Z31)</f>
        <v>1295.9970000000001</v>
      </c>
    </row>
    <row r="32" spans="1:27" ht="24.95" customHeight="1" x14ac:dyDescent="0.2">
      <c r="A32" s="91" t="s">
        <v>25</v>
      </c>
      <c r="B32" s="92">
        <v>214</v>
      </c>
      <c r="C32" s="93">
        <v>214</v>
      </c>
      <c r="D32" s="93">
        <v>180</v>
      </c>
      <c r="E32" s="93">
        <v>180</v>
      </c>
      <c r="F32" s="93">
        <v>180</v>
      </c>
      <c r="G32" s="93">
        <v>171</v>
      </c>
      <c r="H32" s="93">
        <v>192</v>
      </c>
      <c r="I32" s="93">
        <v>130</v>
      </c>
      <c r="J32" s="93">
        <v>100</v>
      </c>
      <c r="K32" s="93">
        <v>100</v>
      </c>
      <c r="L32" s="93">
        <v>100</v>
      </c>
      <c r="M32" s="93">
        <v>100</v>
      </c>
      <c r="N32" s="93">
        <v>100</v>
      </c>
      <c r="O32" s="93">
        <v>118</v>
      </c>
      <c r="P32" s="93">
        <v>135</v>
      </c>
      <c r="Q32" s="93">
        <v>123</v>
      </c>
      <c r="R32" s="93">
        <v>123</v>
      </c>
      <c r="S32" s="93">
        <v>134.47999999999999</v>
      </c>
      <c r="T32" s="93">
        <v>100</v>
      </c>
      <c r="U32" s="93">
        <v>100</v>
      </c>
      <c r="V32" s="93">
        <v>150</v>
      </c>
      <c r="W32" s="93">
        <v>150</v>
      </c>
      <c r="X32" s="93">
        <v>194.55</v>
      </c>
      <c r="Y32" s="93">
        <v>223</v>
      </c>
      <c r="Z32" s="94"/>
      <c r="AA32" s="73">
        <f t="shared" si="3"/>
        <v>3512.03</v>
      </c>
    </row>
    <row r="33" spans="1:27" ht="24.95" customHeight="1" x14ac:dyDescent="0.2">
      <c r="A33" s="91" t="s">
        <v>26</v>
      </c>
      <c r="B33" s="92">
        <v>275</v>
      </c>
      <c r="C33" s="93">
        <v>260</v>
      </c>
      <c r="D33" s="93">
        <v>267</v>
      </c>
      <c r="E33" s="93">
        <v>260</v>
      </c>
      <c r="F33" s="93">
        <v>265</v>
      </c>
      <c r="G33" s="93">
        <v>269.15100000000001</v>
      </c>
      <c r="H33" s="93">
        <v>294</v>
      </c>
      <c r="I33" s="93">
        <v>204</v>
      </c>
      <c r="J33" s="93">
        <v>204</v>
      </c>
      <c r="K33" s="93">
        <v>204</v>
      </c>
      <c r="L33" s="93">
        <v>226</v>
      </c>
      <c r="M33" s="93">
        <v>226</v>
      </c>
      <c r="N33" s="93">
        <v>243</v>
      </c>
      <c r="O33" s="93">
        <v>238</v>
      </c>
      <c r="P33" s="93">
        <v>221</v>
      </c>
      <c r="Q33" s="93">
        <v>233</v>
      </c>
      <c r="R33" s="93">
        <v>233</v>
      </c>
      <c r="S33" s="93">
        <v>204</v>
      </c>
      <c r="T33" s="93">
        <v>214</v>
      </c>
      <c r="U33" s="93">
        <v>214</v>
      </c>
      <c r="V33" s="93">
        <v>214</v>
      </c>
      <c r="W33" s="93">
        <v>256</v>
      </c>
      <c r="X33" s="93">
        <v>273</v>
      </c>
      <c r="Y33" s="93">
        <v>278</v>
      </c>
      <c r="Z33" s="94"/>
      <c r="AA33" s="73">
        <f t="shared" si="3"/>
        <v>5775.1509999999998</v>
      </c>
    </row>
    <row r="34" spans="1:27" ht="24.95" customHeight="1" x14ac:dyDescent="0.2">
      <c r="A34" s="91" t="s">
        <v>27</v>
      </c>
      <c r="B34" s="92">
        <v>15</v>
      </c>
      <c r="C34" s="93">
        <v>20</v>
      </c>
      <c r="D34" s="93">
        <v>20</v>
      </c>
      <c r="E34" s="93">
        <v>20</v>
      </c>
      <c r="F34" s="93">
        <v>20</v>
      </c>
      <c r="G34" s="93">
        <v>20</v>
      </c>
      <c r="H34" s="93">
        <v>20</v>
      </c>
      <c r="I34" s="93">
        <v>20</v>
      </c>
      <c r="J34" s="93">
        <v>20</v>
      </c>
      <c r="K34" s="93">
        <v>15</v>
      </c>
      <c r="L34" s="93">
        <v>15</v>
      </c>
      <c r="M34" s="93">
        <v>15</v>
      </c>
      <c r="N34" s="93">
        <v>15</v>
      </c>
      <c r="O34" s="93">
        <v>15</v>
      </c>
      <c r="P34" s="93">
        <v>15</v>
      </c>
      <c r="Q34" s="93">
        <v>20</v>
      </c>
      <c r="R34" s="93">
        <v>20</v>
      </c>
      <c r="S34" s="93">
        <v>29</v>
      </c>
      <c r="T34" s="93">
        <v>20</v>
      </c>
      <c r="U34" s="93">
        <v>20</v>
      </c>
      <c r="V34" s="93">
        <v>20</v>
      </c>
      <c r="W34" s="93">
        <v>20</v>
      </c>
      <c r="X34" s="93">
        <v>34</v>
      </c>
      <c r="Y34" s="93">
        <v>34</v>
      </c>
      <c r="Z34" s="94"/>
      <c r="AA34" s="73">
        <f t="shared" si="3"/>
        <v>482</v>
      </c>
    </row>
    <row r="35" spans="1:27" ht="24.95" customHeight="1" x14ac:dyDescent="0.2">
      <c r="A35" s="91" t="s">
        <v>28</v>
      </c>
      <c r="B35" s="92">
        <v>55</v>
      </c>
      <c r="C35" s="93">
        <v>59</v>
      </c>
      <c r="D35" s="93">
        <v>59</v>
      </c>
      <c r="E35" s="93">
        <v>59</v>
      </c>
      <c r="F35" s="93">
        <v>59</v>
      </c>
      <c r="G35" s="93">
        <v>59</v>
      </c>
      <c r="H35" s="93">
        <v>59</v>
      </c>
      <c r="I35" s="93">
        <v>55</v>
      </c>
      <c r="J35" s="93">
        <v>55</v>
      </c>
      <c r="K35" s="93">
        <v>55</v>
      </c>
      <c r="L35" s="93">
        <v>250</v>
      </c>
      <c r="M35" s="93">
        <v>259</v>
      </c>
      <c r="N35" s="93">
        <v>259</v>
      </c>
      <c r="O35" s="93">
        <v>345</v>
      </c>
      <c r="P35" s="93">
        <v>320</v>
      </c>
      <c r="Q35" s="93">
        <v>319</v>
      </c>
      <c r="R35" s="93">
        <v>176</v>
      </c>
      <c r="S35" s="93">
        <v>141</v>
      </c>
      <c r="T35" s="93">
        <v>45</v>
      </c>
      <c r="U35" s="93">
        <v>35</v>
      </c>
      <c r="V35" s="93">
        <v>35</v>
      </c>
      <c r="W35" s="93">
        <v>35</v>
      </c>
      <c r="X35" s="93">
        <v>35</v>
      </c>
      <c r="Y35" s="93">
        <v>183</v>
      </c>
      <c r="Z35" s="94"/>
      <c r="AA35" s="73">
        <f t="shared" si="3"/>
        <v>3011</v>
      </c>
    </row>
    <row r="36" spans="1:27" ht="30" customHeight="1" thickBot="1" x14ac:dyDescent="0.25">
      <c r="A36" s="80" t="s">
        <v>29</v>
      </c>
      <c r="B36" s="81">
        <f>IF(LEN(B$2)&gt;0,SUM(B31:B35),"")</f>
        <v>709</v>
      </c>
      <c r="C36" s="82">
        <f t="shared" ref="C36:Z36" si="4">IF(LEN(C$2)&gt;0,SUM(C31:C35),"")</f>
        <v>705</v>
      </c>
      <c r="D36" s="82">
        <f t="shared" si="4"/>
        <v>599.99700000000007</v>
      </c>
      <c r="E36" s="82">
        <f t="shared" si="4"/>
        <v>588</v>
      </c>
      <c r="F36" s="82">
        <f t="shared" si="4"/>
        <v>593</v>
      </c>
      <c r="G36" s="82">
        <f t="shared" si="4"/>
        <v>570.15100000000007</v>
      </c>
      <c r="H36" s="82">
        <f t="shared" si="4"/>
        <v>618</v>
      </c>
      <c r="I36" s="82">
        <f t="shared" si="4"/>
        <v>433</v>
      </c>
      <c r="J36" s="82">
        <f t="shared" si="4"/>
        <v>402</v>
      </c>
      <c r="K36" s="82">
        <f t="shared" si="4"/>
        <v>395</v>
      </c>
      <c r="L36" s="82">
        <f t="shared" si="4"/>
        <v>613</v>
      </c>
      <c r="M36" s="82">
        <f t="shared" si="4"/>
        <v>621</v>
      </c>
      <c r="N36" s="82">
        <f t="shared" si="4"/>
        <v>638</v>
      </c>
      <c r="O36" s="82">
        <f t="shared" si="4"/>
        <v>737</v>
      </c>
      <c r="P36" s="82">
        <f t="shared" si="4"/>
        <v>714</v>
      </c>
      <c r="Q36" s="82">
        <f t="shared" si="4"/>
        <v>719</v>
      </c>
      <c r="R36" s="82">
        <f t="shared" si="4"/>
        <v>578</v>
      </c>
      <c r="S36" s="82">
        <f t="shared" si="4"/>
        <v>565.48</v>
      </c>
      <c r="T36" s="82">
        <f t="shared" si="4"/>
        <v>436</v>
      </c>
      <c r="U36" s="82">
        <f t="shared" si="4"/>
        <v>426</v>
      </c>
      <c r="V36" s="82">
        <f t="shared" si="4"/>
        <v>476</v>
      </c>
      <c r="W36" s="82">
        <f t="shared" si="4"/>
        <v>518</v>
      </c>
      <c r="X36" s="82">
        <f t="shared" si="4"/>
        <v>580.54999999999995</v>
      </c>
      <c r="Y36" s="82">
        <f t="shared" si="4"/>
        <v>841</v>
      </c>
      <c r="Z36" s="83" t="str">
        <f t="shared" si="4"/>
        <v/>
      </c>
      <c r="AA36" s="84">
        <f t="shared" si="3"/>
        <v>14076.178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4489.018</v>
      </c>
      <c r="C39" s="82">
        <f t="shared" ref="C39:Z39" si="6">IF(LEN(C$2)&gt;0,C14+C22+C36,"")</f>
        <v>4226.7950000000001</v>
      </c>
      <c r="D39" s="82">
        <f t="shared" si="6"/>
        <v>4118.7979999999998</v>
      </c>
      <c r="E39" s="82">
        <f t="shared" si="6"/>
        <v>4116.0920000000006</v>
      </c>
      <c r="F39" s="82">
        <f t="shared" si="6"/>
        <v>4125.1260000000002</v>
      </c>
      <c r="G39" s="82">
        <f t="shared" si="6"/>
        <v>4104.9110000000001</v>
      </c>
      <c r="H39" s="82">
        <f t="shared" si="6"/>
        <v>4299.9340000000002</v>
      </c>
      <c r="I39" s="82">
        <f t="shared" si="6"/>
        <v>4712.1100000000006</v>
      </c>
      <c r="J39" s="82">
        <f t="shared" si="6"/>
        <v>5280.3970000000008</v>
      </c>
      <c r="K39" s="82">
        <f t="shared" si="6"/>
        <v>5900.6560000000009</v>
      </c>
      <c r="L39" s="82">
        <f t="shared" si="6"/>
        <v>6187.2049999999999</v>
      </c>
      <c r="M39" s="82">
        <f t="shared" si="6"/>
        <v>6364.6390000000001</v>
      </c>
      <c r="N39" s="82">
        <f t="shared" si="6"/>
        <v>6400.3379999999997</v>
      </c>
      <c r="O39" s="82">
        <f t="shared" si="6"/>
        <v>6381.07</v>
      </c>
      <c r="P39" s="82">
        <f t="shared" si="6"/>
        <v>6299.3279999999995</v>
      </c>
      <c r="Q39" s="82">
        <f t="shared" si="6"/>
        <v>6099.1850000000013</v>
      </c>
      <c r="R39" s="82">
        <f t="shared" si="6"/>
        <v>5692.5450000000001</v>
      </c>
      <c r="S39" s="82">
        <f t="shared" si="6"/>
        <v>5740.1399999999994</v>
      </c>
      <c r="T39" s="82">
        <f t="shared" si="6"/>
        <v>5759.4539999999997</v>
      </c>
      <c r="U39" s="82">
        <f t="shared" si="6"/>
        <v>5912.2410000000009</v>
      </c>
      <c r="V39" s="82">
        <f t="shared" si="6"/>
        <v>5953.1039999999994</v>
      </c>
      <c r="W39" s="82">
        <f t="shared" si="6"/>
        <v>5867.5529999999999</v>
      </c>
      <c r="X39" s="82">
        <f t="shared" si="6"/>
        <v>5418.1019999999999</v>
      </c>
      <c r="Y39" s="82">
        <f t="shared" si="6"/>
        <v>5204.5600000000004</v>
      </c>
      <c r="Z39" s="83" t="str">
        <f t="shared" si="6"/>
        <v/>
      </c>
      <c r="AA39" s="95">
        <f>SUM(B39:Z39)</f>
        <v>128653.30099999998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X44" sqref="X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4489.018</v>
      </c>
      <c r="C4" s="18">
        <v>4226.7950000000001</v>
      </c>
      <c r="D4" s="18">
        <v>4118.7979999999998</v>
      </c>
      <c r="E4" s="18">
        <v>4116.0919999999996</v>
      </c>
      <c r="F4" s="18">
        <v>4125.1260000000002</v>
      </c>
      <c r="G4" s="18">
        <v>4104.9110000000001</v>
      </c>
      <c r="H4" s="18">
        <v>4299.9340000000002</v>
      </c>
      <c r="I4" s="18">
        <v>4712.1099999999997</v>
      </c>
      <c r="J4" s="18">
        <v>5280.3969999999999</v>
      </c>
      <c r="K4" s="18">
        <v>5900.6559999999999</v>
      </c>
      <c r="L4" s="18">
        <v>6187.2049999999999</v>
      </c>
      <c r="M4" s="18">
        <v>6364.6390000000001</v>
      </c>
      <c r="N4" s="18">
        <v>6400.3379999999997</v>
      </c>
      <c r="O4" s="18">
        <v>6381.07</v>
      </c>
      <c r="P4" s="18">
        <v>6299.3280000000004</v>
      </c>
      <c r="Q4" s="18">
        <v>6099.1850000000004</v>
      </c>
      <c r="R4" s="18">
        <v>5692.5450000000001</v>
      </c>
      <c r="S4" s="18">
        <v>5740.14</v>
      </c>
      <c r="T4" s="18">
        <v>5759.4539999999997</v>
      </c>
      <c r="U4" s="18">
        <v>5912.241</v>
      </c>
      <c r="V4" s="18">
        <v>5953.1040000000003</v>
      </c>
      <c r="W4" s="18">
        <v>5867.5529999999999</v>
      </c>
      <c r="X4" s="18">
        <v>5418.1019999999999</v>
      </c>
      <c r="Y4" s="18">
        <v>5204.5600000000004</v>
      </c>
      <c r="Z4" s="19"/>
      <c r="AA4" s="20">
        <f>SUM(B4:Z4)</f>
        <v>128653.30099999999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24.97</v>
      </c>
      <c r="C7" s="28">
        <v>24.34</v>
      </c>
      <c r="D7" s="28">
        <v>19.3</v>
      </c>
      <c r="E7" s="28">
        <v>16.07</v>
      </c>
      <c r="F7" s="28">
        <v>15.94</v>
      </c>
      <c r="G7" s="28">
        <v>22.06</v>
      </c>
      <c r="H7" s="28">
        <v>24.28</v>
      </c>
      <c r="I7" s="28">
        <v>30.11</v>
      </c>
      <c r="J7" s="28">
        <v>28</v>
      </c>
      <c r="K7" s="28">
        <v>34.659999999999997</v>
      </c>
      <c r="L7" s="28">
        <v>29.5</v>
      </c>
      <c r="M7" s="28">
        <v>31.28</v>
      </c>
      <c r="N7" s="28">
        <v>32.81</v>
      </c>
      <c r="O7" s="28">
        <v>38.14</v>
      </c>
      <c r="P7" s="28">
        <v>38.46</v>
      </c>
      <c r="Q7" s="28">
        <v>38.46</v>
      </c>
      <c r="R7" s="28">
        <v>39.51</v>
      </c>
      <c r="S7" s="28">
        <v>40.35</v>
      </c>
      <c r="T7" s="28">
        <v>38.46</v>
      </c>
      <c r="U7" s="28">
        <v>31.28</v>
      </c>
      <c r="V7" s="28">
        <v>29.6</v>
      </c>
      <c r="W7" s="28">
        <v>38.14</v>
      </c>
      <c r="X7" s="28">
        <v>39.19</v>
      </c>
      <c r="Y7" s="28">
        <v>39.51</v>
      </c>
      <c r="Z7" s="29"/>
      <c r="AA7" s="30">
        <v>31.017499999999995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996.69999999999993</v>
      </c>
      <c r="C17" s="66">
        <v>1017.9499999999999</v>
      </c>
      <c r="D17" s="66">
        <v>1032.94</v>
      </c>
      <c r="E17" s="66">
        <v>1028.415</v>
      </c>
      <c r="F17" s="66">
        <v>1029.415</v>
      </c>
      <c r="G17" s="66">
        <v>1028.885</v>
      </c>
      <c r="H17" s="66">
        <v>1012.885</v>
      </c>
      <c r="I17" s="66">
        <v>986.88499999999999</v>
      </c>
      <c r="J17" s="66">
        <v>957.90499999999997</v>
      </c>
      <c r="K17" s="66">
        <v>1252.605</v>
      </c>
      <c r="L17" s="66">
        <v>1155.615</v>
      </c>
      <c r="M17" s="66">
        <v>1129.585</v>
      </c>
      <c r="N17" s="66">
        <v>1112.5650000000001</v>
      </c>
      <c r="O17" s="66">
        <v>1105.4000000000001</v>
      </c>
      <c r="P17" s="66">
        <v>1163.3800000000001</v>
      </c>
      <c r="Q17" s="66">
        <v>1163.3900000000001</v>
      </c>
      <c r="R17" s="66">
        <v>846.74</v>
      </c>
      <c r="S17" s="66">
        <v>854.26499999999999</v>
      </c>
      <c r="T17" s="66">
        <v>789.29500000000007</v>
      </c>
      <c r="U17" s="66">
        <v>791</v>
      </c>
      <c r="V17" s="66">
        <v>792.93999999999994</v>
      </c>
      <c r="W17" s="66">
        <v>818.94999999999993</v>
      </c>
      <c r="X17" s="66">
        <v>813.96999999999991</v>
      </c>
      <c r="Y17" s="66">
        <v>978.95999999999992</v>
      </c>
      <c r="Z17" s="67"/>
      <c r="AA17" s="68">
        <f>SUM(B17:Z17)</f>
        <v>23860.639999999999</v>
      </c>
    </row>
    <row r="18" spans="1:27" ht="24.95" customHeight="1" x14ac:dyDescent="0.2">
      <c r="A18" s="69" t="s">
        <v>13</v>
      </c>
      <c r="B18" s="70">
        <v>780.4129999999999</v>
      </c>
      <c r="C18" s="71">
        <v>768.80399999999986</v>
      </c>
      <c r="D18" s="71">
        <v>742.24699999999984</v>
      </c>
      <c r="E18" s="71">
        <v>733.37299999999982</v>
      </c>
      <c r="F18" s="71">
        <v>753.09300000000007</v>
      </c>
      <c r="G18" s="71">
        <v>816.05200000000002</v>
      </c>
      <c r="H18" s="71">
        <v>913.471</v>
      </c>
      <c r="I18" s="71">
        <v>1031.4640000000002</v>
      </c>
      <c r="J18" s="71">
        <v>1138.8889999999999</v>
      </c>
      <c r="K18" s="71">
        <v>1229.548</v>
      </c>
      <c r="L18" s="71">
        <v>1281.7540000000001</v>
      </c>
      <c r="M18" s="71">
        <v>1322.097</v>
      </c>
      <c r="N18" s="71">
        <v>1346.1930000000002</v>
      </c>
      <c r="O18" s="71">
        <v>1346.232</v>
      </c>
      <c r="P18" s="71">
        <v>1313.595</v>
      </c>
      <c r="Q18" s="71">
        <v>1268.0409999999999</v>
      </c>
      <c r="R18" s="71">
        <v>1219.8340000000003</v>
      </c>
      <c r="S18" s="71">
        <v>1194.616</v>
      </c>
      <c r="T18" s="71">
        <v>1178.9260000000002</v>
      </c>
      <c r="U18" s="71">
        <v>1152.038</v>
      </c>
      <c r="V18" s="71">
        <v>1121.0479999999998</v>
      </c>
      <c r="W18" s="71">
        <v>1080.4159999999999</v>
      </c>
      <c r="X18" s="71">
        <v>1024.972</v>
      </c>
      <c r="Y18" s="71">
        <v>953.60199999999986</v>
      </c>
      <c r="Z18" s="72"/>
      <c r="AA18" s="73">
        <f>SUM(B18:Z18)</f>
        <v>25710.718000000001</v>
      </c>
    </row>
    <row r="19" spans="1:27" ht="24.95" customHeight="1" x14ac:dyDescent="0.2">
      <c r="A19" s="69" t="s">
        <v>14</v>
      </c>
      <c r="B19" s="74">
        <v>2444.893</v>
      </c>
      <c r="C19" s="75">
        <v>2231.2549999999997</v>
      </c>
      <c r="D19" s="75">
        <v>2059.8110000000001</v>
      </c>
      <c r="E19" s="75">
        <v>1967.8990000000001</v>
      </c>
      <c r="F19" s="75">
        <v>1947.126</v>
      </c>
      <c r="G19" s="75">
        <v>1963.8739999999998</v>
      </c>
      <c r="H19" s="75">
        <v>2031.6190000000001</v>
      </c>
      <c r="I19" s="75">
        <v>2341.2049999999999</v>
      </c>
      <c r="J19" s="75">
        <v>2762.7960000000003</v>
      </c>
      <c r="K19" s="75">
        <v>3180.6079999999997</v>
      </c>
      <c r="L19" s="75">
        <v>3438.0360000000001</v>
      </c>
      <c r="M19" s="75">
        <v>3652.1570000000002</v>
      </c>
      <c r="N19" s="75">
        <v>3786.866</v>
      </c>
      <c r="O19" s="75">
        <v>3825.6379999999999</v>
      </c>
      <c r="P19" s="75">
        <v>3722.8530000000001</v>
      </c>
      <c r="Q19" s="75">
        <v>3569.4540000000002</v>
      </c>
      <c r="R19" s="75">
        <v>3404.0709999999999</v>
      </c>
      <c r="S19" s="75">
        <v>3392.4590000000003</v>
      </c>
      <c r="T19" s="75">
        <v>3476.4330000000004</v>
      </c>
      <c r="U19" s="75">
        <v>3487.203</v>
      </c>
      <c r="V19" s="75">
        <v>3593.6280000000002</v>
      </c>
      <c r="W19" s="75">
        <v>3649.8870000000002</v>
      </c>
      <c r="X19" s="75">
        <v>3426.36</v>
      </c>
      <c r="Y19" s="75">
        <v>3178.6979999999999</v>
      </c>
      <c r="Z19" s="72"/>
      <c r="AA19" s="73">
        <f>SUM(B19:Z19)</f>
        <v>72534.829000000012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72</v>
      </c>
      <c r="C21" s="71">
        <v>67.099999999999994</v>
      </c>
      <c r="D21" s="71">
        <v>63.8</v>
      </c>
      <c r="E21" s="71">
        <v>61.5</v>
      </c>
      <c r="F21" s="71">
        <v>60.8</v>
      </c>
      <c r="G21" s="71">
        <v>61.1</v>
      </c>
      <c r="H21" s="71">
        <v>62.6</v>
      </c>
      <c r="I21" s="71">
        <v>66.8</v>
      </c>
      <c r="J21" s="71">
        <v>70.5</v>
      </c>
      <c r="K21" s="71">
        <v>73.5</v>
      </c>
      <c r="L21" s="71">
        <v>73.8</v>
      </c>
      <c r="M21" s="71">
        <v>72.8</v>
      </c>
      <c r="N21" s="71">
        <v>71.599999999999994</v>
      </c>
      <c r="O21" s="71">
        <v>70.8</v>
      </c>
      <c r="P21" s="71">
        <v>69.5</v>
      </c>
      <c r="Q21" s="71">
        <v>68.3</v>
      </c>
      <c r="R21" s="71">
        <v>68.900000000000006</v>
      </c>
      <c r="S21" s="71">
        <v>72.8</v>
      </c>
      <c r="T21" s="71">
        <v>78.8</v>
      </c>
      <c r="U21" s="71">
        <v>84</v>
      </c>
      <c r="V21" s="71">
        <v>88.5</v>
      </c>
      <c r="W21" s="71">
        <v>92.3</v>
      </c>
      <c r="X21" s="71">
        <v>87.8</v>
      </c>
      <c r="Y21" s="71">
        <v>83.3</v>
      </c>
      <c r="Z21" s="71"/>
      <c r="AA21" s="73">
        <f>SUM(B21:Z21)</f>
        <v>1742.8999999999999</v>
      </c>
    </row>
    <row r="22" spans="1:27" ht="30" customHeight="1" thickBot="1" x14ac:dyDescent="0.25">
      <c r="A22" s="80" t="s">
        <v>17</v>
      </c>
      <c r="B22" s="81">
        <f t="shared" ref="B22:AA22" si="1">SUM(B17:B21)</f>
        <v>4294.0059999999994</v>
      </c>
      <c r="C22" s="82">
        <f t="shared" si="1"/>
        <v>4085.1089999999995</v>
      </c>
      <c r="D22" s="82">
        <f t="shared" si="1"/>
        <v>3898.7980000000002</v>
      </c>
      <c r="E22" s="82">
        <f t="shared" si="1"/>
        <v>3791.1869999999999</v>
      </c>
      <c r="F22" s="82">
        <f t="shared" si="1"/>
        <v>3790.4340000000002</v>
      </c>
      <c r="G22" s="82">
        <f t="shared" si="1"/>
        <v>3869.9109999999996</v>
      </c>
      <c r="H22" s="82">
        <f t="shared" si="1"/>
        <v>4020.5750000000003</v>
      </c>
      <c r="I22" s="82">
        <f t="shared" si="1"/>
        <v>4426.3540000000003</v>
      </c>
      <c r="J22" s="82">
        <f t="shared" si="1"/>
        <v>4930.09</v>
      </c>
      <c r="K22" s="82">
        <f t="shared" si="1"/>
        <v>5736.2610000000004</v>
      </c>
      <c r="L22" s="82">
        <f t="shared" si="1"/>
        <v>5949.2050000000008</v>
      </c>
      <c r="M22" s="82">
        <f t="shared" si="1"/>
        <v>6176.6390000000001</v>
      </c>
      <c r="N22" s="82">
        <f t="shared" si="1"/>
        <v>6317.2240000000002</v>
      </c>
      <c r="O22" s="82">
        <f t="shared" si="1"/>
        <v>6348.0700000000006</v>
      </c>
      <c r="P22" s="82">
        <f t="shared" si="1"/>
        <v>6269.3280000000004</v>
      </c>
      <c r="Q22" s="82">
        <f t="shared" si="1"/>
        <v>6069.1850000000004</v>
      </c>
      <c r="R22" s="82">
        <f t="shared" si="1"/>
        <v>5539.5450000000001</v>
      </c>
      <c r="S22" s="82">
        <f t="shared" si="1"/>
        <v>5514.14</v>
      </c>
      <c r="T22" s="82">
        <f t="shared" si="1"/>
        <v>5523.4540000000006</v>
      </c>
      <c r="U22" s="82">
        <f t="shared" si="1"/>
        <v>5514.241</v>
      </c>
      <c r="V22" s="82">
        <f t="shared" si="1"/>
        <v>5596.116</v>
      </c>
      <c r="W22" s="82">
        <f t="shared" si="1"/>
        <v>5641.5530000000008</v>
      </c>
      <c r="X22" s="82">
        <f t="shared" si="1"/>
        <v>5353.1019999999999</v>
      </c>
      <c r="Y22" s="82">
        <f t="shared" si="1"/>
        <v>5194.5600000000004</v>
      </c>
      <c r="Z22" s="83">
        <f t="shared" si="1"/>
        <v>0</v>
      </c>
      <c r="AA22" s="84">
        <f t="shared" si="1"/>
        <v>123849.087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573</v>
      </c>
      <c r="C25" s="66">
        <v>568.1</v>
      </c>
      <c r="D25" s="66">
        <v>564.79999999999995</v>
      </c>
      <c r="E25" s="66">
        <v>562.5</v>
      </c>
      <c r="F25" s="66">
        <v>561.79999999999995</v>
      </c>
      <c r="G25" s="66">
        <v>562.1</v>
      </c>
      <c r="H25" s="66">
        <v>563.6</v>
      </c>
      <c r="I25" s="66">
        <v>567.79999999999995</v>
      </c>
      <c r="J25" s="66">
        <v>561.5</v>
      </c>
      <c r="K25" s="66">
        <v>564.5</v>
      </c>
      <c r="L25" s="66">
        <v>564.79999999999995</v>
      </c>
      <c r="M25" s="66">
        <v>563.79999999999995</v>
      </c>
      <c r="N25" s="66">
        <v>562.6</v>
      </c>
      <c r="O25" s="66">
        <v>561.79999999999995</v>
      </c>
      <c r="P25" s="66">
        <v>560.5</v>
      </c>
      <c r="Q25" s="66">
        <v>559.29999999999995</v>
      </c>
      <c r="R25" s="66">
        <v>559.9</v>
      </c>
      <c r="S25" s="66">
        <v>563.79999999999995</v>
      </c>
      <c r="T25" s="66">
        <v>569.79999999999995</v>
      </c>
      <c r="U25" s="66">
        <v>575</v>
      </c>
      <c r="V25" s="66">
        <v>579.5</v>
      </c>
      <c r="W25" s="66">
        <v>583.29999999999995</v>
      </c>
      <c r="X25" s="66">
        <v>578.79999999999995</v>
      </c>
      <c r="Y25" s="66">
        <v>574.29999999999995</v>
      </c>
      <c r="Z25" s="67"/>
      <c r="AA25" s="68">
        <f>SUM(B25:Z25)</f>
        <v>13606.899999999996</v>
      </c>
    </row>
    <row r="26" spans="1:27" ht="24.95" customHeight="1" x14ac:dyDescent="0.2">
      <c r="A26" s="69" t="s">
        <v>20</v>
      </c>
      <c r="B26" s="70">
        <v>3916.018</v>
      </c>
      <c r="C26" s="71">
        <v>3658.6950000000002</v>
      </c>
      <c r="D26" s="71">
        <v>3553.998</v>
      </c>
      <c r="E26" s="71">
        <v>3553.5920000000001</v>
      </c>
      <c r="F26" s="71">
        <v>3563.326</v>
      </c>
      <c r="G26" s="71">
        <v>3542.8110000000001</v>
      </c>
      <c r="H26" s="71">
        <v>3736.3339999999998</v>
      </c>
      <c r="I26" s="71">
        <v>4144.3100000000004</v>
      </c>
      <c r="J26" s="71">
        <v>4718.8969999999999</v>
      </c>
      <c r="K26" s="71">
        <v>5336.1559999999999</v>
      </c>
      <c r="L26" s="71">
        <v>5622.4049999999997</v>
      </c>
      <c r="M26" s="71">
        <v>5800.8389999999999</v>
      </c>
      <c r="N26" s="71">
        <v>5837.7380000000003</v>
      </c>
      <c r="O26" s="71">
        <v>5819.27</v>
      </c>
      <c r="P26" s="71">
        <v>5738.8280000000004</v>
      </c>
      <c r="Q26" s="71">
        <v>5539.8850000000002</v>
      </c>
      <c r="R26" s="71">
        <v>5132.6450000000004</v>
      </c>
      <c r="S26" s="71">
        <v>5176.34</v>
      </c>
      <c r="T26" s="71">
        <v>5189.6540000000005</v>
      </c>
      <c r="U26" s="71">
        <v>5337.241</v>
      </c>
      <c r="V26" s="71">
        <v>5373.6040000000003</v>
      </c>
      <c r="W26" s="71">
        <v>5284.2529999999997</v>
      </c>
      <c r="X26" s="71">
        <v>4839.3019999999997</v>
      </c>
      <c r="Y26" s="71">
        <v>4630.26</v>
      </c>
      <c r="Z26" s="72"/>
      <c r="AA26" s="73">
        <f>SUM(B26:Z26)</f>
        <v>115046.40099999997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4489.018</v>
      </c>
      <c r="C28" s="57">
        <f t="shared" si="2"/>
        <v>4226.7950000000001</v>
      </c>
      <c r="D28" s="57">
        <f t="shared" si="2"/>
        <v>4118.7979999999998</v>
      </c>
      <c r="E28" s="57">
        <f t="shared" si="2"/>
        <v>4116.0920000000006</v>
      </c>
      <c r="F28" s="57">
        <f t="shared" si="2"/>
        <v>4125.1260000000002</v>
      </c>
      <c r="G28" s="57">
        <f t="shared" si="2"/>
        <v>4104.9110000000001</v>
      </c>
      <c r="H28" s="57">
        <f t="shared" si="2"/>
        <v>4299.9340000000002</v>
      </c>
      <c r="I28" s="57">
        <f t="shared" si="2"/>
        <v>4712.1100000000006</v>
      </c>
      <c r="J28" s="57">
        <f t="shared" si="2"/>
        <v>5280.3969999999999</v>
      </c>
      <c r="K28" s="57">
        <f t="shared" si="2"/>
        <v>5900.6559999999999</v>
      </c>
      <c r="L28" s="57">
        <f t="shared" si="2"/>
        <v>6187.2049999999999</v>
      </c>
      <c r="M28" s="57">
        <f t="shared" si="2"/>
        <v>6364.6390000000001</v>
      </c>
      <c r="N28" s="57">
        <f t="shared" si="2"/>
        <v>6400.3380000000006</v>
      </c>
      <c r="O28" s="57">
        <f t="shared" si="2"/>
        <v>6381.0700000000006</v>
      </c>
      <c r="P28" s="57">
        <f t="shared" si="2"/>
        <v>6299.3280000000004</v>
      </c>
      <c r="Q28" s="57">
        <f t="shared" si="2"/>
        <v>6099.1850000000004</v>
      </c>
      <c r="R28" s="57">
        <f t="shared" si="2"/>
        <v>5692.5450000000001</v>
      </c>
      <c r="S28" s="57">
        <f t="shared" si="2"/>
        <v>5740.14</v>
      </c>
      <c r="T28" s="57">
        <f t="shared" si="2"/>
        <v>5759.4540000000006</v>
      </c>
      <c r="U28" s="57">
        <f t="shared" si="2"/>
        <v>5912.241</v>
      </c>
      <c r="V28" s="57">
        <f t="shared" si="2"/>
        <v>5953.1040000000003</v>
      </c>
      <c r="W28" s="57">
        <f t="shared" si="2"/>
        <v>5867.5529999999999</v>
      </c>
      <c r="X28" s="57">
        <f t="shared" si="2"/>
        <v>5418.1019999999999</v>
      </c>
      <c r="Y28" s="57">
        <f t="shared" si="2"/>
        <v>5204.5600000000004</v>
      </c>
      <c r="Z28" s="58">
        <f t="shared" si="2"/>
        <v>0</v>
      </c>
      <c r="AA28" s="59">
        <f t="shared" si="2"/>
        <v>128653.30099999996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>
        <v>40</v>
      </c>
      <c r="C31" s="89">
        <v>8.6859999999999999</v>
      </c>
      <c r="D31" s="89">
        <v>40</v>
      </c>
      <c r="E31" s="89">
        <v>85</v>
      </c>
      <c r="F31" s="89">
        <v>85</v>
      </c>
      <c r="G31" s="89">
        <v>85</v>
      </c>
      <c r="H31" s="89">
        <v>85</v>
      </c>
      <c r="I31" s="89">
        <v>105</v>
      </c>
      <c r="J31" s="89">
        <v>136</v>
      </c>
      <c r="K31" s="89">
        <v>101.395</v>
      </c>
      <c r="L31" s="89">
        <v>105</v>
      </c>
      <c r="M31" s="89">
        <v>105</v>
      </c>
      <c r="N31" s="89">
        <v>50.113999999999997</v>
      </c>
      <c r="O31" s="89"/>
      <c r="P31" s="89"/>
      <c r="Q31" s="89"/>
      <c r="R31" s="89">
        <v>20</v>
      </c>
      <c r="S31" s="89">
        <v>60</v>
      </c>
      <c r="T31" s="89">
        <v>50</v>
      </c>
      <c r="U31" s="89">
        <v>50</v>
      </c>
      <c r="V31" s="89">
        <v>50</v>
      </c>
      <c r="W31" s="89">
        <v>20</v>
      </c>
      <c r="X31" s="89"/>
      <c r="Y31" s="89"/>
      <c r="Z31" s="90"/>
      <c r="AA31" s="68">
        <f t="shared" ref="AA31:AA36" si="3">SUM(B31:Z31)</f>
        <v>1281.1949999999999</v>
      </c>
    </row>
    <row r="32" spans="1:27" ht="24.95" customHeight="1" x14ac:dyDescent="0.2">
      <c r="A32" s="91" t="s">
        <v>35</v>
      </c>
      <c r="B32" s="92"/>
      <c r="C32" s="93"/>
      <c r="D32" s="93"/>
      <c r="E32" s="93">
        <v>50</v>
      </c>
      <c r="F32" s="93">
        <v>50</v>
      </c>
      <c r="G32" s="93">
        <v>50</v>
      </c>
      <c r="H32" s="93">
        <v>69.358999999999995</v>
      </c>
      <c r="I32" s="93">
        <v>75</v>
      </c>
      <c r="J32" s="93">
        <v>128</v>
      </c>
      <c r="K32" s="93">
        <v>28</v>
      </c>
      <c r="L32" s="93">
        <v>128</v>
      </c>
      <c r="M32" s="93">
        <v>78</v>
      </c>
      <c r="N32" s="93">
        <v>28</v>
      </c>
      <c r="O32" s="93">
        <v>28</v>
      </c>
      <c r="P32" s="93">
        <v>25</v>
      </c>
      <c r="Q32" s="93">
        <v>25</v>
      </c>
      <c r="R32" s="93">
        <v>55</v>
      </c>
      <c r="S32" s="93">
        <v>58</v>
      </c>
      <c r="T32" s="93">
        <v>58</v>
      </c>
      <c r="U32" s="93">
        <v>128</v>
      </c>
      <c r="V32" s="93">
        <v>116.988</v>
      </c>
      <c r="W32" s="93">
        <v>25</v>
      </c>
      <c r="X32" s="93">
        <v>5</v>
      </c>
      <c r="Y32" s="93"/>
      <c r="Z32" s="94"/>
      <c r="AA32" s="73">
        <f t="shared" si="3"/>
        <v>1208.347</v>
      </c>
    </row>
    <row r="33" spans="1:27" ht="24.95" customHeight="1" x14ac:dyDescent="0.2">
      <c r="A33" s="91" t="s">
        <v>36</v>
      </c>
      <c r="B33" s="92">
        <v>10</v>
      </c>
      <c r="C33" s="93">
        <v>10</v>
      </c>
      <c r="D33" s="93">
        <v>10</v>
      </c>
      <c r="E33" s="93">
        <v>10</v>
      </c>
      <c r="F33" s="93">
        <v>10</v>
      </c>
      <c r="G33" s="93">
        <v>10</v>
      </c>
      <c r="H33" s="93">
        <v>10</v>
      </c>
      <c r="I33" s="93">
        <v>13</v>
      </c>
      <c r="J33" s="93">
        <v>3</v>
      </c>
      <c r="K33" s="93">
        <v>3</v>
      </c>
      <c r="L33" s="93">
        <v>5</v>
      </c>
      <c r="M33" s="93">
        <v>5</v>
      </c>
      <c r="N33" s="93">
        <v>5</v>
      </c>
      <c r="O33" s="93">
        <v>5</v>
      </c>
      <c r="P33" s="93">
        <v>5</v>
      </c>
      <c r="Q33" s="93">
        <v>5</v>
      </c>
      <c r="R33" s="93">
        <v>3</v>
      </c>
      <c r="S33" s="93">
        <v>23</v>
      </c>
      <c r="T33" s="93">
        <v>23</v>
      </c>
      <c r="U33" s="93">
        <v>25</v>
      </c>
      <c r="V33" s="93">
        <v>5</v>
      </c>
      <c r="W33" s="93">
        <v>3</v>
      </c>
      <c r="X33" s="93"/>
      <c r="Y33" s="93"/>
      <c r="Z33" s="94"/>
      <c r="AA33" s="73">
        <f t="shared" si="3"/>
        <v>201</v>
      </c>
    </row>
    <row r="34" spans="1:27" ht="24.95" customHeight="1" x14ac:dyDescent="0.2">
      <c r="A34" s="91" t="s">
        <v>37</v>
      </c>
      <c r="B34" s="92">
        <v>40</v>
      </c>
      <c r="C34" s="93">
        <v>40</v>
      </c>
      <c r="D34" s="93">
        <v>40</v>
      </c>
      <c r="E34" s="93">
        <v>40</v>
      </c>
      <c r="F34" s="93">
        <v>40</v>
      </c>
      <c r="G34" s="93">
        <v>20</v>
      </c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220</v>
      </c>
    </row>
    <row r="35" spans="1:27" ht="24.95" customHeight="1" x14ac:dyDescent="0.2">
      <c r="A35" s="91" t="s">
        <v>38</v>
      </c>
      <c r="B35" s="92">
        <v>105.012</v>
      </c>
      <c r="C35" s="93">
        <v>83</v>
      </c>
      <c r="D35" s="93">
        <v>130</v>
      </c>
      <c r="E35" s="93">
        <v>139.905</v>
      </c>
      <c r="F35" s="93">
        <v>149.69200000000001</v>
      </c>
      <c r="G35" s="93">
        <v>70</v>
      </c>
      <c r="H35" s="93">
        <v>115</v>
      </c>
      <c r="I35" s="93">
        <v>92.756</v>
      </c>
      <c r="J35" s="93">
        <v>83.307000000000002</v>
      </c>
      <c r="K35" s="93">
        <v>32</v>
      </c>
      <c r="L35" s="93"/>
      <c r="M35" s="93"/>
      <c r="N35" s="93"/>
      <c r="O35" s="93"/>
      <c r="P35" s="93"/>
      <c r="Q35" s="93"/>
      <c r="R35" s="93">
        <v>75</v>
      </c>
      <c r="S35" s="93">
        <v>85</v>
      </c>
      <c r="T35" s="93">
        <v>105</v>
      </c>
      <c r="U35" s="93">
        <v>195</v>
      </c>
      <c r="V35" s="93">
        <v>185</v>
      </c>
      <c r="W35" s="93">
        <v>178</v>
      </c>
      <c r="X35" s="93">
        <v>60</v>
      </c>
      <c r="Y35" s="93">
        <v>10</v>
      </c>
      <c r="Z35" s="94"/>
      <c r="AA35" s="73">
        <f t="shared" si="3"/>
        <v>1893.672</v>
      </c>
    </row>
    <row r="36" spans="1:27" ht="30" customHeight="1" thickBot="1" x14ac:dyDescent="0.25">
      <c r="A36" s="80" t="s">
        <v>39</v>
      </c>
      <c r="B36" s="81">
        <f>SUM(B31:B35)</f>
        <v>195.012</v>
      </c>
      <c r="C36" s="82">
        <f t="shared" ref="C36:Z36" si="4">SUM(C31:C35)</f>
        <v>141.68600000000001</v>
      </c>
      <c r="D36" s="82">
        <f t="shared" si="4"/>
        <v>220</v>
      </c>
      <c r="E36" s="82">
        <f t="shared" si="4"/>
        <v>324.90499999999997</v>
      </c>
      <c r="F36" s="82">
        <f t="shared" si="4"/>
        <v>334.69200000000001</v>
      </c>
      <c r="G36" s="82">
        <f t="shared" si="4"/>
        <v>235</v>
      </c>
      <c r="H36" s="82">
        <f t="shared" si="4"/>
        <v>279.35899999999998</v>
      </c>
      <c r="I36" s="82">
        <f t="shared" si="4"/>
        <v>285.75599999999997</v>
      </c>
      <c r="J36" s="82">
        <f t="shared" si="4"/>
        <v>350.30700000000002</v>
      </c>
      <c r="K36" s="82">
        <f t="shared" si="4"/>
        <v>164.39499999999998</v>
      </c>
      <c r="L36" s="82">
        <f t="shared" si="4"/>
        <v>238</v>
      </c>
      <c r="M36" s="82">
        <f t="shared" si="4"/>
        <v>188</v>
      </c>
      <c r="N36" s="82">
        <f t="shared" si="4"/>
        <v>83.114000000000004</v>
      </c>
      <c r="O36" s="82">
        <f t="shared" si="4"/>
        <v>33</v>
      </c>
      <c r="P36" s="82">
        <f t="shared" si="4"/>
        <v>30</v>
      </c>
      <c r="Q36" s="82">
        <f t="shared" si="4"/>
        <v>30</v>
      </c>
      <c r="R36" s="82">
        <f t="shared" si="4"/>
        <v>153</v>
      </c>
      <c r="S36" s="82">
        <f t="shared" si="4"/>
        <v>226</v>
      </c>
      <c r="T36" s="82">
        <f t="shared" si="4"/>
        <v>236</v>
      </c>
      <c r="U36" s="82">
        <f t="shared" si="4"/>
        <v>398</v>
      </c>
      <c r="V36" s="82">
        <f t="shared" si="4"/>
        <v>356.988</v>
      </c>
      <c r="W36" s="82">
        <f t="shared" si="4"/>
        <v>226</v>
      </c>
      <c r="X36" s="82">
        <f t="shared" si="4"/>
        <v>65</v>
      </c>
      <c r="Y36" s="82">
        <f t="shared" si="4"/>
        <v>10</v>
      </c>
      <c r="Z36" s="83">
        <f t="shared" si="4"/>
        <v>0</v>
      </c>
      <c r="AA36" s="84">
        <f t="shared" si="3"/>
        <v>4804.2139999999999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4489.0179999999991</v>
      </c>
      <c r="C39" s="82">
        <f t="shared" ref="C39:Z39" si="6">SUM(C10:C13)+C22+C36</f>
        <v>4226.7949999999992</v>
      </c>
      <c r="D39" s="82">
        <f t="shared" si="6"/>
        <v>4118.7980000000007</v>
      </c>
      <c r="E39" s="82">
        <f t="shared" si="6"/>
        <v>4116.0919999999996</v>
      </c>
      <c r="F39" s="82">
        <f t="shared" si="6"/>
        <v>4125.1260000000002</v>
      </c>
      <c r="G39" s="82">
        <f t="shared" si="6"/>
        <v>4104.9110000000001</v>
      </c>
      <c r="H39" s="82">
        <f t="shared" si="6"/>
        <v>4299.9340000000002</v>
      </c>
      <c r="I39" s="82">
        <f t="shared" si="6"/>
        <v>4712.1100000000006</v>
      </c>
      <c r="J39" s="82">
        <f t="shared" si="6"/>
        <v>5280.3969999999999</v>
      </c>
      <c r="K39" s="82">
        <f t="shared" si="6"/>
        <v>5900.6560000000009</v>
      </c>
      <c r="L39" s="82">
        <f t="shared" si="6"/>
        <v>6187.2050000000008</v>
      </c>
      <c r="M39" s="82">
        <f t="shared" si="6"/>
        <v>6364.6390000000001</v>
      </c>
      <c r="N39" s="82">
        <f t="shared" si="6"/>
        <v>6400.3379999999997</v>
      </c>
      <c r="O39" s="82">
        <f t="shared" si="6"/>
        <v>6381.0700000000006</v>
      </c>
      <c r="P39" s="82">
        <f t="shared" si="6"/>
        <v>6299.3280000000004</v>
      </c>
      <c r="Q39" s="82">
        <f t="shared" si="6"/>
        <v>6099.1850000000004</v>
      </c>
      <c r="R39" s="82">
        <f t="shared" si="6"/>
        <v>5692.5450000000001</v>
      </c>
      <c r="S39" s="82">
        <f t="shared" si="6"/>
        <v>5740.14</v>
      </c>
      <c r="T39" s="82">
        <f t="shared" si="6"/>
        <v>5759.4540000000006</v>
      </c>
      <c r="U39" s="82">
        <f t="shared" si="6"/>
        <v>5912.241</v>
      </c>
      <c r="V39" s="82">
        <f t="shared" si="6"/>
        <v>5953.1040000000003</v>
      </c>
      <c r="W39" s="82">
        <f t="shared" si="6"/>
        <v>5867.5530000000008</v>
      </c>
      <c r="X39" s="82">
        <f t="shared" si="6"/>
        <v>5418.1019999999999</v>
      </c>
      <c r="Y39" s="82">
        <f t="shared" si="6"/>
        <v>5204.5600000000004</v>
      </c>
      <c r="Z39" s="83">
        <f t="shared" si="6"/>
        <v>0</v>
      </c>
      <c r="AA39" s="95">
        <f>SUM(B39:Z39)</f>
        <v>128653.30099999999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Zoumas, Christoforos-Anestis</dc:creator>
  <cp:lastModifiedBy>Zoumas, Christoforos-Anestis</cp:lastModifiedBy>
  <dcterms:created xsi:type="dcterms:W3CDTF">2020-09-06T01:34:06Z</dcterms:created>
  <dcterms:modified xsi:type="dcterms:W3CDTF">2020-09-06T01:34:07Z</dcterms:modified>
</cp:coreProperties>
</file>