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HEnEx\EXE\TradingPlatforms\Publication_Results\"/>
    </mc:Choice>
  </mc:AlternateContent>
  <bookViews>
    <workbookView xWindow="0" yWindow="0" windowWidth="32670" windowHeight="1743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[1]SPOT_Orders_OverView_01!$A$40:$A$59</definedName>
    <definedName name="MKT_OVW_PARTICIPANTS_S">[1]SPOT_Orders_OverView_01!$A$5:$A$36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39" i="5" l="1"/>
  <c r="L39" i="5"/>
  <c r="D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AA22" i="5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C22" i="5"/>
  <c r="C39" i="5" s="1"/>
  <c r="B22" i="5"/>
  <c r="B39" i="5" s="1"/>
  <c r="AA39" i="5" s="1"/>
  <c r="AA21" i="5"/>
  <c r="AA20" i="5"/>
  <c r="AA19" i="5"/>
  <c r="AA18" i="5"/>
  <c r="AA17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4" l="1"/>
</calcChain>
</file>

<file path=xl/sharedStrings.xml><?xml version="1.0" encoding="utf-8"?>
<sst xmlns="http://schemas.openxmlformats.org/spreadsheetml/2006/main" count="74" uniqueCount="41">
  <si>
    <t>Publication on: 06/09/2020 04:32:37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</si>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</sst>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4">
                <a:lumMod val="50000"/>
              </a:schemeClr>
            </a:solidFill>
            <a:ln>
              <a:solidFill>
                <a:schemeClr val="accent4">
                  <a:lumMod val="5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155</c:v>
                </c:pt>
                <c:pt idx="1">
                  <c:v>155</c:v>
                </c:pt>
                <c:pt idx="2">
                  <c:v>155</c:v>
                </c:pt>
                <c:pt idx="3">
                  <c:v>155</c:v>
                </c:pt>
                <c:pt idx="4">
                  <c:v>155</c:v>
                </c:pt>
                <c:pt idx="5">
                  <c:v>155</c:v>
                </c:pt>
                <c:pt idx="6">
                  <c:v>155</c:v>
                </c:pt>
                <c:pt idx="7">
                  <c:v>155</c:v>
                </c:pt>
                <c:pt idx="8">
                  <c:v>155</c:v>
                </c:pt>
                <c:pt idx="9">
                  <c:v>155</c:v>
                </c:pt>
                <c:pt idx="10">
                  <c:v>155</c:v>
                </c:pt>
                <c:pt idx="11">
                  <c:v>155</c:v>
                </c:pt>
                <c:pt idx="12">
                  <c:v>155</c:v>
                </c:pt>
                <c:pt idx="13">
                  <c:v>155</c:v>
                </c:pt>
                <c:pt idx="14">
                  <c:v>155</c:v>
                </c:pt>
                <c:pt idx="15">
                  <c:v>155</c:v>
                </c:pt>
                <c:pt idx="16">
                  <c:v>155</c:v>
                </c:pt>
                <c:pt idx="17">
                  <c:v>155</c:v>
                </c:pt>
                <c:pt idx="18">
                  <c:v>155</c:v>
                </c:pt>
                <c:pt idx="19">
                  <c:v>155</c:v>
                </c:pt>
                <c:pt idx="20">
                  <c:v>155</c:v>
                </c:pt>
                <c:pt idx="21">
                  <c:v>155</c:v>
                </c:pt>
                <c:pt idx="22">
                  <c:v>155</c:v>
                </c:pt>
                <c:pt idx="23">
                  <c:v>155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60-451A-B6E8-CE089EC5A910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accent2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1551.98</c:v>
                </c:pt>
                <c:pt idx="1">
                  <c:v>1218.345</c:v>
                </c:pt>
                <c:pt idx="2">
                  <c:v>1006.9</c:v>
                </c:pt>
                <c:pt idx="3">
                  <c:v>900.26400000000001</c:v>
                </c:pt>
                <c:pt idx="4">
                  <c:v>877.9</c:v>
                </c:pt>
                <c:pt idx="5">
                  <c:v>877.9</c:v>
                </c:pt>
                <c:pt idx="6">
                  <c:v>877.9</c:v>
                </c:pt>
                <c:pt idx="7">
                  <c:v>657.9</c:v>
                </c:pt>
                <c:pt idx="8">
                  <c:v>657.9</c:v>
                </c:pt>
                <c:pt idx="9">
                  <c:v>657.9</c:v>
                </c:pt>
                <c:pt idx="10">
                  <c:v>657.9</c:v>
                </c:pt>
                <c:pt idx="11">
                  <c:v>657.9</c:v>
                </c:pt>
                <c:pt idx="12">
                  <c:v>657.9</c:v>
                </c:pt>
                <c:pt idx="13">
                  <c:v>657.9</c:v>
                </c:pt>
                <c:pt idx="14">
                  <c:v>657.9</c:v>
                </c:pt>
                <c:pt idx="15">
                  <c:v>657.9</c:v>
                </c:pt>
                <c:pt idx="16">
                  <c:v>877.9</c:v>
                </c:pt>
                <c:pt idx="17">
                  <c:v>1345.15</c:v>
                </c:pt>
                <c:pt idx="18">
                  <c:v>1445.6960000000001</c:v>
                </c:pt>
                <c:pt idx="19">
                  <c:v>1187.9000000000001</c:v>
                </c:pt>
                <c:pt idx="20">
                  <c:v>1205.1320000000001</c:v>
                </c:pt>
                <c:pt idx="21">
                  <c:v>1534.4470000000001</c:v>
                </c:pt>
                <c:pt idx="22">
                  <c:v>1865.5549999999998</c:v>
                </c:pt>
                <c:pt idx="23">
                  <c:v>2073.3209999999999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60-451A-B6E8-CE089EC5A910}"/>
            </c:ext>
          </c:extLst>
        </c:ser>
        <c:ser>
          <c:idx val="4"/>
          <c:order val="2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1144</c:v>
                </c:pt>
                <c:pt idx="1">
                  <c:v>1169</c:v>
                </c:pt>
                <c:pt idx="2">
                  <c:v>1149</c:v>
                </c:pt>
                <c:pt idx="3">
                  <c:v>1127</c:v>
                </c:pt>
                <c:pt idx="4">
                  <c:v>1045</c:v>
                </c:pt>
                <c:pt idx="5">
                  <c:v>1008.552</c:v>
                </c:pt>
                <c:pt idx="6">
                  <c:v>973.54600000000005</c:v>
                </c:pt>
                <c:pt idx="7">
                  <c:v>905</c:v>
                </c:pt>
                <c:pt idx="8">
                  <c:v>874.27800000000002</c:v>
                </c:pt>
                <c:pt idx="9">
                  <c:v>821.75</c:v>
                </c:pt>
                <c:pt idx="10">
                  <c:v>801</c:v>
                </c:pt>
                <c:pt idx="11">
                  <c:v>778</c:v>
                </c:pt>
                <c:pt idx="12">
                  <c:v>882</c:v>
                </c:pt>
                <c:pt idx="13">
                  <c:v>841</c:v>
                </c:pt>
                <c:pt idx="14">
                  <c:v>843</c:v>
                </c:pt>
                <c:pt idx="15">
                  <c:v>852</c:v>
                </c:pt>
                <c:pt idx="16">
                  <c:v>864.51599999999996</c:v>
                </c:pt>
                <c:pt idx="17">
                  <c:v>1115.0819999999999</c:v>
                </c:pt>
                <c:pt idx="18">
                  <c:v>784</c:v>
                </c:pt>
                <c:pt idx="19">
                  <c:v>612</c:v>
                </c:pt>
                <c:pt idx="20">
                  <c:v>611</c:v>
                </c:pt>
                <c:pt idx="21">
                  <c:v>610</c:v>
                </c:pt>
                <c:pt idx="22">
                  <c:v>741</c:v>
                </c:pt>
                <c:pt idx="23">
                  <c:v>839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60-451A-B6E8-CE089EC5A910}"/>
            </c:ext>
          </c:extLst>
        </c:ser>
        <c:ser>
          <c:idx val="3"/>
          <c:order val="3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1395.509</c:v>
                </c:pt>
                <c:pt idx="1">
                  <c:v>1502.6880000000001</c:v>
                </c:pt>
                <c:pt idx="2">
                  <c:v>1561.114</c:v>
                </c:pt>
                <c:pt idx="3">
                  <c:v>1605.404</c:v>
                </c:pt>
                <c:pt idx="4">
                  <c:v>1658.4860000000001</c:v>
                </c:pt>
                <c:pt idx="5">
                  <c:v>1671.4810000000002</c:v>
                </c:pt>
                <c:pt idx="6">
                  <c:v>1748.4739999999999</c:v>
                </c:pt>
                <c:pt idx="7">
                  <c:v>2018.4659999999999</c:v>
                </c:pt>
                <c:pt idx="8">
                  <c:v>2361.0569999999998</c:v>
                </c:pt>
                <c:pt idx="9">
                  <c:v>2720.567</c:v>
                </c:pt>
                <c:pt idx="10">
                  <c:v>3021.944</c:v>
                </c:pt>
                <c:pt idx="11">
                  <c:v>3185.3999999999996</c:v>
                </c:pt>
                <c:pt idx="12">
                  <c:v>3236.8070000000002</c:v>
                </c:pt>
                <c:pt idx="13">
                  <c:v>3161.4880000000003</c:v>
                </c:pt>
                <c:pt idx="14">
                  <c:v>3007.3530000000005</c:v>
                </c:pt>
                <c:pt idx="15">
                  <c:v>2744.3099999999995</c:v>
                </c:pt>
                <c:pt idx="16">
                  <c:v>2423.0910000000003</c:v>
                </c:pt>
                <c:pt idx="17">
                  <c:v>2014.9860000000001</c:v>
                </c:pt>
                <c:pt idx="18">
                  <c:v>1643.5409999999999</c:v>
                </c:pt>
                <c:pt idx="19">
                  <c:v>1533.9540000000002</c:v>
                </c:pt>
                <c:pt idx="20">
                  <c:v>1572.8510000000001</c:v>
                </c:pt>
                <c:pt idx="21">
                  <c:v>1625.048</c:v>
                </c:pt>
                <c:pt idx="22">
                  <c:v>1656.672</c:v>
                </c:pt>
                <c:pt idx="23">
                  <c:v>1684.5719999999999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60-451A-B6E8-CE089EC5A910}"/>
            </c:ext>
          </c:extLst>
        </c:ser>
        <c:ser>
          <c:idx val="2"/>
          <c:order val="4"/>
          <c:tx>
            <c:v>Hydro</c:v>
          </c:tx>
          <c:spPr>
            <a:solidFill>
              <a:srgbClr val="0070C0"/>
            </a:solid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125</c:v>
                </c:pt>
                <c:pt idx="1">
                  <c:v>80</c:v>
                </c:pt>
                <c:pt idx="2">
                  <c:v>80</c:v>
                </c:pt>
                <c:pt idx="3">
                  <c:v>80</c:v>
                </c:pt>
                <c:pt idx="4">
                  <c:v>80</c:v>
                </c:pt>
                <c:pt idx="5">
                  <c:v>86</c:v>
                </c:pt>
                <c:pt idx="6">
                  <c:v>86</c:v>
                </c:pt>
                <c:pt idx="7">
                  <c:v>165</c:v>
                </c:pt>
                <c:pt idx="8">
                  <c:v>185</c:v>
                </c:pt>
                <c:pt idx="9">
                  <c:v>205</c:v>
                </c:pt>
                <c:pt idx="10">
                  <c:v>170</c:v>
                </c:pt>
                <c:pt idx="11">
                  <c:v>151</c:v>
                </c:pt>
                <c:pt idx="12">
                  <c:v>136</c:v>
                </c:pt>
                <c:pt idx="13">
                  <c:v>126</c:v>
                </c:pt>
                <c:pt idx="14">
                  <c:v>86</c:v>
                </c:pt>
                <c:pt idx="15">
                  <c:v>86</c:v>
                </c:pt>
                <c:pt idx="16">
                  <c:v>86</c:v>
                </c:pt>
                <c:pt idx="17">
                  <c:v>86</c:v>
                </c:pt>
                <c:pt idx="18">
                  <c:v>776</c:v>
                </c:pt>
                <c:pt idx="19">
                  <c:v>1639</c:v>
                </c:pt>
                <c:pt idx="20">
                  <c:v>1778</c:v>
                </c:pt>
                <c:pt idx="21">
                  <c:v>1577</c:v>
                </c:pt>
                <c:pt idx="22">
                  <c:v>848</c:v>
                </c:pt>
                <c:pt idx="23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60-451A-B6E8-CE089EC5A9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09631080"/>
        <c:axId val="7096330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4371.4889999999996</c:v>
                </c:pt>
                <c:pt idx="1">
                  <c:v>4125.0330000000004</c:v>
                </c:pt>
                <c:pt idx="2">
                  <c:v>3952.0140000000001</c:v>
                </c:pt>
                <c:pt idx="3">
                  <c:v>3867.6680000000001</c:v>
                </c:pt>
                <c:pt idx="4">
                  <c:v>3816.386</c:v>
                </c:pt>
                <c:pt idx="5">
                  <c:v>3798.933</c:v>
                </c:pt>
                <c:pt idx="6">
                  <c:v>3840.92</c:v>
                </c:pt>
                <c:pt idx="7">
                  <c:v>3901.366</c:v>
                </c:pt>
                <c:pt idx="8">
                  <c:v>4233.2349999999997</c:v>
                </c:pt>
                <c:pt idx="9">
                  <c:v>4560.2169999999996</c:v>
                </c:pt>
                <c:pt idx="10">
                  <c:v>4805.8440000000001</c:v>
                </c:pt>
                <c:pt idx="11">
                  <c:v>4927.3</c:v>
                </c:pt>
                <c:pt idx="12">
                  <c:v>5067.7070000000003</c:v>
                </c:pt>
                <c:pt idx="13">
                  <c:v>4941.3879999999999</c:v>
                </c:pt>
                <c:pt idx="14">
                  <c:v>4749.2529999999997</c:v>
                </c:pt>
                <c:pt idx="15">
                  <c:v>4495.21</c:v>
                </c:pt>
                <c:pt idx="16">
                  <c:v>4406.5069999999996</c:v>
                </c:pt>
                <c:pt idx="17">
                  <c:v>4716.2179999999998</c:v>
                </c:pt>
                <c:pt idx="18">
                  <c:v>4804.2370000000001</c:v>
                </c:pt>
                <c:pt idx="19">
                  <c:v>5127.8540000000003</c:v>
                </c:pt>
                <c:pt idx="20">
                  <c:v>5321.9830000000002</c:v>
                </c:pt>
                <c:pt idx="21">
                  <c:v>5501.4949999999999</c:v>
                </c:pt>
                <c:pt idx="22">
                  <c:v>5266.2269999999999</c:v>
                </c:pt>
                <c:pt idx="23">
                  <c:v>4876.893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460-451A-B6E8-CE089EC5A9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9631080"/>
        <c:axId val="7096330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38.270000000000003</c:v>
                </c:pt>
                <c:pt idx="1">
                  <c:v>35.01</c:v>
                </c:pt>
                <c:pt idx="2">
                  <c:v>32.200000000000003</c:v>
                </c:pt>
                <c:pt idx="3">
                  <c:v>30.24</c:v>
                </c:pt>
                <c:pt idx="4">
                  <c:v>23.9</c:v>
                </c:pt>
                <c:pt idx="5">
                  <c:v>18.89</c:v>
                </c:pt>
                <c:pt idx="6">
                  <c:v>18.100000000000001</c:v>
                </c:pt>
                <c:pt idx="7">
                  <c:v>23.7</c:v>
                </c:pt>
                <c:pt idx="8">
                  <c:v>20.89</c:v>
                </c:pt>
                <c:pt idx="9">
                  <c:v>24.32</c:v>
                </c:pt>
                <c:pt idx="10">
                  <c:v>11.01</c:v>
                </c:pt>
                <c:pt idx="11">
                  <c:v>13.1</c:v>
                </c:pt>
                <c:pt idx="12">
                  <c:v>13.09</c:v>
                </c:pt>
                <c:pt idx="13">
                  <c:v>13.34</c:v>
                </c:pt>
                <c:pt idx="14">
                  <c:v>12.5</c:v>
                </c:pt>
                <c:pt idx="15">
                  <c:v>15.08</c:v>
                </c:pt>
                <c:pt idx="16">
                  <c:v>21.42</c:v>
                </c:pt>
                <c:pt idx="17">
                  <c:v>35.1</c:v>
                </c:pt>
                <c:pt idx="18">
                  <c:v>35.01</c:v>
                </c:pt>
                <c:pt idx="19">
                  <c:v>25.2</c:v>
                </c:pt>
                <c:pt idx="20">
                  <c:v>30.24</c:v>
                </c:pt>
                <c:pt idx="21">
                  <c:v>35.01</c:v>
                </c:pt>
                <c:pt idx="22">
                  <c:v>38.270000000000003</c:v>
                </c:pt>
                <c:pt idx="23">
                  <c:v>41.44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460-451A-B6E8-CE089EC5A9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613664"/>
        <c:axId val="719613008"/>
      </c:lineChart>
      <c:catAx>
        <c:axId val="709631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3048"/>
        <c:crosses val="autoZero"/>
        <c:auto val="1"/>
        <c:lblAlgn val="ctr"/>
        <c:lblOffset val="100"/>
        <c:noMultiLvlLbl val="0"/>
      </c:catAx>
      <c:valAx>
        <c:axId val="709633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1080"/>
        <c:crosses val="autoZero"/>
        <c:crossBetween val="between"/>
      </c:valAx>
      <c:valAx>
        <c:axId val="719613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19613664"/>
        <c:crosses val="max"/>
        <c:crossBetween val="between"/>
      </c:valAx>
      <c:catAx>
        <c:axId val="719613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719613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1240" cy="627888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44052</v>
          </cell>
        </row>
        <row r="4">
          <cell r="C4" t="str">
            <v>DAM</v>
          </cell>
        </row>
        <row r="18">
          <cell r="C18">
            <v>3720</v>
          </cell>
        </row>
        <row r="19">
          <cell r="C19">
            <v>24767.390000000036</v>
          </cell>
        </row>
        <row r="20">
          <cell r="C20">
            <v>8842</v>
          </cell>
        </row>
        <row r="21">
          <cell r="C21">
            <v>21390.723999999995</v>
          </cell>
        </row>
        <row r="22">
          <cell r="C22">
            <v>50755.262999999992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24308.335000000003</v>
          </cell>
        </row>
        <row r="31">
          <cell r="C31">
            <v>21122.021000000001</v>
          </cell>
        </row>
        <row r="32">
          <cell r="C32">
            <v>58439.451000000015</v>
          </cell>
        </row>
        <row r="33">
          <cell r="C33">
            <v>0</v>
          </cell>
        </row>
        <row r="34">
          <cell r="C34">
            <v>3857.77</v>
          </cell>
        </row>
        <row r="35">
          <cell r="C35">
            <v>1747.7999999999997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38.270000000000003</v>
          </cell>
          <cell r="C7">
            <v>35.01</v>
          </cell>
          <cell r="D7">
            <v>32.200000000000003</v>
          </cell>
          <cell r="E7">
            <v>30.24</v>
          </cell>
          <cell r="F7">
            <v>23.9</v>
          </cell>
          <cell r="G7">
            <v>18.89</v>
          </cell>
          <cell r="H7">
            <v>18.100000000000001</v>
          </cell>
          <cell r="I7">
            <v>23.7</v>
          </cell>
          <cell r="J7">
            <v>20.89</v>
          </cell>
          <cell r="K7">
            <v>24.32</v>
          </cell>
          <cell r="L7">
            <v>11.01</v>
          </cell>
          <cell r="M7">
            <v>13.1</v>
          </cell>
          <cell r="N7">
            <v>13.09</v>
          </cell>
          <cell r="O7">
            <v>13.34</v>
          </cell>
          <cell r="P7">
            <v>12.5</v>
          </cell>
          <cell r="Q7">
            <v>15.08</v>
          </cell>
          <cell r="R7">
            <v>21.42</v>
          </cell>
          <cell r="S7">
            <v>35.1</v>
          </cell>
          <cell r="T7">
            <v>35.01</v>
          </cell>
          <cell r="U7">
            <v>25.2</v>
          </cell>
          <cell r="V7">
            <v>30.24</v>
          </cell>
          <cell r="W7">
            <v>35.01</v>
          </cell>
          <cell r="X7">
            <v>38.270000000000003</v>
          </cell>
          <cell r="Y7">
            <v>41.44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25">
          <cell r="B25">
            <v>218</v>
          </cell>
          <cell r="X25">
            <v>213</v>
          </cell>
          <cell r="Y25">
            <v>213</v>
          </cell>
        </row>
        <row r="27">
          <cell r="B27">
            <v>349</v>
          </cell>
          <cell r="C27">
            <v>349</v>
          </cell>
          <cell r="D27">
            <v>349</v>
          </cell>
          <cell r="E27">
            <v>242.364</v>
          </cell>
          <cell r="F27">
            <v>220</v>
          </cell>
          <cell r="G27">
            <v>220</v>
          </cell>
          <cell r="H27">
            <v>220</v>
          </cell>
          <cell r="R27">
            <v>220</v>
          </cell>
          <cell r="S27">
            <v>342</v>
          </cell>
          <cell r="T27">
            <v>342</v>
          </cell>
          <cell r="U27">
            <v>220</v>
          </cell>
          <cell r="V27">
            <v>237.232</v>
          </cell>
          <cell r="W27">
            <v>349</v>
          </cell>
          <cell r="X27">
            <v>349</v>
          </cell>
          <cell r="Y27">
            <v>349</v>
          </cell>
        </row>
        <row r="28">
          <cell r="B28">
            <v>130</v>
          </cell>
          <cell r="C28">
            <v>130</v>
          </cell>
          <cell r="D28">
            <v>130</v>
          </cell>
          <cell r="E28">
            <v>130</v>
          </cell>
          <cell r="F28">
            <v>130</v>
          </cell>
          <cell r="G28">
            <v>130</v>
          </cell>
          <cell r="H28">
            <v>130</v>
          </cell>
          <cell r="I28">
            <v>130</v>
          </cell>
          <cell r="J28">
            <v>130</v>
          </cell>
          <cell r="K28">
            <v>130</v>
          </cell>
          <cell r="L28">
            <v>130</v>
          </cell>
          <cell r="M28">
            <v>130</v>
          </cell>
          <cell r="N28">
            <v>130</v>
          </cell>
          <cell r="O28">
            <v>130</v>
          </cell>
          <cell r="P28">
            <v>130</v>
          </cell>
          <cell r="Q28">
            <v>130</v>
          </cell>
          <cell r="R28">
            <v>130</v>
          </cell>
          <cell r="S28">
            <v>130</v>
          </cell>
          <cell r="T28">
            <v>130</v>
          </cell>
          <cell r="U28">
            <v>130</v>
          </cell>
          <cell r="V28">
            <v>130</v>
          </cell>
          <cell r="W28">
            <v>130</v>
          </cell>
          <cell r="X28">
            <v>130</v>
          </cell>
          <cell r="Y28">
            <v>294.92099999999999</v>
          </cell>
        </row>
        <row r="29">
          <cell r="B29">
            <v>391</v>
          </cell>
          <cell r="C29">
            <v>336.44499999999999</v>
          </cell>
          <cell r="D29">
            <v>170</v>
          </cell>
          <cell r="E29">
            <v>170</v>
          </cell>
          <cell r="F29">
            <v>170</v>
          </cell>
          <cell r="G29">
            <v>170</v>
          </cell>
          <cell r="H29">
            <v>170</v>
          </cell>
          <cell r="I29">
            <v>170</v>
          </cell>
          <cell r="J29">
            <v>170</v>
          </cell>
          <cell r="K29">
            <v>170</v>
          </cell>
          <cell r="L29">
            <v>170</v>
          </cell>
          <cell r="M29">
            <v>170</v>
          </cell>
          <cell r="N29">
            <v>170</v>
          </cell>
          <cell r="O29">
            <v>170</v>
          </cell>
          <cell r="P29">
            <v>170</v>
          </cell>
          <cell r="Q29">
            <v>170</v>
          </cell>
          <cell r="R29">
            <v>170</v>
          </cell>
          <cell r="S29">
            <v>374</v>
          </cell>
          <cell r="T29">
            <v>194.29599999999999</v>
          </cell>
          <cell r="U29">
            <v>170</v>
          </cell>
          <cell r="V29">
            <v>170</v>
          </cell>
          <cell r="W29">
            <v>275.04700000000003</v>
          </cell>
          <cell r="X29">
            <v>388</v>
          </cell>
          <cell r="Y29">
            <v>391</v>
          </cell>
        </row>
        <row r="30">
          <cell r="B30">
            <v>10</v>
          </cell>
          <cell r="T30">
            <v>10</v>
          </cell>
          <cell r="U30">
            <v>10</v>
          </cell>
          <cell r="V30">
            <v>10</v>
          </cell>
          <cell r="W30">
            <v>10</v>
          </cell>
          <cell r="X30">
            <v>10</v>
          </cell>
          <cell r="Y30">
            <v>10</v>
          </cell>
        </row>
        <row r="35">
          <cell r="B35">
            <v>261.08</v>
          </cell>
          <cell r="C35">
            <v>260</v>
          </cell>
          <cell r="D35">
            <v>230</v>
          </cell>
          <cell r="E35">
            <v>230</v>
          </cell>
          <cell r="F35">
            <v>230</v>
          </cell>
          <cell r="G35">
            <v>230</v>
          </cell>
          <cell r="H35">
            <v>230</v>
          </cell>
          <cell r="I35">
            <v>230</v>
          </cell>
          <cell r="J35">
            <v>230</v>
          </cell>
          <cell r="K35">
            <v>230</v>
          </cell>
          <cell r="L35">
            <v>230</v>
          </cell>
          <cell r="M35">
            <v>230</v>
          </cell>
          <cell r="N35">
            <v>230</v>
          </cell>
          <cell r="O35">
            <v>230</v>
          </cell>
          <cell r="P35">
            <v>230</v>
          </cell>
          <cell r="Q35">
            <v>230</v>
          </cell>
          <cell r="R35">
            <v>230</v>
          </cell>
          <cell r="S35">
            <v>256.25</v>
          </cell>
          <cell r="T35">
            <v>256.5</v>
          </cell>
          <cell r="U35">
            <v>230</v>
          </cell>
          <cell r="V35">
            <v>230</v>
          </cell>
          <cell r="W35">
            <v>257.5</v>
          </cell>
          <cell r="X35">
            <v>262.65499999999997</v>
          </cell>
          <cell r="Y35">
            <v>287.5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15</v>
          </cell>
          <cell r="C37">
            <v>15</v>
          </cell>
          <cell r="S37">
            <v>15</v>
          </cell>
          <cell r="T37">
            <v>15</v>
          </cell>
          <cell r="W37">
            <v>15</v>
          </cell>
          <cell r="X37">
            <v>15</v>
          </cell>
          <cell r="Y37">
            <v>30</v>
          </cell>
        </row>
        <row r="38">
          <cell r="B38">
            <v>50</v>
          </cell>
          <cell r="S38">
            <v>100</v>
          </cell>
          <cell r="T38">
            <v>370</v>
          </cell>
          <cell r="U38">
            <v>300</v>
          </cell>
          <cell r="V38">
            <v>300</v>
          </cell>
          <cell r="W38">
            <v>370</v>
          </cell>
          <cell r="X38">
            <v>370</v>
          </cell>
          <cell r="Y38">
            <v>370</v>
          </cell>
        </row>
        <row r="42">
          <cell r="T42">
            <v>330</v>
          </cell>
          <cell r="U42">
            <v>384</v>
          </cell>
          <cell r="V42">
            <v>384</v>
          </cell>
          <cell r="W42">
            <v>384</v>
          </cell>
          <cell r="X42">
            <v>368</v>
          </cell>
        </row>
        <row r="43">
          <cell r="T43">
            <v>160</v>
          </cell>
          <cell r="U43">
            <v>320</v>
          </cell>
          <cell r="V43">
            <v>320</v>
          </cell>
          <cell r="W43">
            <v>320</v>
          </cell>
          <cell r="X43">
            <v>180</v>
          </cell>
        </row>
        <row r="44">
          <cell r="B44">
            <v>45</v>
          </cell>
          <cell r="I44">
            <v>45</v>
          </cell>
          <cell r="J44">
            <v>45</v>
          </cell>
          <cell r="K44">
            <v>45</v>
          </cell>
          <cell r="L44">
            <v>45</v>
          </cell>
          <cell r="U44">
            <v>45</v>
          </cell>
          <cell r="V44">
            <v>45</v>
          </cell>
          <cell r="Y44">
            <v>45</v>
          </cell>
        </row>
        <row r="45">
          <cell r="U45">
            <v>68</v>
          </cell>
          <cell r="V45">
            <v>68</v>
          </cell>
          <cell r="W45">
            <v>11</v>
          </cell>
        </row>
        <row r="46">
          <cell r="T46">
            <v>120</v>
          </cell>
          <cell r="U46">
            <v>240</v>
          </cell>
          <cell r="V46">
            <v>240</v>
          </cell>
          <cell r="W46">
            <v>240</v>
          </cell>
          <cell r="X46">
            <v>180</v>
          </cell>
        </row>
        <row r="47">
          <cell r="U47">
            <v>105</v>
          </cell>
          <cell r="V47">
            <v>210</v>
          </cell>
          <cell r="W47">
            <v>160</v>
          </cell>
        </row>
        <row r="48">
          <cell r="J48">
            <v>20</v>
          </cell>
          <cell r="K48">
            <v>40</v>
          </cell>
          <cell r="L48">
            <v>40</v>
          </cell>
          <cell r="M48">
            <v>40</v>
          </cell>
          <cell r="N48">
            <v>40</v>
          </cell>
          <cell r="O48">
            <v>40</v>
          </cell>
          <cell r="U48">
            <v>40</v>
          </cell>
          <cell r="V48">
            <v>40</v>
          </cell>
          <cell r="W48">
            <v>40</v>
          </cell>
        </row>
        <row r="49">
          <cell r="T49">
            <v>35</v>
          </cell>
          <cell r="U49">
            <v>126</v>
          </cell>
          <cell r="V49">
            <v>126</v>
          </cell>
          <cell r="W49">
            <v>126</v>
          </cell>
        </row>
        <row r="51">
          <cell r="T51">
            <v>35</v>
          </cell>
          <cell r="U51">
            <v>126</v>
          </cell>
          <cell r="W51">
            <v>126</v>
          </cell>
        </row>
        <row r="52">
          <cell r="B52">
            <v>26</v>
          </cell>
          <cell r="C52">
            <v>26</v>
          </cell>
          <cell r="D52">
            <v>26</v>
          </cell>
          <cell r="E52">
            <v>26</v>
          </cell>
          <cell r="F52">
            <v>26</v>
          </cell>
          <cell r="G52">
            <v>26</v>
          </cell>
          <cell r="H52">
            <v>26</v>
          </cell>
          <cell r="M52">
            <v>26</v>
          </cell>
          <cell r="N52">
            <v>26</v>
          </cell>
          <cell r="O52">
            <v>26</v>
          </cell>
          <cell r="P52">
            <v>26</v>
          </cell>
          <cell r="Q52">
            <v>26</v>
          </cell>
          <cell r="R52">
            <v>26</v>
          </cell>
          <cell r="S52">
            <v>26</v>
          </cell>
          <cell r="T52">
            <v>26</v>
          </cell>
          <cell r="Y52">
            <v>26</v>
          </cell>
        </row>
        <row r="53">
          <cell r="U53">
            <v>100</v>
          </cell>
          <cell r="V53">
            <v>100</v>
          </cell>
          <cell r="W53">
            <v>50</v>
          </cell>
        </row>
        <row r="55">
          <cell r="V55">
            <v>100</v>
          </cell>
        </row>
        <row r="56">
          <cell r="I56">
            <v>60</v>
          </cell>
          <cell r="J56">
            <v>60</v>
          </cell>
          <cell r="K56">
            <v>60</v>
          </cell>
          <cell r="V56">
            <v>60</v>
          </cell>
          <cell r="W56">
            <v>60</v>
          </cell>
          <cell r="X56">
            <v>60</v>
          </cell>
        </row>
        <row r="57">
          <cell r="B57">
            <v>54</v>
          </cell>
          <cell r="C57">
            <v>54</v>
          </cell>
          <cell r="D57">
            <v>54</v>
          </cell>
          <cell r="E57">
            <v>54</v>
          </cell>
          <cell r="F57">
            <v>54</v>
          </cell>
          <cell r="G57">
            <v>60</v>
          </cell>
          <cell r="H57">
            <v>60</v>
          </cell>
          <cell r="I57">
            <v>60</v>
          </cell>
          <cell r="J57">
            <v>60</v>
          </cell>
          <cell r="K57">
            <v>60</v>
          </cell>
          <cell r="L57">
            <v>60</v>
          </cell>
          <cell r="M57">
            <v>60</v>
          </cell>
          <cell r="N57">
            <v>60</v>
          </cell>
          <cell r="O57">
            <v>60</v>
          </cell>
          <cell r="P57">
            <v>60</v>
          </cell>
          <cell r="Q57">
            <v>60</v>
          </cell>
          <cell r="R57">
            <v>60</v>
          </cell>
          <cell r="S57">
            <v>60</v>
          </cell>
          <cell r="T57">
            <v>60</v>
          </cell>
          <cell r="U57">
            <v>60</v>
          </cell>
          <cell r="V57">
            <v>60</v>
          </cell>
          <cell r="W57">
            <v>60</v>
          </cell>
          <cell r="X57">
            <v>60</v>
          </cell>
          <cell r="Y57">
            <v>54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1395.509</v>
          </cell>
          <cell r="C61">
            <v>1502.6880000000001</v>
          </cell>
          <cell r="D61">
            <v>1561.114</v>
          </cell>
          <cell r="E61">
            <v>1605.404</v>
          </cell>
          <cell r="F61">
            <v>1658.4860000000001</v>
          </cell>
          <cell r="G61">
            <v>1671.4810000000002</v>
          </cell>
          <cell r="H61">
            <v>1748.4739999999999</v>
          </cell>
          <cell r="I61">
            <v>2018.4659999999999</v>
          </cell>
          <cell r="J61">
            <v>2361.0569999999998</v>
          </cell>
          <cell r="K61">
            <v>2720.567</v>
          </cell>
          <cell r="L61">
            <v>3021.944</v>
          </cell>
          <cell r="M61">
            <v>3185.3999999999996</v>
          </cell>
          <cell r="N61">
            <v>3236.8070000000002</v>
          </cell>
          <cell r="O61">
            <v>3161.4880000000003</v>
          </cell>
          <cell r="P61">
            <v>3007.3530000000005</v>
          </cell>
          <cell r="Q61">
            <v>2744.3099999999995</v>
          </cell>
          <cell r="R61">
            <v>2423.0910000000003</v>
          </cell>
          <cell r="S61">
            <v>2014.9860000000001</v>
          </cell>
          <cell r="T61">
            <v>1643.5409999999999</v>
          </cell>
          <cell r="U61">
            <v>1533.9540000000002</v>
          </cell>
          <cell r="V61">
            <v>1572.8510000000001</v>
          </cell>
          <cell r="W61">
            <v>1625.048</v>
          </cell>
          <cell r="X61">
            <v>1656.672</v>
          </cell>
          <cell r="Y61">
            <v>1684.5719999999999</v>
          </cell>
        </row>
        <row r="74">
          <cell r="B74">
            <v>180</v>
          </cell>
          <cell r="C74">
            <v>181</v>
          </cell>
          <cell r="D74">
            <v>157</v>
          </cell>
          <cell r="E74">
            <v>137</v>
          </cell>
          <cell r="F74">
            <v>136</v>
          </cell>
          <cell r="G74">
            <v>135</v>
          </cell>
          <cell r="H74">
            <v>130</v>
          </cell>
          <cell r="I74">
            <v>85</v>
          </cell>
          <cell r="J74">
            <v>82</v>
          </cell>
          <cell r="K74">
            <v>79</v>
          </cell>
          <cell r="L74">
            <v>80</v>
          </cell>
          <cell r="M74">
            <v>79</v>
          </cell>
          <cell r="N74">
            <v>79</v>
          </cell>
          <cell r="O74">
            <v>79</v>
          </cell>
          <cell r="P74">
            <v>81</v>
          </cell>
          <cell r="Q74">
            <v>82</v>
          </cell>
          <cell r="R74">
            <v>87</v>
          </cell>
          <cell r="S74">
            <v>107</v>
          </cell>
          <cell r="T74">
            <v>111</v>
          </cell>
          <cell r="U74">
            <v>73</v>
          </cell>
          <cell r="V74">
            <v>72</v>
          </cell>
          <cell r="W74">
            <v>73</v>
          </cell>
          <cell r="X74">
            <v>126</v>
          </cell>
          <cell r="Y74">
            <v>134</v>
          </cell>
        </row>
        <row r="75">
          <cell r="B75">
            <v>248</v>
          </cell>
          <cell r="C75">
            <v>256</v>
          </cell>
          <cell r="D75">
            <v>279</v>
          </cell>
          <cell r="E75">
            <v>237</v>
          </cell>
          <cell r="F75">
            <v>237</v>
          </cell>
          <cell r="G75">
            <v>237</v>
          </cell>
          <cell r="H75">
            <v>227</v>
          </cell>
          <cell r="I75">
            <v>227</v>
          </cell>
          <cell r="J75">
            <v>216</v>
          </cell>
          <cell r="K75">
            <v>206</v>
          </cell>
          <cell r="L75">
            <v>237</v>
          </cell>
          <cell r="M75">
            <v>220</v>
          </cell>
          <cell r="N75">
            <v>237</v>
          </cell>
          <cell r="O75">
            <v>226</v>
          </cell>
          <cell r="P75">
            <v>226</v>
          </cell>
          <cell r="Q75">
            <v>206</v>
          </cell>
          <cell r="R75">
            <v>233.51599999999999</v>
          </cell>
          <cell r="S75">
            <v>309</v>
          </cell>
          <cell r="T75">
            <v>197</v>
          </cell>
          <cell r="U75">
            <v>190</v>
          </cell>
          <cell r="V75">
            <v>190</v>
          </cell>
          <cell r="W75">
            <v>186</v>
          </cell>
          <cell r="X75">
            <v>246</v>
          </cell>
          <cell r="Y75">
            <v>272</v>
          </cell>
        </row>
        <row r="76">
          <cell r="B76">
            <v>471</v>
          </cell>
          <cell r="C76">
            <v>493</v>
          </cell>
          <cell r="D76">
            <v>503</v>
          </cell>
          <cell r="E76">
            <v>503</v>
          </cell>
          <cell r="F76">
            <v>503</v>
          </cell>
          <cell r="G76">
            <v>496</v>
          </cell>
          <cell r="H76">
            <v>499</v>
          </cell>
          <cell r="I76">
            <v>454</v>
          </cell>
          <cell r="J76">
            <v>448</v>
          </cell>
          <cell r="K76">
            <v>453</v>
          </cell>
          <cell r="L76">
            <v>386</v>
          </cell>
          <cell r="M76">
            <v>381</v>
          </cell>
          <cell r="N76">
            <v>468</v>
          </cell>
          <cell r="O76">
            <v>438</v>
          </cell>
          <cell r="P76">
            <v>438</v>
          </cell>
          <cell r="Q76">
            <v>478</v>
          </cell>
          <cell r="R76">
            <v>458</v>
          </cell>
          <cell r="S76">
            <v>436</v>
          </cell>
          <cell r="T76">
            <v>302</v>
          </cell>
          <cell r="U76">
            <v>299</v>
          </cell>
          <cell r="V76">
            <v>299</v>
          </cell>
          <cell r="W76">
            <v>301</v>
          </cell>
          <cell r="X76">
            <v>319</v>
          </cell>
          <cell r="Y76">
            <v>379</v>
          </cell>
        </row>
        <row r="77">
          <cell r="B77">
            <v>15</v>
          </cell>
          <cell r="C77">
            <v>15</v>
          </cell>
          <cell r="D77">
            <v>15</v>
          </cell>
          <cell r="E77">
            <v>15</v>
          </cell>
          <cell r="F77">
            <v>15</v>
          </cell>
          <cell r="G77">
            <v>15</v>
          </cell>
          <cell r="H77">
            <v>15</v>
          </cell>
          <cell r="I77">
            <v>15</v>
          </cell>
          <cell r="J77">
            <v>15</v>
          </cell>
          <cell r="K77">
            <v>15</v>
          </cell>
          <cell r="L77">
            <v>15</v>
          </cell>
          <cell r="M77">
            <v>15</v>
          </cell>
          <cell r="N77">
            <v>15</v>
          </cell>
          <cell r="O77">
            <v>15</v>
          </cell>
          <cell r="P77">
            <v>15</v>
          </cell>
          <cell r="Q77">
            <v>15</v>
          </cell>
          <cell r="R77">
            <v>15</v>
          </cell>
          <cell r="S77">
            <v>15</v>
          </cell>
          <cell r="T77">
            <v>15</v>
          </cell>
          <cell r="U77">
            <v>15</v>
          </cell>
          <cell r="V77">
            <v>15</v>
          </cell>
          <cell r="W77">
            <v>15</v>
          </cell>
          <cell r="X77">
            <v>15</v>
          </cell>
          <cell r="Y77">
            <v>15</v>
          </cell>
        </row>
        <row r="78">
          <cell r="B78">
            <v>230</v>
          </cell>
          <cell r="C78">
            <v>224</v>
          </cell>
          <cell r="D78">
            <v>195</v>
          </cell>
          <cell r="E78">
            <v>235</v>
          </cell>
          <cell r="F78">
            <v>154</v>
          </cell>
          <cell r="G78">
            <v>125.55199999999999</v>
          </cell>
          <cell r="H78">
            <v>102.54599999999999</v>
          </cell>
          <cell r="I78">
            <v>124</v>
          </cell>
          <cell r="J78">
            <v>113.27799999999999</v>
          </cell>
          <cell r="K78">
            <v>68.75</v>
          </cell>
          <cell r="L78">
            <v>83</v>
          </cell>
          <cell r="M78">
            <v>83</v>
          </cell>
          <cell r="N78">
            <v>83</v>
          </cell>
          <cell r="O78">
            <v>83</v>
          </cell>
          <cell r="P78">
            <v>83</v>
          </cell>
          <cell r="Q78">
            <v>71</v>
          </cell>
          <cell r="R78">
            <v>71</v>
          </cell>
          <cell r="S78">
            <v>248.08199999999999</v>
          </cell>
          <cell r="T78">
            <v>159</v>
          </cell>
          <cell r="U78">
            <v>35</v>
          </cell>
          <cell r="V78">
            <v>35</v>
          </cell>
          <cell r="W78">
            <v>35</v>
          </cell>
          <cell r="X78">
            <v>35</v>
          </cell>
          <cell r="Y78">
            <v>39</v>
          </cell>
        </row>
      </sheetData>
      <sheetData sheetId="6">
        <row r="65">
          <cell r="B65">
            <v>1112.682</v>
          </cell>
          <cell r="C65">
            <v>1127.682</v>
          </cell>
          <cell r="D65">
            <v>1139.682</v>
          </cell>
          <cell r="E65">
            <v>1129.682</v>
          </cell>
          <cell r="F65">
            <v>1137.682</v>
          </cell>
          <cell r="G65">
            <v>1136.9949999999999</v>
          </cell>
          <cell r="H65">
            <v>1118.9949999999999</v>
          </cell>
          <cell r="I65">
            <v>1100.9949999999999</v>
          </cell>
          <cell r="J65">
            <v>1106.0049999999999</v>
          </cell>
          <cell r="K65">
            <v>1107.0449999999998</v>
          </cell>
          <cell r="L65">
            <v>827.05499999999995</v>
          </cell>
          <cell r="M65">
            <v>779.01499999999999</v>
          </cell>
          <cell r="N65">
            <v>776.577</v>
          </cell>
          <cell r="O65">
            <v>776.36799999999994</v>
          </cell>
          <cell r="P65">
            <v>761.36799999999994</v>
          </cell>
          <cell r="Q65">
            <v>747.36799999999994</v>
          </cell>
          <cell r="R65">
            <v>752.06600000000003</v>
          </cell>
          <cell r="S65">
            <v>1089.076</v>
          </cell>
          <cell r="T65">
            <v>1097.056</v>
          </cell>
          <cell r="U65">
            <v>1101.2740000000001</v>
          </cell>
          <cell r="V65">
            <v>1104.3140000000001</v>
          </cell>
          <cell r="W65">
            <v>1105.3240000000001</v>
          </cell>
          <cell r="X65">
            <v>1086.2940000000001</v>
          </cell>
          <cell r="Y65">
            <v>1087.7350000000001</v>
          </cell>
        </row>
        <row r="66">
          <cell r="B66">
            <v>857.255</v>
          </cell>
          <cell r="C66">
            <v>829.66700000000003</v>
          </cell>
          <cell r="D66">
            <v>801.98799999999994</v>
          </cell>
          <cell r="E66">
            <v>787.72799999999995</v>
          </cell>
          <cell r="F66">
            <v>769.92199999999991</v>
          </cell>
          <cell r="G66">
            <v>759.15499999999986</v>
          </cell>
          <cell r="H66">
            <v>753.07500000000005</v>
          </cell>
          <cell r="I66">
            <v>776.0440000000001</v>
          </cell>
          <cell r="J66">
            <v>820.99199999999985</v>
          </cell>
          <cell r="K66">
            <v>873.37399999999991</v>
          </cell>
          <cell r="L66">
            <v>918.4799999999999</v>
          </cell>
          <cell r="M66">
            <v>955.58299999999986</v>
          </cell>
          <cell r="N66">
            <v>974.26999999999987</v>
          </cell>
          <cell r="O66">
            <v>972.02499999999986</v>
          </cell>
          <cell r="P66">
            <v>948.47300000000007</v>
          </cell>
          <cell r="Q66">
            <v>927.36500000000001</v>
          </cell>
          <cell r="R66">
            <v>924.57199999999989</v>
          </cell>
          <cell r="S66">
            <v>918.30700000000002</v>
          </cell>
          <cell r="T66">
            <v>916.8399999999998</v>
          </cell>
          <cell r="U66">
            <v>915.48699999999985</v>
          </cell>
          <cell r="V66">
            <v>931.68099999999981</v>
          </cell>
          <cell r="W66">
            <v>958.6579999999999</v>
          </cell>
          <cell r="X66">
            <v>928.96</v>
          </cell>
          <cell r="Y66">
            <v>902.12</v>
          </cell>
        </row>
        <row r="67">
          <cell r="B67">
            <v>2308.8519999999999</v>
          </cell>
          <cell r="C67">
            <v>2079.4839999999999</v>
          </cell>
          <cell r="D67">
            <v>1919.4689999999998</v>
          </cell>
          <cell r="E67">
            <v>1817.558</v>
          </cell>
          <cell r="F67">
            <v>1744.9770000000001</v>
          </cell>
          <cell r="G67">
            <v>1722.3829999999998</v>
          </cell>
          <cell r="H67">
            <v>1691.05</v>
          </cell>
          <cell r="I67">
            <v>1804.6379999999999</v>
          </cell>
          <cell r="J67">
            <v>2043.538</v>
          </cell>
          <cell r="K67">
            <v>2369.6979999999999</v>
          </cell>
          <cell r="L67">
            <v>2673.326</v>
          </cell>
          <cell r="M67">
            <v>2881.3180000000002</v>
          </cell>
          <cell r="N67">
            <v>2980.7360000000003</v>
          </cell>
          <cell r="O67">
            <v>2930.11</v>
          </cell>
          <cell r="P67">
            <v>2737.413</v>
          </cell>
          <cell r="Q67">
            <v>2589.692</v>
          </cell>
          <cell r="R67">
            <v>2580.1689999999999</v>
          </cell>
          <cell r="S67">
            <v>2619.5350000000003</v>
          </cell>
          <cell r="T67">
            <v>2669.3410000000003</v>
          </cell>
          <cell r="U67">
            <v>2734.152</v>
          </cell>
          <cell r="V67">
            <v>2891.6880000000001</v>
          </cell>
          <cell r="W67">
            <v>3063.913</v>
          </cell>
          <cell r="X67">
            <v>2900.1730000000002</v>
          </cell>
          <cell r="Y67">
            <v>2686.2379999999998</v>
          </cell>
        </row>
        <row r="69">
          <cell r="B69">
            <v>77.7</v>
          </cell>
          <cell r="C69">
            <v>73.2</v>
          </cell>
          <cell r="D69">
            <v>69.599999999999994</v>
          </cell>
          <cell r="E69">
            <v>67.7</v>
          </cell>
          <cell r="F69">
            <v>66.2</v>
          </cell>
          <cell r="G69">
            <v>65.400000000000006</v>
          </cell>
          <cell r="H69">
            <v>63.8</v>
          </cell>
          <cell r="I69">
            <v>63.8</v>
          </cell>
          <cell r="J69">
            <v>64.7</v>
          </cell>
          <cell r="K69">
            <v>65.099999999999994</v>
          </cell>
          <cell r="L69">
            <v>66.3</v>
          </cell>
          <cell r="M69">
            <v>68.099999999999994</v>
          </cell>
          <cell r="N69">
            <v>69.5</v>
          </cell>
          <cell r="O69">
            <v>68.900000000000006</v>
          </cell>
          <cell r="P69">
            <v>65.7</v>
          </cell>
          <cell r="Q69">
            <v>64.5</v>
          </cell>
          <cell r="R69">
            <v>67.7</v>
          </cell>
          <cell r="S69">
            <v>74.3</v>
          </cell>
          <cell r="T69">
            <v>81</v>
          </cell>
          <cell r="U69">
            <v>85.1</v>
          </cell>
          <cell r="V69">
            <v>89.3</v>
          </cell>
          <cell r="W69">
            <v>93.6</v>
          </cell>
          <cell r="X69">
            <v>90.8</v>
          </cell>
          <cell r="Y69">
            <v>85.8</v>
          </cell>
        </row>
        <row r="73">
          <cell r="L73">
            <v>70</v>
          </cell>
          <cell r="M73">
            <v>70</v>
          </cell>
          <cell r="N73">
            <v>70</v>
          </cell>
          <cell r="O73">
            <v>41.984999999999999</v>
          </cell>
          <cell r="P73">
            <v>40</v>
          </cell>
          <cell r="Q73">
            <v>40</v>
          </cell>
          <cell r="U73">
            <v>70</v>
          </cell>
          <cell r="V73">
            <v>40</v>
          </cell>
        </row>
        <row r="75">
          <cell r="H75">
            <v>10</v>
          </cell>
          <cell r="I75">
            <v>10</v>
          </cell>
          <cell r="J75">
            <v>10</v>
          </cell>
          <cell r="U75">
            <v>5</v>
          </cell>
          <cell r="V75">
            <v>5</v>
          </cell>
          <cell r="W75">
            <v>5</v>
          </cell>
          <cell r="X75">
            <v>5</v>
          </cell>
        </row>
        <row r="76">
          <cell r="B76">
            <v>5</v>
          </cell>
          <cell r="C76">
            <v>5</v>
          </cell>
          <cell r="D76">
            <v>5</v>
          </cell>
          <cell r="E76">
            <v>55</v>
          </cell>
          <cell r="F76">
            <v>55</v>
          </cell>
          <cell r="G76">
            <v>5</v>
          </cell>
          <cell r="H76">
            <v>97</v>
          </cell>
          <cell r="I76">
            <v>55</v>
          </cell>
          <cell r="J76">
            <v>86</v>
          </cell>
          <cell r="K76">
            <v>55</v>
          </cell>
          <cell r="L76">
            <v>72</v>
          </cell>
          <cell r="M76">
            <v>72</v>
          </cell>
          <cell r="N76">
            <v>72</v>
          </cell>
          <cell r="O76">
            <v>72</v>
          </cell>
          <cell r="P76">
            <v>72</v>
          </cell>
          <cell r="Q76">
            <v>72</v>
          </cell>
          <cell r="R76">
            <v>72</v>
          </cell>
          <cell r="S76">
            <v>5</v>
          </cell>
          <cell r="T76">
            <v>5</v>
          </cell>
          <cell r="U76">
            <v>16.841000000000001</v>
          </cell>
          <cell r="V76">
            <v>5</v>
          </cell>
          <cell r="W76">
            <v>5</v>
          </cell>
          <cell r="X76">
            <v>5</v>
          </cell>
          <cell r="Y76">
            <v>5</v>
          </cell>
        </row>
        <row r="77">
          <cell r="B77">
            <v>10</v>
          </cell>
          <cell r="C77">
            <v>10</v>
          </cell>
          <cell r="D77">
            <v>16.274999999999999</v>
          </cell>
          <cell r="E77">
            <v>10</v>
          </cell>
          <cell r="F77">
            <v>42.604999999999997</v>
          </cell>
          <cell r="G77">
            <v>110</v>
          </cell>
          <cell r="H77">
            <v>107</v>
          </cell>
          <cell r="I77">
            <v>90.888999999999996</v>
          </cell>
          <cell r="J77">
            <v>102</v>
          </cell>
          <cell r="K77">
            <v>90</v>
          </cell>
          <cell r="L77">
            <v>178.68299999999999</v>
          </cell>
          <cell r="M77">
            <v>101.28399999999999</v>
          </cell>
          <cell r="N77">
            <v>124.624</v>
          </cell>
          <cell r="O77">
            <v>80</v>
          </cell>
          <cell r="P77">
            <v>124.29900000000001</v>
          </cell>
          <cell r="Q77">
            <v>54.284999999999997</v>
          </cell>
          <cell r="R77">
            <v>10</v>
          </cell>
          <cell r="S77">
            <v>10</v>
          </cell>
          <cell r="T77">
            <v>35</v>
          </cell>
          <cell r="U77">
            <v>200</v>
          </cell>
          <cell r="V77">
            <v>255</v>
          </cell>
          <cell r="W77">
            <v>270</v>
          </cell>
          <cell r="X77">
            <v>250</v>
          </cell>
          <cell r="Y77">
            <v>110</v>
          </cell>
        </row>
      </sheetData>
      <sheetData sheetId="7">
        <row r="7">
          <cell r="B7">
            <v>38.270000000000003</v>
          </cell>
          <cell r="C7">
            <v>35.01</v>
          </cell>
          <cell r="D7">
            <v>32.200000000000003</v>
          </cell>
          <cell r="E7">
            <v>30.24</v>
          </cell>
          <cell r="F7">
            <v>23.9</v>
          </cell>
          <cell r="G7">
            <v>18.89</v>
          </cell>
          <cell r="H7">
            <v>18.100000000000001</v>
          </cell>
          <cell r="I7">
            <v>23.7</v>
          </cell>
          <cell r="J7">
            <v>20.89</v>
          </cell>
          <cell r="K7">
            <v>24.32</v>
          </cell>
          <cell r="L7">
            <v>11.01</v>
          </cell>
          <cell r="M7">
            <v>13.1</v>
          </cell>
          <cell r="N7">
            <v>13.09</v>
          </cell>
          <cell r="O7">
            <v>13.34</v>
          </cell>
          <cell r="P7">
            <v>12.5</v>
          </cell>
          <cell r="Q7">
            <v>15.08</v>
          </cell>
          <cell r="R7">
            <v>21.42</v>
          </cell>
          <cell r="S7">
            <v>35.1</v>
          </cell>
          <cell r="T7">
            <v>35.01</v>
          </cell>
          <cell r="U7">
            <v>25.2</v>
          </cell>
          <cell r="V7">
            <v>30.24</v>
          </cell>
          <cell r="W7">
            <v>35.01</v>
          </cell>
          <cell r="X7">
            <v>38.270000000000003</v>
          </cell>
          <cell r="Y7">
            <v>41.44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ELECTRADE_SPA</v>
          </cell>
        </row>
        <row r="12">
          <cell r="A12" t="str">
            <v>ELPEDISON</v>
          </cell>
        </row>
        <row r="13">
          <cell r="A13" t="str">
            <v>ENSCO_ENERGY</v>
          </cell>
        </row>
        <row r="14">
          <cell r="A14" t="str">
            <v>EUNICE_TRADING</v>
          </cell>
        </row>
        <row r="15">
          <cell r="A15" t="str">
            <v>EVN_TRADING_SEE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HERON_II_VIOTIAS</v>
          </cell>
        </row>
        <row r="20">
          <cell r="A20" t="str">
            <v>INACCESS</v>
          </cell>
        </row>
        <row r="21">
          <cell r="A21" t="str">
            <v>INTERENERGO</v>
          </cell>
        </row>
        <row r="22">
          <cell r="A22" t="str">
            <v>KEN</v>
          </cell>
        </row>
        <row r="23">
          <cell r="A23" t="str">
            <v>KORINTHOS_POWER</v>
          </cell>
        </row>
        <row r="24">
          <cell r="A24" t="str">
            <v>LE_TRADING</v>
          </cell>
        </row>
        <row r="25">
          <cell r="A25" t="str">
            <v>LIG_MEGALOPOLIS</v>
          </cell>
        </row>
        <row r="26">
          <cell r="A26" t="str">
            <v>LIG_MELITIS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NRG_TRADING_HOUS</v>
          </cell>
        </row>
        <row r="30">
          <cell r="A30" t="str">
            <v>PPC</v>
          </cell>
        </row>
        <row r="31">
          <cell r="A31" t="str">
            <v>SENTRADE</v>
          </cell>
        </row>
        <row r="32">
          <cell r="A32" t="str">
            <v>STATKRAFT-DE1</v>
          </cell>
        </row>
        <row r="33">
          <cell r="A33" t="str">
            <v>TERNA_ENERGY</v>
          </cell>
        </row>
        <row r="34">
          <cell r="A34" t="str">
            <v>VOLTERRA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40">
          <cell r="A40" t="str">
            <v>ADMHE</v>
          </cell>
        </row>
        <row r="41">
          <cell r="A41" t="str">
            <v>ALPIQ_ENERGY</v>
          </cell>
        </row>
        <row r="42">
          <cell r="A42" t="str">
            <v>AXPO_ROMANIA</v>
          </cell>
        </row>
        <row r="43">
          <cell r="A43" t="str">
            <v>ELPEDISON</v>
          </cell>
        </row>
        <row r="44">
          <cell r="A44" t="str">
            <v>EUNICE_TRADING</v>
          </cell>
        </row>
        <row r="45">
          <cell r="A45" t="str">
            <v>GEN-I-ATHENS</v>
          </cell>
        </row>
        <row r="46">
          <cell r="A46" t="str">
            <v>GREENENV</v>
          </cell>
        </row>
        <row r="47">
          <cell r="A47" t="str">
            <v>HERON</v>
          </cell>
        </row>
        <row r="48">
          <cell r="A48" t="str">
            <v>HERON_II_VIOTIAS</v>
          </cell>
        </row>
        <row r="49">
          <cell r="A49" t="str">
            <v>KEN</v>
          </cell>
        </row>
        <row r="50">
          <cell r="A50" t="str">
            <v>LIG_MEGALOPOLIS</v>
          </cell>
        </row>
        <row r="51">
          <cell r="A51" t="str">
            <v>MYTILINEOS</v>
          </cell>
        </row>
        <row r="52">
          <cell r="A52" t="str">
            <v>NRG_TRADING_HOUS</v>
          </cell>
        </row>
        <row r="53">
          <cell r="A53" t="str">
            <v>OTEESTATE</v>
          </cell>
        </row>
        <row r="54">
          <cell r="A54" t="str">
            <v>PETROGAZ</v>
          </cell>
        </row>
        <row r="55">
          <cell r="A55" t="str">
            <v>PPC</v>
          </cell>
        </row>
        <row r="56">
          <cell r="A56" t="str">
            <v>VIENER</v>
          </cell>
        </row>
        <row r="57">
          <cell r="A57" t="str">
            <v>VOLTERRA</v>
          </cell>
        </row>
        <row r="58">
          <cell r="A58" t="str">
            <v>VOLTON</v>
          </cell>
        </row>
        <row r="59">
          <cell r="A59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4371.4889999999996</v>
      </c>
      <c r="C4" s="18">
        <v>4125.0330000000004</v>
      </c>
      <c r="D4" s="18">
        <v>3952.0140000000001</v>
      </c>
      <c r="E4" s="18">
        <v>3867.6680000000001</v>
      </c>
      <c r="F4" s="18">
        <v>3816.386</v>
      </c>
      <c r="G4" s="18">
        <v>3798.933</v>
      </c>
      <c r="H4" s="18">
        <v>3840.92</v>
      </c>
      <c r="I4" s="18">
        <v>3901.366</v>
      </c>
      <c r="J4" s="18">
        <v>4233.2349999999997</v>
      </c>
      <c r="K4" s="18">
        <v>4560.2169999999996</v>
      </c>
      <c r="L4" s="18">
        <v>4805.8440000000001</v>
      </c>
      <c r="M4" s="18">
        <v>4927.3</v>
      </c>
      <c r="N4" s="18">
        <v>5067.7070000000003</v>
      </c>
      <c r="O4" s="18">
        <v>4941.3879999999999</v>
      </c>
      <c r="P4" s="18">
        <v>4749.2529999999997</v>
      </c>
      <c r="Q4" s="18">
        <v>4495.21</v>
      </c>
      <c r="R4" s="18">
        <v>4406.5069999999996</v>
      </c>
      <c r="S4" s="18">
        <v>4716.2179999999998</v>
      </c>
      <c r="T4" s="18">
        <v>4804.2370000000001</v>
      </c>
      <c r="U4" s="18">
        <v>5127.8540000000003</v>
      </c>
      <c r="V4" s="18">
        <v>5321.9830000000002</v>
      </c>
      <c r="W4" s="18">
        <v>5501.4949999999999</v>
      </c>
      <c r="X4" s="18">
        <v>5266.2269999999999</v>
      </c>
      <c r="Y4" s="18">
        <v>4876.893</v>
      </c>
      <c r="Z4" s="19"/>
      <c r="AA4" s="20">
        <f>SUM(B4:Z4)</f>
        <v>109475.37699999998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38.270000000000003</v>
      </c>
      <c r="C7" s="28">
        <v>35.01</v>
      </c>
      <c r="D7" s="28">
        <v>32.200000000000003</v>
      </c>
      <c r="E7" s="28">
        <v>30.24</v>
      </c>
      <c r="F7" s="28">
        <v>23.9</v>
      </c>
      <c r="G7" s="28">
        <v>18.89</v>
      </c>
      <c r="H7" s="28">
        <v>18.100000000000001</v>
      </c>
      <c r="I7" s="28">
        <v>23.7</v>
      </c>
      <c r="J7" s="28">
        <v>20.89</v>
      </c>
      <c r="K7" s="28">
        <v>24.32</v>
      </c>
      <c r="L7" s="28">
        <v>11.01</v>
      </c>
      <c r="M7" s="28">
        <v>13.1</v>
      </c>
      <c r="N7" s="28">
        <v>13.09</v>
      </c>
      <c r="O7" s="28">
        <v>13.34</v>
      </c>
      <c r="P7" s="28">
        <v>12.5</v>
      </c>
      <c r="Q7" s="28">
        <v>15.08</v>
      </c>
      <c r="R7" s="28">
        <v>21.42</v>
      </c>
      <c r="S7" s="28">
        <v>35.1</v>
      </c>
      <c r="T7" s="28">
        <v>35.01</v>
      </c>
      <c r="U7" s="28">
        <v>25.2</v>
      </c>
      <c r="V7" s="28">
        <v>30.24</v>
      </c>
      <c r="W7" s="28">
        <v>35.01</v>
      </c>
      <c r="X7" s="28">
        <v>38.270000000000003</v>
      </c>
      <c r="Y7" s="28">
        <v>41.44</v>
      </c>
      <c r="Z7" s="29"/>
      <c r="AA7" s="30">
        <f>IF(SUM(GR_MAINLAND_MCP_SUM_SELL)&lt;&gt;0,AVERAGEIF(GR_MAINLAND_MCP_SUM_SELL,"&lt;&gt;"""),"")</f>
        <v>25.22208333333333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155</v>
      </c>
      <c r="C10" s="42">
        <v>155</v>
      </c>
      <c r="D10" s="42">
        <v>155</v>
      </c>
      <c r="E10" s="42">
        <v>155</v>
      </c>
      <c r="F10" s="42">
        <v>155</v>
      </c>
      <c r="G10" s="42">
        <v>155</v>
      </c>
      <c r="H10" s="42">
        <v>155</v>
      </c>
      <c r="I10" s="42">
        <v>155</v>
      </c>
      <c r="J10" s="42">
        <v>155</v>
      </c>
      <c r="K10" s="42">
        <v>155</v>
      </c>
      <c r="L10" s="42">
        <v>155</v>
      </c>
      <c r="M10" s="42">
        <v>155</v>
      </c>
      <c r="N10" s="42">
        <v>155</v>
      </c>
      <c r="O10" s="42">
        <v>155</v>
      </c>
      <c r="P10" s="42">
        <v>155</v>
      </c>
      <c r="Q10" s="42">
        <v>155</v>
      </c>
      <c r="R10" s="42">
        <v>155</v>
      </c>
      <c r="S10" s="42">
        <v>155</v>
      </c>
      <c r="T10" s="42">
        <v>155</v>
      </c>
      <c r="U10" s="42">
        <v>155</v>
      </c>
      <c r="V10" s="42">
        <v>155</v>
      </c>
      <c r="W10" s="42">
        <v>155</v>
      </c>
      <c r="X10" s="42">
        <v>155</v>
      </c>
      <c r="Y10" s="42">
        <v>155</v>
      </c>
      <c r="Z10" s="43"/>
      <c r="AA10" s="44">
        <f>SUM(B10:Z10)</f>
        <v>3720</v>
      </c>
    </row>
    <row r="11" spans="1:27" ht="24.95" customHeight="1" x14ac:dyDescent="0.2">
      <c r="A11" s="45" t="s">
        <v>7</v>
      </c>
      <c r="B11" s="46">
        <v>1551.98</v>
      </c>
      <c r="C11" s="47">
        <v>1218.345</v>
      </c>
      <c r="D11" s="47">
        <v>1006.9</v>
      </c>
      <c r="E11" s="47">
        <v>900.26400000000001</v>
      </c>
      <c r="F11" s="47">
        <v>877.9</v>
      </c>
      <c r="G11" s="47">
        <v>877.9</v>
      </c>
      <c r="H11" s="47">
        <v>877.9</v>
      </c>
      <c r="I11" s="47">
        <v>657.9</v>
      </c>
      <c r="J11" s="47">
        <v>657.9</v>
      </c>
      <c r="K11" s="47">
        <v>657.9</v>
      </c>
      <c r="L11" s="47">
        <v>657.9</v>
      </c>
      <c r="M11" s="47">
        <v>657.9</v>
      </c>
      <c r="N11" s="47">
        <v>657.9</v>
      </c>
      <c r="O11" s="47">
        <v>657.9</v>
      </c>
      <c r="P11" s="47">
        <v>657.9</v>
      </c>
      <c r="Q11" s="47">
        <v>657.9</v>
      </c>
      <c r="R11" s="47">
        <v>877.9</v>
      </c>
      <c r="S11" s="47">
        <v>1345.15</v>
      </c>
      <c r="T11" s="47">
        <v>1445.6960000000001</v>
      </c>
      <c r="U11" s="47">
        <v>1187.9000000000001</v>
      </c>
      <c r="V11" s="47">
        <v>1205.1320000000001</v>
      </c>
      <c r="W11" s="47">
        <v>1534.4470000000001</v>
      </c>
      <c r="X11" s="47">
        <v>1865.5549999999998</v>
      </c>
      <c r="Y11" s="47">
        <v>2073.3209999999999</v>
      </c>
      <c r="Z11" s="48"/>
      <c r="AA11" s="49">
        <f>SUM(B11:Z11)</f>
        <v>24767.39</v>
      </c>
    </row>
    <row r="12" spans="1:27" ht="24.95" customHeight="1" x14ac:dyDescent="0.2">
      <c r="A12" s="45" t="s">
        <v>8</v>
      </c>
      <c r="B12" s="46">
        <v>125</v>
      </c>
      <c r="C12" s="47">
        <v>80</v>
      </c>
      <c r="D12" s="47">
        <v>80</v>
      </c>
      <c r="E12" s="47">
        <v>80</v>
      </c>
      <c r="F12" s="47">
        <v>80</v>
      </c>
      <c r="G12" s="47">
        <v>86</v>
      </c>
      <c r="H12" s="47">
        <v>86</v>
      </c>
      <c r="I12" s="47">
        <v>165</v>
      </c>
      <c r="J12" s="47">
        <v>185</v>
      </c>
      <c r="K12" s="47">
        <v>205</v>
      </c>
      <c r="L12" s="47">
        <v>170</v>
      </c>
      <c r="M12" s="47">
        <v>151</v>
      </c>
      <c r="N12" s="47">
        <v>136</v>
      </c>
      <c r="O12" s="47">
        <v>126</v>
      </c>
      <c r="P12" s="47">
        <v>86</v>
      </c>
      <c r="Q12" s="47">
        <v>86</v>
      </c>
      <c r="R12" s="47">
        <v>86</v>
      </c>
      <c r="S12" s="47">
        <v>86</v>
      </c>
      <c r="T12" s="47">
        <v>776</v>
      </c>
      <c r="U12" s="47">
        <v>1639</v>
      </c>
      <c r="V12" s="47">
        <v>1778</v>
      </c>
      <c r="W12" s="47">
        <v>1577</v>
      </c>
      <c r="X12" s="47">
        <v>848</v>
      </c>
      <c r="Y12" s="47">
        <v>125</v>
      </c>
      <c r="Z12" s="48"/>
      <c r="AA12" s="49">
        <f>SUM(B12:Z12)</f>
        <v>8842</v>
      </c>
    </row>
    <row r="13" spans="1:27" ht="24.95" customHeight="1" x14ac:dyDescent="0.2">
      <c r="A13" s="50" t="s">
        <v>9</v>
      </c>
      <c r="B13" s="51">
        <v>1395.509</v>
      </c>
      <c r="C13" s="52">
        <v>1502.6880000000001</v>
      </c>
      <c r="D13" s="52">
        <v>1561.114</v>
      </c>
      <c r="E13" s="52">
        <v>1605.404</v>
      </c>
      <c r="F13" s="52">
        <v>1658.4860000000001</v>
      </c>
      <c r="G13" s="52">
        <v>1671.4810000000002</v>
      </c>
      <c r="H13" s="52">
        <v>1748.4739999999999</v>
      </c>
      <c r="I13" s="52">
        <v>2018.4659999999999</v>
      </c>
      <c r="J13" s="52">
        <v>2361.0569999999998</v>
      </c>
      <c r="K13" s="52">
        <v>2720.567</v>
      </c>
      <c r="L13" s="52">
        <v>3021.944</v>
      </c>
      <c r="M13" s="52">
        <v>3185.3999999999996</v>
      </c>
      <c r="N13" s="52">
        <v>3236.8070000000002</v>
      </c>
      <c r="O13" s="52">
        <v>3161.4880000000003</v>
      </c>
      <c r="P13" s="52">
        <v>3007.3530000000005</v>
      </c>
      <c r="Q13" s="52">
        <v>2744.3099999999995</v>
      </c>
      <c r="R13" s="52">
        <v>2423.0910000000003</v>
      </c>
      <c r="S13" s="52">
        <v>2014.9860000000001</v>
      </c>
      <c r="T13" s="52">
        <v>1643.5409999999999</v>
      </c>
      <c r="U13" s="52">
        <v>1533.9540000000002</v>
      </c>
      <c r="V13" s="52">
        <v>1572.8510000000001</v>
      </c>
      <c r="W13" s="52">
        <v>1625.048</v>
      </c>
      <c r="X13" s="52">
        <v>1656.672</v>
      </c>
      <c r="Y13" s="52">
        <v>1684.5719999999999</v>
      </c>
      <c r="Z13" s="53"/>
      <c r="AA13" s="54">
        <f>SUM(B13:Z13)</f>
        <v>50755.262999999992</v>
      </c>
    </row>
    <row r="14" spans="1:27" ht="30" customHeight="1" thickBot="1" x14ac:dyDescent="0.25">
      <c r="A14" s="55" t="s">
        <v>10</v>
      </c>
      <c r="B14" s="56">
        <f>IF(LEN(B$2)&gt;0,SUM(B10:B13),"")</f>
        <v>3227.489</v>
      </c>
      <c r="C14" s="57">
        <f t="shared" ref="C14:Z14" si="0">IF(LEN(C$2)&gt;0,SUM(C10:C13),"")</f>
        <v>2956.0330000000004</v>
      </c>
      <c r="D14" s="57">
        <f t="shared" si="0"/>
        <v>2803.0140000000001</v>
      </c>
      <c r="E14" s="57">
        <f t="shared" si="0"/>
        <v>2740.6680000000001</v>
      </c>
      <c r="F14" s="57">
        <f t="shared" si="0"/>
        <v>2771.3860000000004</v>
      </c>
      <c r="G14" s="57">
        <f t="shared" si="0"/>
        <v>2790.3810000000003</v>
      </c>
      <c r="H14" s="57">
        <f t="shared" si="0"/>
        <v>2867.3739999999998</v>
      </c>
      <c r="I14" s="57">
        <f t="shared" si="0"/>
        <v>2996.366</v>
      </c>
      <c r="J14" s="57">
        <f t="shared" si="0"/>
        <v>3358.9569999999999</v>
      </c>
      <c r="K14" s="57">
        <f t="shared" si="0"/>
        <v>3738.4670000000001</v>
      </c>
      <c r="L14" s="57">
        <f t="shared" si="0"/>
        <v>4004.8440000000001</v>
      </c>
      <c r="M14" s="57">
        <f t="shared" si="0"/>
        <v>4149.2999999999993</v>
      </c>
      <c r="N14" s="57">
        <f t="shared" si="0"/>
        <v>4185.7070000000003</v>
      </c>
      <c r="O14" s="57">
        <f t="shared" si="0"/>
        <v>4100.3879999999999</v>
      </c>
      <c r="P14" s="57">
        <f t="shared" si="0"/>
        <v>3906.2530000000006</v>
      </c>
      <c r="Q14" s="57">
        <f t="shared" si="0"/>
        <v>3643.2099999999996</v>
      </c>
      <c r="R14" s="57">
        <f t="shared" si="0"/>
        <v>3541.9910000000004</v>
      </c>
      <c r="S14" s="57">
        <f t="shared" si="0"/>
        <v>3601.1360000000004</v>
      </c>
      <c r="T14" s="57">
        <f t="shared" si="0"/>
        <v>4020.2370000000001</v>
      </c>
      <c r="U14" s="57">
        <f t="shared" si="0"/>
        <v>4515.8540000000003</v>
      </c>
      <c r="V14" s="57">
        <f t="shared" si="0"/>
        <v>4710.9830000000002</v>
      </c>
      <c r="W14" s="57">
        <f t="shared" si="0"/>
        <v>4891.4949999999999</v>
      </c>
      <c r="X14" s="57">
        <f t="shared" si="0"/>
        <v>4525.2269999999999</v>
      </c>
      <c r="Y14" s="57">
        <f t="shared" si="0"/>
        <v>4037.893</v>
      </c>
      <c r="Z14" s="58" t="str">
        <f t="shared" si="0"/>
        <v/>
      </c>
      <c r="AA14" s="59">
        <f>SUM(AA9:AA13)</f>
        <v>88084.652999999991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2220.9</v>
      </c>
      <c r="C25" s="66">
        <v>2259.9</v>
      </c>
      <c r="D25" s="66">
        <v>2309.9</v>
      </c>
      <c r="E25" s="66">
        <v>2351.9</v>
      </c>
      <c r="F25" s="66">
        <v>2398.9</v>
      </c>
      <c r="G25" s="66">
        <v>2412.9</v>
      </c>
      <c r="H25" s="66">
        <v>2452.9</v>
      </c>
      <c r="I25" s="66">
        <v>2789.9</v>
      </c>
      <c r="J25" s="66">
        <v>3142.9</v>
      </c>
      <c r="K25" s="66">
        <v>3541.9</v>
      </c>
      <c r="L25" s="66">
        <v>3828.9</v>
      </c>
      <c r="M25" s="66">
        <v>3964.9</v>
      </c>
      <c r="N25" s="66">
        <v>3999.9</v>
      </c>
      <c r="O25" s="66">
        <v>3921.9</v>
      </c>
      <c r="P25" s="66">
        <v>3738.9</v>
      </c>
      <c r="Q25" s="66">
        <v>3480.9</v>
      </c>
      <c r="R25" s="66">
        <v>3166.9</v>
      </c>
      <c r="S25" s="66">
        <v>2718.9</v>
      </c>
      <c r="T25" s="66">
        <v>3076.9</v>
      </c>
      <c r="U25" s="66">
        <v>3806.9</v>
      </c>
      <c r="V25" s="66">
        <v>3974.9</v>
      </c>
      <c r="W25" s="66">
        <v>3826.9</v>
      </c>
      <c r="X25" s="66">
        <v>3154.9</v>
      </c>
      <c r="Y25" s="66">
        <v>2469.9</v>
      </c>
      <c r="Z25" s="67"/>
      <c r="AA25" s="68">
        <f>SUM(B25:Z25)</f>
        <v>75013.599999999991</v>
      </c>
    </row>
    <row r="26" spans="1:27" ht="24.95" customHeight="1" x14ac:dyDescent="0.2">
      <c r="A26" s="69" t="s">
        <v>20</v>
      </c>
      <c r="B26" s="70">
        <v>1400.5889999999999</v>
      </c>
      <c r="C26" s="71">
        <v>1115.133</v>
      </c>
      <c r="D26" s="71">
        <v>892.11400000000003</v>
      </c>
      <c r="E26" s="71">
        <v>765.76800000000003</v>
      </c>
      <c r="F26" s="71">
        <v>667.48599999999999</v>
      </c>
      <c r="G26" s="71">
        <v>636.03300000000002</v>
      </c>
      <c r="H26" s="71">
        <v>638.02</v>
      </c>
      <c r="I26" s="71">
        <v>581.46600000000001</v>
      </c>
      <c r="J26" s="71">
        <v>560.33500000000004</v>
      </c>
      <c r="K26" s="71">
        <v>488.31700000000001</v>
      </c>
      <c r="L26" s="71">
        <v>446.94400000000002</v>
      </c>
      <c r="M26" s="71">
        <v>432.4</v>
      </c>
      <c r="N26" s="71">
        <v>537.80700000000002</v>
      </c>
      <c r="O26" s="71">
        <v>489.488</v>
      </c>
      <c r="P26" s="71">
        <v>480.35300000000001</v>
      </c>
      <c r="Q26" s="71">
        <v>484.31</v>
      </c>
      <c r="R26" s="71">
        <v>489.60700000000003</v>
      </c>
      <c r="S26" s="71">
        <v>1147.318</v>
      </c>
      <c r="T26" s="71">
        <v>677.33699999999999</v>
      </c>
      <c r="U26" s="71">
        <v>270.95400000000001</v>
      </c>
      <c r="V26" s="71">
        <v>297.08300000000003</v>
      </c>
      <c r="W26" s="71">
        <v>624.59500000000003</v>
      </c>
      <c r="X26" s="71">
        <v>1061.327</v>
      </c>
      <c r="Y26" s="71">
        <v>1356.9929999999999</v>
      </c>
      <c r="Z26" s="72"/>
      <c r="AA26" s="73">
        <f>SUM(B26:Z26)</f>
        <v>16541.776999999995</v>
      </c>
    </row>
    <row r="27" spans="1:27" ht="24.95" customHeight="1" x14ac:dyDescent="0.2">
      <c r="A27" s="76" t="s">
        <v>21</v>
      </c>
      <c r="B27" s="74">
        <v>750</v>
      </c>
      <c r="C27" s="75">
        <v>750</v>
      </c>
      <c r="D27" s="75">
        <v>750</v>
      </c>
      <c r="E27" s="75">
        <v>750</v>
      </c>
      <c r="F27" s="75">
        <v>750</v>
      </c>
      <c r="G27" s="75">
        <v>750</v>
      </c>
      <c r="H27" s="75">
        <v>750</v>
      </c>
      <c r="I27" s="75">
        <v>530</v>
      </c>
      <c r="J27" s="75">
        <v>530</v>
      </c>
      <c r="K27" s="75">
        <v>530</v>
      </c>
      <c r="L27" s="75">
        <v>530</v>
      </c>
      <c r="M27" s="75">
        <v>530</v>
      </c>
      <c r="N27" s="75">
        <v>530</v>
      </c>
      <c r="O27" s="75">
        <v>530</v>
      </c>
      <c r="P27" s="75">
        <v>530</v>
      </c>
      <c r="Q27" s="75">
        <v>530</v>
      </c>
      <c r="R27" s="75">
        <v>750</v>
      </c>
      <c r="S27" s="75">
        <v>850</v>
      </c>
      <c r="T27" s="75">
        <v>1050</v>
      </c>
      <c r="U27" s="75">
        <v>1050</v>
      </c>
      <c r="V27" s="75">
        <v>1050</v>
      </c>
      <c r="W27" s="75">
        <v>1050</v>
      </c>
      <c r="X27" s="75">
        <v>1050</v>
      </c>
      <c r="Y27" s="75">
        <v>1050</v>
      </c>
      <c r="Z27" s="77"/>
      <c r="AA27" s="78">
        <f>SUM(B27:Z27)</f>
        <v>17920</v>
      </c>
    </row>
    <row r="28" spans="1:27" ht="30" customHeight="1" thickBot="1" x14ac:dyDescent="0.25">
      <c r="A28" s="55" t="s">
        <v>22</v>
      </c>
      <c r="B28" s="56">
        <f>IF(LEN(B$2)&gt;0,SUM(B25:B27),"")</f>
        <v>4371.4889999999996</v>
      </c>
      <c r="C28" s="57">
        <f t="shared" ref="C28:Z28" si="2">IF(LEN(C$2)&gt;0,SUM(C25:C27),"")</f>
        <v>4125.0330000000004</v>
      </c>
      <c r="D28" s="57">
        <f t="shared" si="2"/>
        <v>3952.0140000000001</v>
      </c>
      <c r="E28" s="57">
        <f t="shared" si="2"/>
        <v>3867.6680000000001</v>
      </c>
      <c r="F28" s="57">
        <f t="shared" si="2"/>
        <v>3816.386</v>
      </c>
      <c r="G28" s="57">
        <f t="shared" si="2"/>
        <v>3798.933</v>
      </c>
      <c r="H28" s="57">
        <f t="shared" si="2"/>
        <v>3840.92</v>
      </c>
      <c r="I28" s="57">
        <f t="shared" si="2"/>
        <v>3901.366</v>
      </c>
      <c r="J28" s="57">
        <f t="shared" si="2"/>
        <v>4233.2350000000006</v>
      </c>
      <c r="K28" s="57">
        <f t="shared" si="2"/>
        <v>4560.2170000000006</v>
      </c>
      <c r="L28" s="57">
        <f t="shared" si="2"/>
        <v>4805.8440000000001</v>
      </c>
      <c r="M28" s="57">
        <f t="shared" si="2"/>
        <v>4927.3</v>
      </c>
      <c r="N28" s="57">
        <f t="shared" si="2"/>
        <v>5067.7070000000003</v>
      </c>
      <c r="O28" s="57">
        <f t="shared" si="2"/>
        <v>4941.3879999999999</v>
      </c>
      <c r="P28" s="57">
        <f t="shared" si="2"/>
        <v>4749.2529999999997</v>
      </c>
      <c r="Q28" s="57">
        <f t="shared" si="2"/>
        <v>4495.21</v>
      </c>
      <c r="R28" s="57">
        <f t="shared" si="2"/>
        <v>4406.5069999999996</v>
      </c>
      <c r="S28" s="57">
        <f t="shared" si="2"/>
        <v>4716.2179999999998</v>
      </c>
      <c r="T28" s="57">
        <f t="shared" si="2"/>
        <v>4804.2370000000001</v>
      </c>
      <c r="U28" s="57">
        <f t="shared" si="2"/>
        <v>5127.8540000000003</v>
      </c>
      <c r="V28" s="57">
        <f t="shared" si="2"/>
        <v>5321.9830000000002</v>
      </c>
      <c r="W28" s="57">
        <f t="shared" si="2"/>
        <v>5501.4949999999999</v>
      </c>
      <c r="X28" s="57">
        <f t="shared" si="2"/>
        <v>5266.2269999999999</v>
      </c>
      <c r="Y28" s="57">
        <f t="shared" si="2"/>
        <v>4876.893</v>
      </c>
      <c r="Z28" s="58" t="str">
        <f t="shared" si="2"/>
        <v/>
      </c>
      <c r="AA28" s="59">
        <f>SUM(AA25:AA27)</f>
        <v>109475.37699999998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180</v>
      </c>
      <c r="C31" s="89">
        <v>181</v>
      </c>
      <c r="D31" s="89">
        <v>157</v>
      </c>
      <c r="E31" s="89">
        <v>137</v>
      </c>
      <c r="F31" s="89">
        <v>136</v>
      </c>
      <c r="G31" s="89">
        <v>135</v>
      </c>
      <c r="H31" s="89">
        <v>130</v>
      </c>
      <c r="I31" s="89">
        <v>85</v>
      </c>
      <c r="J31" s="89">
        <v>82</v>
      </c>
      <c r="K31" s="89">
        <v>79</v>
      </c>
      <c r="L31" s="89">
        <v>80</v>
      </c>
      <c r="M31" s="89">
        <v>79</v>
      </c>
      <c r="N31" s="89">
        <v>79</v>
      </c>
      <c r="O31" s="89">
        <v>79</v>
      </c>
      <c r="P31" s="89">
        <v>81</v>
      </c>
      <c r="Q31" s="89">
        <v>82</v>
      </c>
      <c r="R31" s="89">
        <v>87</v>
      </c>
      <c r="S31" s="89">
        <v>107</v>
      </c>
      <c r="T31" s="89">
        <v>111</v>
      </c>
      <c r="U31" s="89">
        <v>73</v>
      </c>
      <c r="V31" s="89">
        <v>72</v>
      </c>
      <c r="W31" s="89">
        <v>73</v>
      </c>
      <c r="X31" s="89">
        <v>126</v>
      </c>
      <c r="Y31" s="89">
        <v>134</v>
      </c>
      <c r="Z31" s="90"/>
      <c r="AA31" s="68">
        <f t="shared" ref="AA31:AA36" si="3">SUM(B31:Z31)</f>
        <v>2565</v>
      </c>
    </row>
    <row r="32" spans="1:27" ht="24.95" customHeight="1" x14ac:dyDescent="0.2">
      <c r="A32" s="91" t="s">
        <v>25</v>
      </c>
      <c r="B32" s="92">
        <v>248</v>
      </c>
      <c r="C32" s="93">
        <v>256</v>
      </c>
      <c r="D32" s="93">
        <v>279</v>
      </c>
      <c r="E32" s="93">
        <v>237</v>
      </c>
      <c r="F32" s="93">
        <v>237</v>
      </c>
      <c r="G32" s="93">
        <v>237</v>
      </c>
      <c r="H32" s="93">
        <v>227</v>
      </c>
      <c r="I32" s="93">
        <v>227</v>
      </c>
      <c r="J32" s="93">
        <v>216</v>
      </c>
      <c r="K32" s="93">
        <v>206</v>
      </c>
      <c r="L32" s="93">
        <v>237</v>
      </c>
      <c r="M32" s="93">
        <v>220</v>
      </c>
      <c r="N32" s="93">
        <v>237</v>
      </c>
      <c r="O32" s="93">
        <v>226</v>
      </c>
      <c r="P32" s="93">
        <v>226</v>
      </c>
      <c r="Q32" s="93">
        <v>206</v>
      </c>
      <c r="R32" s="93">
        <v>233.51599999999999</v>
      </c>
      <c r="S32" s="93">
        <v>309</v>
      </c>
      <c r="T32" s="93">
        <v>197</v>
      </c>
      <c r="U32" s="93">
        <v>190</v>
      </c>
      <c r="V32" s="93">
        <v>190</v>
      </c>
      <c r="W32" s="93">
        <v>186</v>
      </c>
      <c r="X32" s="93">
        <v>246</v>
      </c>
      <c r="Y32" s="93">
        <v>272</v>
      </c>
      <c r="Z32" s="94"/>
      <c r="AA32" s="73">
        <f t="shared" si="3"/>
        <v>5545.5159999999996</v>
      </c>
    </row>
    <row r="33" spans="1:27" ht="24.95" customHeight="1" x14ac:dyDescent="0.2">
      <c r="A33" s="91" t="s">
        <v>26</v>
      </c>
      <c r="B33" s="92">
        <v>471</v>
      </c>
      <c r="C33" s="93">
        <v>493</v>
      </c>
      <c r="D33" s="93">
        <v>503</v>
      </c>
      <c r="E33" s="93">
        <v>503</v>
      </c>
      <c r="F33" s="93">
        <v>503</v>
      </c>
      <c r="G33" s="93">
        <v>496</v>
      </c>
      <c r="H33" s="93">
        <v>499</v>
      </c>
      <c r="I33" s="93">
        <v>454</v>
      </c>
      <c r="J33" s="93">
        <v>448</v>
      </c>
      <c r="K33" s="93">
        <v>453</v>
      </c>
      <c r="L33" s="93">
        <v>386</v>
      </c>
      <c r="M33" s="93">
        <v>381</v>
      </c>
      <c r="N33" s="93">
        <v>468</v>
      </c>
      <c r="O33" s="93">
        <v>438</v>
      </c>
      <c r="P33" s="93">
        <v>438</v>
      </c>
      <c r="Q33" s="93">
        <v>478</v>
      </c>
      <c r="R33" s="93">
        <v>458</v>
      </c>
      <c r="S33" s="93">
        <v>436</v>
      </c>
      <c r="T33" s="93">
        <v>302</v>
      </c>
      <c r="U33" s="93">
        <v>299</v>
      </c>
      <c r="V33" s="93">
        <v>299</v>
      </c>
      <c r="W33" s="93">
        <v>301</v>
      </c>
      <c r="X33" s="93">
        <v>319</v>
      </c>
      <c r="Y33" s="93">
        <v>379</v>
      </c>
      <c r="Z33" s="94"/>
      <c r="AA33" s="73">
        <f t="shared" si="3"/>
        <v>10205</v>
      </c>
    </row>
    <row r="34" spans="1:27" ht="24.95" customHeight="1" x14ac:dyDescent="0.2">
      <c r="A34" s="91" t="s">
        <v>27</v>
      </c>
      <c r="B34" s="92">
        <v>15</v>
      </c>
      <c r="C34" s="93">
        <v>15</v>
      </c>
      <c r="D34" s="93">
        <v>15</v>
      </c>
      <c r="E34" s="93">
        <v>15</v>
      </c>
      <c r="F34" s="93">
        <v>15</v>
      </c>
      <c r="G34" s="93">
        <v>15</v>
      </c>
      <c r="H34" s="93">
        <v>15</v>
      </c>
      <c r="I34" s="93">
        <v>15</v>
      </c>
      <c r="J34" s="93">
        <v>15</v>
      </c>
      <c r="K34" s="93">
        <v>15</v>
      </c>
      <c r="L34" s="93">
        <v>15</v>
      </c>
      <c r="M34" s="93">
        <v>15</v>
      </c>
      <c r="N34" s="93">
        <v>15</v>
      </c>
      <c r="O34" s="93">
        <v>15</v>
      </c>
      <c r="P34" s="93">
        <v>15</v>
      </c>
      <c r="Q34" s="93">
        <v>15</v>
      </c>
      <c r="R34" s="93">
        <v>15</v>
      </c>
      <c r="S34" s="93">
        <v>15</v>
      </c>
      <c r="T34" s="93">
        <v>15</v>
      </c>
      <c r="U34" s="93">
        <v>15</v>
      </c>
      <c r="V34" s="93">
        <v>15</v>
      </c>
      <c r="W34" s="93">
        <v>15</v>
      </c>
      <c r="X34" s="93">
        <v>15</v>
      </c>
      <c r="Y34" s="93">
        <v>15</v>
      </c>
      <c r="Z34" s="94"/>
      <c r="AA34" s="73">
        <f t="shared" si="3"/>
        <v>360</v>
      </c>
    </row>
    <row r="35" spans="1:27" ht="24.95" customHeight="1" x14ac:dyDescent="0.2">
      <c r="A35" s="91" t="s">
        <v>28</v>
      </c>
      <c r="B35" s="92">
        <v>230</v>
      </c>
      <c r="C35" s="93">
        <v>224</v>
      </c>
      <c r="D35" s="93">
        <v>195</v>
      </c>
      <c r="E35" s="93">
        <v>235</v>
      </c>
      <c r="F35" s="93">
        <v>154</v>
      </c>
      <c r="G35" s="93">
        <v>125.55199999999999</v>
      </c>
      <c r="H35" s="93">
        <v>102.54599999999999</v>
      </c>
      <c r="I35" s="93">
        <v>124</v>
      </c>
      <c r="J35" s="93">
        <v>113.27799999999999</v>
      </c>
      <c r="K35" s="93">
        <v>68.75</v>
      </c>
      <c r="L35" s="93">
        <v>83</v>
      </c>
      <c r="M35" s="93">
        <v>83</v>
      </c>
      <c r="N35" s="93">
        <v>83</v>
      </c>
      <c r="O35" s="93">
        <v>83</v>
      </c>
      <c r="P35" s="93">
        <v>83</v>
      </c>
      <c r="Q35" s="93">
        <v>71</v>
      </c>
      <c r="R35" s="93">
        <v>71</v>
      </c>
      <c r="S35" s="93">
        <v>248.08199999999999</v>
      </c>
      <c r="T35" s="93">
        <v>159</v>
      </c>
      <c r="U35" s="93">
        <v>35</v>
      </c>
      <c r="V35" s="93">
        <v>35</v>
      </c>
      <c r="W35" s="93">
        <v>35</v>
      </c>
      <c r="X35" s="93">
        <v>35</v>
      </c>
      <c r="Y35" s="93">
        <v>39</v>
      </c>
      <c r="Z35" s="94"/>
      <c r="AA35" s="73">
        <f t="shared" si="3"/>
        <v>2715.2080000000001</v>
      </c>
    </row>
    <row r="36" spans="1:27" ht="30" customHeight="1" thickBot="1" x14ac:dyDescent="0.25">
      <c r="A36" s="80" t="s">
        <v>29</v>
      </c>
      <c r="B36" s="81">
        <f>IF(LEN(B$2)&gt;0,SUM(B31:B35),"")</f>
        <v>1144</v>
      </c>
      <c r="C36" s="82">
        <f t="shared" ref="C36:Z36" si="4">IF(LEN(C$2)&gt;0,SUM(C31:C35),"")</f>
        <v>1169</v>
      </c>
      <c r="D36" s="82">
        <f t="shared" si="4"/>
        <v>1149</v>
      </c>
      <c r="E36" s="82">
        <f t="shared" si="4"/>
        <v>1127</v>
      </c>
      <c r="F36" s="82">
        <f t="shared" si="4"/>
        <v>1045</v>
      </c>
      <c r="G36" s="82">
        <f t="shared" si="4"/>
        <v>1008.552</v>
      </c>
      <c r="H36" s="82">
        <f t="shared" si="4"/>
        <v>973.54600000000005</v>
      </c>
      <c r="I36" s="82">
        <f t="shared" si="4"/>
        <v>905</v>
      </c>
      <c r="J36" s="82">
        <f t="shared" si="4"/>
        <v>874.27800000000002</v>
      </c>
      <c r="K36" s="82">
        <f t="shared" si="4"/>
        <v>821.75</v>
      </c>
      <c r="L36" s="82">
        <f t="shared" si="4"/>
        <v>801</v>
      </c>
      <c r="M36" s="82">
        <f t="shared" si="4"/>
        <v>778</v>
      </c>
      <c r="N36" s="82">
        <f t="shared" si="4"/>
        <v>882</v>
      </c>
      <c r="O36" s="82">
        <f t="shared" si="4"/>
        <v>841</v>
      </c>
      <c r="P36" s="82">
        <f t="shared" si="4"/>
        <v>843</v>
      </c>
      <c r="Q36" s="82">
        <f t="shared" si="4"/>
        <v>852</v>
      </c>
      <c r="R36" s="82">
        <f t="shared" si="4"/>
        <v>864.51599999999996</v>
      </c>
      <c r="S36" s="82">
        <f t="shared" si="4"/>
        <v>1115.0819999999999</v>
      </c>
      <c r="T36" s="82">
        <f t="shared" si="4"/>
        <v>784</v>
      </c>
      <c r="U36" s="82">
        <f t="shared" si="4"/>
        <v>612</v>
      </c>
      <c r="V36" s="82">
        <f t="shared" si="4"/>
        <v>611</v>
      </c>
      <c r="W36" s="82">
        <f t="shared" si="4"/>
        <v>610</v>
      </c>
      <c r="X36" s="82">
        <f t="shared" si="4"/>
        <v>741</v>
      </c>
      <c r="Y36" s="82">
        <f t="shared" si="4"/>
        <v>839</v>
      </c>
      <c r="Z36" s="83" t="str">
        <f t="shared" si="4"/>
        <v/>
      </c>
      <c r="AA36" s="84">
        <f t="shared" si="3"/>
        <v>21390.723999999998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4371.4889999999996</v>
      </c>
      <c r="C39" s="82">
        <f t="shared" ref="C39:Z39" si="6">IF(LEN(C$2)&gt;0,C14+C22+C36,"")</f>
        <v>4125.0330000000004</v>
      </c>
      <c r="D39" s="82">
        <f t="shared" si="6"/>
        <v>3952.0140000000001</v>
      </c>
      <c r="E39" s="82">
        <f t="shared" si="6"/>
        <v>3867.6680000000001</v>
      </c>
      <c r="F39" s="82">
        <f t="shared" si="6"/>
        <v>3816.3860000000004</v>
      </c>
      <c r="G39" s="82">
        <f t="shared" si="6"/>
        <v>3798.9330000000004</v>
      </c>
      <c r="H39" s="82">
        <f t="shared" si="6"/>
        <v>3840.92</v>
      </c>
      <c r="I39" s="82">
        <f t="shared" si="6"/>
        <v>3901.366</v>
      </c>
      <c r="J39" s="82">
        <f t="shared" si="6"/>
        <v>4233.2349999999997</v>
      </c>
      <c r="K39" s="82">
        <f t="shared" si="6"/>
        <v>4560.2170000000006</v>
      </c>
      <c r="L39" s="82">
        <f t="shared" si="6"/>
        <v>4805.8440000000001</v>
      </c>
      <c r="M39" s="82">
        <f t="shared" si="6"/>
        <v>4927.2999999999993</v>
      </c>
      <c r="N39" s="82">
        <f t="shared" si="6"/>
        <v>5067.7070000000003</v>
      </c>
      <c r="O39" s="82">
        <f t="shared" si="6"/>
        <v>4941.3879999999999</v>
      </c>
      <c r="P39" s="82">
        <f t="shared" si="6"/>
        <v>4749.2530000000006</v>
      </c>
      <c r="Q39" s="82">
        <f t="shared" si="6"/>
        <v>4495.2099999999991</v>
      </c>
      <c r="R39" s="82">
        <f t="shared" si="6"/>
        <v>4406.5070000000005</v>
      </c>
      <c r="S39" s="82">
        <f t="shared" si="6"/>
        <v>4716.2180000000008</v>
      </c>
      <c r="T39" s="82">
        <f t="shared" si="6"/>
        <v>4804.2370000000001</v>
      </c>
      <c r="U39" s="82">
        <f t="shared" si="6"/>
        <v>5127.8540000000003</v>
      </c>
      <c r="V39" s="82">
        <f t="shared" si="6"/>
        <v>5321.9830000000002</v>
      </c>
      <c r="W39" s="82">
        <f t="shared" si="6"/>
        <v>5501.4949999999999</v>
      </c>
      <c r="X39" s="82">
        <f t="shared" si="6"/>
        <v>5266.2269999999999</v>
      </c>
      <c r="Y39" s="82">
        <f t="shared" si="6"/>
        <v>4876.893</v>
      </c>
      <c r="Z39" s="83" t="str">
        <f t="shared" si="6"/>
        <v/>
      </c>
      <c r="AA39" s="95">
        <f>SUM(B39:Z39)</f>
        <v>109475.37699999998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X44" sqref="X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4371.4889999999996</v>
      </c>
      <c r="C4" s="18">
        <v>4125.0330000000004</v>
      </c>
      <c r="D4" s="18">
        <v>3952.0140000000001</v>
      </c>
      <c r="E4" s="18">
        <v>3867.6680000000001</v>
      </c>
      <c r="F4" s="18">
        <v>3816.386</v>
      </c>
      <c r="G4" s="18">
        <v>3798.933</v>
      </c>
      <c r="H4" s="18">
        <v>3840.92</v>
      </c>
      <c r="I4" s="18">
        <v>3901.366</v>
      </c>
      <c r="J4" s="18">
        <v>4233.2349999999997</v>
      </c>
      <c r="K4" s="18">
        <v>4560.2169999999996</v>
      </c>
      <c r="L4" s="18">
        <v>4805.8440000000001</v>
      </c>
      <c r="M4" s="18">
        <v>4927.3</v>
      </c>
      <c r="N4" s="18">
        <v>5067.7070000000003</v>
      </c>
      <c r="O4" s="18">
        <v>4941.3879999999999</v>
      </c>
      <c r="P4" s="18">
        <v>4749.2529999999997</v>
      </c>
      <c r="Q4" s="18">
        <v>4495.21</v>
      </c>
      <c r="R4" s="18">
        <v>4406.5069999999996</v>
      </c>
      <c r="S4" s="18">
        <v>4716.2179999999998</v>
      </c>
      <c r="T4" s="18">
        <v>4804.2370000000001</v>
      </c>
      <c r="U4" s="18">
        <v>5127.8540000000003</v>
      </c>
      <c r="V4" s="18">
        <v>5321.9830000000002</v>
      </c>
      <c r="W4" s="18">
        <v>5501.4949999999999</v>
      </c>
      <c r="X4" s="18">
        <v>5266.2269999999999</v>
      </c>
      <c r="Y4" s="18">
        <v>4876.893</v>
      </c>
      <c r="Z4" s="19"/>
      <c r="AA4" s="20">
        <f>SUM(B4:Z4)</f>
        <v>109475.37699999998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38.270000000000003</v>
      </c>
      <c r="C7" s="28">
        <v>35.01</v>
      </c>
      <c r="D7" s="28">
        <v>32.200000000000003</v>
      </c>
      <c r="E7" s="28">
        <v>30.24</v>
      </c>
      <c r="F7" s="28">
        <v>23.9</v>
      </c>
      <c r="G7" s="28">
        <v>18.89</v>
      </c>
      <c r="H7" s="28">
        <v>18.100000000000001</v>
      </c>
      <c r="I7" s="28">
        <v>23.7</v>
      </c>
      <c r="J7" s="28">
        <v>20.89</v>
      </c>
      <c r="K7" s="28">
        <v>24.32</v>
      </c>
      <c r="L7" s="28">
        <v>11.01</v>
      </c>
      <c r="M7" s="28">
        <v>13.1</v>
      </c>
      <c r="N7" s="28">
        <v>13.09</v>
      </c>
      <c r="O7" s="28">
        <v>13.34</v>
      </c>
      <c r="P7" s="28">
        <v>12.5</v>
      </c>
      <c r="Q7" s="28">
        <v>15.08</v>
      </c>
      <c r="R7" s="28">
        <v>21.42</v>
      </c>
      <c r="S7" s="28">
        <v>35.1</v>
      </c>
      <c r="T7" s="28">
        <v>35.01</v>
      </c>
      <c r="U7" s="28">
        <v>25.2</v>
      </c>
      <c r="V7" s="28">
        <v>30.24</v>
      </c>
      <c r="W7" s="28">
        <v>35.01</v>
      </c>
      <c r="X7" s="28">
        <v>38.270000000000003</v>
      </c>
      <c r="Y7" s="28">
        <v>41.44</v>
      </c>
      <c r="Z7" s="29"/>
      <c r="AA7" s="30">
        <v>25.22208333333333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1112.682</v>
      </c>
      <c r="C17" s="66">
        <v>1127.682</v>
      </c>
      <c r="D17" s="66">
        <v>1139.682</v>
      </c>
      <c r="E17" s="66">
        <v>1129.682</v>
      </c>
      <c r="F17" s="66">
        <v>1137.682</v>
      </c>
      <c r="G17" s="66">
        <v>1136.9949999999999</v>
      </c>
      <c r="H17" s="66">
        <v>1118.9949999999999</v>
      </c>
      <c r="I17" s="66">
        <v>1100.9949999999999</v>
      </c>
      <c r="J17" s="66">
        <v>1106.0049999999999</v>
      </c>
      <c r="K17" s="66">
        <v>1107.0449999999998</v>
      </c>
      <c r="L17" s="66">
        <v>827.05499999999995</v>
      </c>
      <c r="M17" s="66">
        <v>779.01499999999999</v>
      </c>
      <c r="N17" s="66">
        <v>776.577</v>
      </c>
      <c r="O17" s="66">
        <v>776.36799999999994</v>
      </c>
      <c r="P17" s="66">
        <v>761.36799999999994</v>
      </c>
      <c r="Q17" s="66">
        <v>747.36799999999994</v>
      </c>
      <c r="R17" s="66">
        <v>752.06600000000003</v>
      </c>
      <c r="S17" s="66">
        <v>1089.076</v>
      </c>
      <c r="T17" s="66">
        <v>1097.056</v>
      </c>
      <c r="U17" s="66">
        <v>1101.2740000000001</v>
      </c>
      <c r="V17" s="66">
        <v>1104.3140000000001</v>
      </c>
      <c r="W17" s="66">
        <v>1105.3240000000001</v>
      </c>
      <c r="X17" s="66">
        <v>1086.2940000000001</v>
      </c>
      <c r="Y17" s="66">
        <v>1087.7350000000001</v>
      </c>
      <c r="Z17" s="67"/>
      <c r="AA17" s="68">
        <f>SUM(B17:Z17)</f>
        <v>24308.335000000003</v>
      </c>
    </row>
    <row r="18" spans="1:27" ht="24.95" customHeight="1" x14ac:dyDescent="0.2">
      <c r="A18" s="69" t="s">
        <v>13</v>
      </c>
      <c r="B18" s="70">
        <v>857.255</v>
      </c>
      <c r="C18" s="71">
        <v>829.66700000000003</v>
      </c>
      <c r="D18" s="71">
        <v>801.98799999999994</v>
      </c>
      <c r="E18" s="71">
        <v>787.72799999999995</v>
      </c>
      <c r="F18" s="71">
        <v>769.92199999999991</v>
      </c>
      <c r="G18" s="71">
        <v>759.15499999999986</v>
      </c>
      <c r="H18" s="71">
        <v>753.07500000000005</v>
      </c>
      <c r="I18" s="71">
        <v>776.0440000000001</v>
      </c>
      <c r="J18" s="71">
        <v>820.99199999999985</v>
      </c>
      <c r="K18" s="71">
        <v>873.37399999999991</v>
      </c>
      <c r="L18" s="71">
        <v>918.4799999999999</v>
      </c>
      <c r="M18" s="71">
        <v>955.58299999999986</v>
      </c>
      <c r="N18" s="71">
        <v>974.26999999999987</v>
      </c>
      <c r="O18" s="71">
        <v>972.02499999999986</v>
      </c>
      <c r="P18" s="71">
        <v>948.47300000000007</v>
      </c>
      <c r="Q18" s="71">
        <v>927.36500000000001</v>
      </c>
      <c r="R18" s="71">
        <v>924.57199999999989</v>
      </c>
      <c r="S18" s="71">
        <v>918.30700000000002</v>
      </c>
      <c r="T18" s="71">
        <v>916.8399999999998</v>
      </c>
      <c r="U18" s="71">
        <v>915.48699999999985</v>
      </c>
      <c r="V18" s="71">
        <v>931.68099999999981</v>
      </c>
      <c r="W18" s="71">
        <v>958.6579999999999</v>
      </c>
      <c r="X18" s="71">
        <v>928.96</v>
      </c>
      <c r="Y18" s="71">
        <v>902.12</v>
      </c>
      <c r="Z18" s="72"/>
      <c r="AA18" s="73">
        <f>SUM(B18:Z18)</f>
        <v>21122.021000000001</v>
      </c>
    </row>
    <row r="19" spans="1:27" ht="24.95" customHeight="1" x14ac:dyDescent="0.2">
      <c r="A19" s="69" t="s">
        <v>14</v>
      </c>
      <c r="B19" s="74">
        <v>2308.8519999999999</v>
      </c>
      <c r="C19" s="75">
        <v>2079.4839999999999</v>
      </c>
      <c r="D19" s="75">
        <v>1919.4689999999998</v>
      </c>
      <c r="E19" s="75">
        <v>1817.558</v>
      </c>
      <c r="F19" s="75">
        <v>1744.9770000000001</v>
      </c>
      <c r="G19" s="75">
        <v>1722.3829999999998</v>
      </c>
      <c r="H19" s="75">
        <v>1691.05</v>
      </c>
      <c r="I19" s="75">
        <v>1804.6379999999999</v>
      </c>
      <c r="J19" s="75">
        <v>2043.538</v>
      </c>
      <c r="K19" s="75">
        <v>2369.6979999999999</v>
      </c>
      <c r="L19" s="75">
        <v>2673.326</v>
      </c>
      <c r="M19" s="75">
        <v>2881.3180000000002</v>
      </c>
      <c r="N19" s="75">
        <v>2980.7360000000003</v>
      </c>
      <c r="O19" s="75">
        <v>2930.11</v>
      </c>
      <c r="P19" s="75">
        <v>2737.413</v>
      </c>
      <c r="Q19" s="75">
        <v>2589.692</v>
      </c>
      <c r="R19" s="75">
        <v>2580.1689999999999</v>
      </c>
      <c r="S19" s="75">
        <v>2619.5350000000003</v>
      </c>
      <c r="T19" s="75">
        <v>2669.3410000000003</v>
      </c>
      <c r="U19" s="75">
        <v>2734.152</v>
      </c>
      <c r="V19" s="75">
        <v>2891.6880000000001</v>
      </c>
      <c r="W19" s="75">
        <v>3063.913</v>
      </c>
      <c r="X19" s="75">
        <v>2900.1730000000002</v>
      </c>
      <c r="Y19" s="75">
        <v>2686.2379999999998</v>
      </c>
      <c r="Z19" s="72"/>
      <c r="AA19" s="73">
        <f>SUM(B19:Z19)</f>
        <v>58439.451000000015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77.7</v>
      </c>
      <c r="C21" s="71">
        <v>73.2</v>
      </c>
      <c r="D21" s="71">
        <v>69.599999999999994</v>
      </c>
      <c r="E21" s="71">
        <v>67.7</v>
      </c>
      <c r="F21" s="71">
        <v>66.2</v>
      </c>
      <c r="G21" s="71">
        <v>65.400000000000006</v>
      </c>
      <c r="H21" s="71">
        <v>63.8</v>
      </c>
      <c r="I21" s="71">
        <v>63.8</v>
      </c>
      <c r="J21" s="71">
        <v>64.7</v>
      </c>
      <c r="K21" s="71">
        <v>65.099999999999994</v>
      </c>
      <c r="L21" s="71">
        <v>66.3</v>
      </c>
      <c r="M21" s="71">
        <v>68.099999999999994</v>
      </c>
      <c r="N21" s="71">
        <v>69.5</v>
      </c>
      <c r="O21" s="71">
        <v>68.900000000000006</v>
      </c>
      <c r="P21" s="71">
        <v>65.7</v>
      </c>
      <c r="Q21" s="71">
        <v>64.5</v>
      </c>
      <c r="R21" s="71">
        <v>67.7</v>
      </c>
      <c r="S21" s="71">
        <v>74.3</v>
      </c>
      <c r="T21" s="71">
        <v>81</v>
      </c>
      <c r="U21" s="71">
        <v>85.1</v>
      </c>
      <c r="V21" s="71">
        <v>89.3</v>
      </c>
      <c r="W21" s="71">
        <v>93.6</v>
      </c>
      <c r="X21" s="71">
        <v>90.8</v>
      </c>
      <c r="Y21" s="71">
        <v>85.8</v>
      </c>
      <c r="Z21" s="71"/>
      <c r="AA21" s="73">
        <f>SUM(B21:Z21)</f>
        <v>1747.7999999999997</v>
      </c>
    </row>
    <row r="22" spans="1:27" ht="30" customHeight="1" thickBot="1" x14ac:dyDescent="0.25">
      <c r="A22" s="80" t="s">
        <v>17</v>
      </c>
      <c r="B22" s="81">
        <f t="shared" ref="B22:AA22" si="1">SUM(B17:B21)</f>
        <v>4356.4889999999996</v>
      </c>
      <c r="C22" s="82">
        <f t="shared" si="1"/>
        <v>4110.0330000000004</v>
      </c>
      <c r="D22" s="82">
        <f t="shared" si="1"/>
        <v>3930.739</v>
      </c>
      <c r="E22" s="82">
        <f t="shared" si="1"/>
        <v>3802.6679999999997</v>
      </c>
      <c r="F22" s="82">
        <f t="shared" si="1"/>
        <v>3718.7809999999999</v>
      </c>
      <c r="G22" s="82">
        <f t="shared" si="1"/>
        <v>3683.9329999999995</v>
      </c>
      <c r="H22" s="82">
        <f t="shared" si="1"/>
        <v>3626.92</v>
      </c>
      <c r="I22" s="82">
        <f t="shared" si="1"/>
        <v>3745.4769999999999</v>
      </c>
      <c r="J22" s="82">
        <f t="shared" si="1"/>
        <v>4035.2349999999997</v>
      </c>
      <c r="K22" s="82">
        <f t="shared" si="1"/>
        <v>4415.2170000000006</v>
      </c>
      <c r="L22" s="82">
        <f t="shared" si="1"/>
        <v>4485.1610000000001</v>
      </c>
      <c r="M22" s="82">
        <f t="shared" si="1"/>
        <v>4684.0160000000005</v>
      </c>
      <c r="N22" s="82">
        <f t="shared" si="1"/>
        <v>4801.0830000000005</v>
      </c>
      <c r="O22" s="82">
        <f t="shared" si="1"/>
        <v>4747.4029999999993</v>
      </c>
      <c r="P22" s="82">
        <f t="shared" si="1"/>
        <v>4512.9539999999997</v>
      </c>
      <c r="Q22" s="82">
        <f t="shared" si="1"/>
        <v>4328.9250000000002</v>
      </c>
      <c r="R22" s="82">
        <f t="shared" si="1"/>
        <v>4324.5069999999996</v>
      </c>
      <c r="S22" s="82">
        <f t="shared" si="1"/>
        <v>4701.2180000000008</v>
      </c>
      <c r="T22" s="82">
        <f t="shared" si="1"/>
        <v>4764.2370000000001</v>
      </c>
      <c r="U22" s="82">
        <f t="shared" si="1"/>
        <v>4836.0130000000008</v>
      </c>
      <c r="V22" s="82">
        <f t="shared" si="1"/>
        <v>5016.9830000000002</v>
      </c>
      <c r="W22" s="82">
        <f t="shared" si="1"/>
        <v>5221.4950000000008</v>
      </c>
      <c r="X22" s="82">
        <f t="shared" si="1"/>
        <v>5006.2270000000008</v>
      </c>
      <c r="Y22" s="82">
        <f t="shared" si="1"/>
        <v>4761.893</v>
      </c>
      <c r="Z22" s="83">
        <f t="shared" si="1"/>
        <v>0</v>
      </c>
      <c r="AA22" s="84">
        <f t="shared" si="1"/>
        <v>105617.60700000002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92.7</v>
      </c>
      <c r="C25" s="66">
        <v>78.2</v>
      </c>
      <c r="D25" s="66">
        <v>74.599999999999994</v>
      </c>
      <c r="E25" s="66">
        <v>72.7</v>
      </c>
      <c r="F25" s="66">
        <v>71.2</v>
      </c>
      <c r="G25" s="66">
        <v>70.400000000000006</v>
      </c>
      <c r="H25" s="66">
        <v>78.8</v>
      </c>
      <c r="I25" s="66">
        <v>78.8</v>
      </c>
      <c r="J25" s="66">
        <v>79.7</v>
      </c>
      <c r="K25" s="66">
        <v>70.099999999999994</v>
      </c>
      <c r="L25" s="66">
        <v>71.3</v>
      </c>
      <c r="M25" s="66">
        <v>73.099999999999994</v>
      </c>
      <c r="N25" s="66">
        <v>74.5</v>
      </c>
      <c r="O25" s="66">
        <v>73.900000000000006</v>
      </c>
      <c r="P25" s="66">
        <v>70.7</v>
      </c>
      <c r="Q25" s="66">
        <v>69.5</v>
      </c>
      <c r="R25" s="66">
        <v>72.7</v>
      </c>
      <c r="S25" s="66">
        <v>79.3</v>
      </c>
      <c r="T25" s="66">
        <v>86</v>
      </c>
      <c r="U25" s="66">
        <v>100.1</v>
      </c>
      <c r="V25" s="66">
        <v>104.3</v>
      </c>
      <c r="W25" s="66">
        <v>108.6</v>
      </c>
      <c r="X25" s="66">
        <v>105.8</v>
      </c>
      <c r="Y25" s="66">
        <v>100.8</v>
      </c>
      <c r="Z25" s="67"/>
      <c r="AA25" s="68">
        <f>SUM(B25:Z25)</f>
        <v>1957.7999999999997</v>
      </c>
    </row>
    <row r="26" spans="1:27" ht="24.95" customHeight="1" x14ac:dyDescent="0.2">
      <c r="A26" s="69" t="s">
        <v>20</v>
      </c>
      <c r="B26" s="70">
        <v>4278.7889999999998</v>
      </c>
      <c r="C26" s="71">
        <v>4046.8330000000001</v>
      </c>
      <c r="D26" s="71">
        <v>3877.4140000000002</v>
      </c>
      <c r="E26" s="71">
        <v>3794.9679999999998</v>
      </c>
      <c r="F26" s="71">
        <v>3745.1860000000001</v>
      </c>
      <c r="G26" s="71">
        <v>3728.5329999999999</v>
      </c>
      <c r="H26" s="71">
        <v>3762.12</v>
      </c>
      <c r="I26" s="71">
        <v>3822.5659999999998</v>
      </c>
      <c r="J26" s="71">
        <v>4153.5349999999999</v>
      </c>
      <c r="K26" s="71">
        <v>4490.1170000000002</v>
      </c>
      <c r="L26" s="71">
        <v>4734.5439999999999</v>
      </c>
      <c r="M26" s="71">
        <v>4854.2</v>
      </c>
      <c r="N26" s="71">
        <v>4993.2070000000003</v>
      </c>
      <c r="O26" s="71">
        <v>4867.4880000000003</v>
      </c>
      <c r="P26" s="71">
        <v>4678.5529999999999</v>
      </c>
      <c r="Q26" s="71">
        <v>4425.71</v>
      </c>
      <c r="R26" s="71">
        <v>4333.8069999999998</v>
      </c>
      <c r="S26" s="71">
        <v>4636.9179999999997</v>
      </c>
      <c r="T26" s="71">
        <v>4718.2370000000001</v>
      </c>
      <c r="U26" s="71">
        <v>5027.7539999999999</v>
      </c>
      <c r="V26" s="71">
        <v>5217.683</v>
      </c>
      <c r="W26" s="71">
        <v>5392.8950000000004</v>
      </c>
      <c r="X26" s="71">
        <v>5160.4269999999997</v>
      </c>
      <c r="Y26" s="71">
        <v>4776.0929999999998</v>
      </c>
      <c r="Z26" s="72"/>
      <c r="AA26" s="73">
        <f>SUM(B26:Z26)</f>
        <v>107517.577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4371.4889999999996</v>
      </c>
      <c r="C28" s="57">
        <f t="shared" si="2"/>
        <v>4125.0330000000004</v>
      </c>
      <c r="D28" s="57">
        <f t="shared" si="2"/>
        <v>3952.0140000000001</v>
      </c>
      <c r="E28" s="57">
        <f t="shared" si="2"/>
        <v>3867.6679999999997</v>
      </c>
      <c r="F28" s="57">
        <f t="shared" si="2"/>
        <v>3816.386</v>
      </c>
      <c r="G28" s="57">
        <f t="shared" si="2"/>
        <v>3798.933</v>
      </c>
      <c r="H28" s="57">
        <f t="shared" si="2"/>
        <v>3840.92</v>
      </c>
      <c r="I28" s="57">
        <f t="shared" si="2"/>
        <v>3901.366</v>
      </c>
      <c r="J28" s="57">
        <f t="shared" si="2"/>
        <v>4233.2349999999997</v>
      </c>
      <c r="K28" s="57">
        <f t="shared" si="2"/>
        <v>4560.2170000000006</v>
      </c>
      <c r="L28" s="57">
        <f t="shared" si="2"/>
        <v>4805.8440000000001</v>
      </c>
      <c r="M28" s="57">
        <f t="shared" si="2"/>
        <v>4927.3</v>
      </c>
      <c r="N28" s="57">
        <f t="shared" si="2"/>
        <v>5067.7070000000003</v>
      </c>
      <c r="O28" s="57">
        <f t="shared" si="2"/>
        <v>4941.3879999999999</v>
      </c>
      <c r="P28" s="57">
        <f t="shared" si="2"/>
        <v>4749.2529999999997</v>
      </c>
      <c r="Q28" s="57">
        <f t="shared" si="2"/>
        <v>4495.21</v>
      </c>
      <c r="R28" s="57">
        <f t="shared" si="2"/>
        <v>4406.5069999999996</v>
      </c>
      <c r="S28" s="57">
        <f t="shared" si="2"/>
        <v>4716.2179999999998</v>
      </c>
      <c r="T28" s="57">
        <f t="shared" si="2"/>
        <v>4804.2370000000001</v>
      </c>
      <c r="U28" s="57">
        <f t="shared" si="2"/>
        <v>5127.8540000000003</v>
      </c>
      <c r="V28" s="57">
        <f t="shared" si="2"/>
        <v>5321.9830000000002</v>
      </c>
      <c r="W28" s="57">
        <f t="shared" si="2"/>
        <v>5501.4950000000008</v>
      </c>
      <c r="X28" s="57">
        <f t="shared" si="2"/>
        <v>5266.2269999999999</v>
      </c>
      <c r="Y28" s="57">
        <f t="shared" si="2"/>
        <v>4876.893</v>
      </c>
      <c r="Z28" s="58">
        <f t="shared" si="2"/>
        <v>0</v>
      </c>
      <c r="AA28" s="59">
        <f t="shared" si="2"/>
        <v>109475.37700000001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/>
      <c r="C31" s="89"/>
      <c r="D31" s="89"/>
      <c r="E31" s="89"/>
      <c r="F31" s="89"/>
      <c r="G31" s="89"/>
      <c r="H31" s="89"/>
      <c r="I31" s="89"/>
      <c r="J31" s="89"/>
      <c r="K31" s="89"/>
      <c r="L31" s="89">
        <v>70</v>
      </c>
      <c r="M31" s="89">
        <v>70</v>
      </c>
      <c r="N31" s="89">
        <v>70</v>
      </c>
      <c r="O31" s="89">
        <v>41.984999999999999</v>
      </c>
      <c r="P31" s="89">
        <v>40</v>
      </c>
      <c r="Q31" s="89">
        <v>40</v>
      </c>
      <c r="R31" s="89"/>
      <c r="S31" s="89"/>
      <c r="T31" s="89"/>
      <c r="U31" s="89">
        <v>70</v>
      </c>
      <c r="V31" s="89">
        <v>40</v>
      </c>
      <c r="W31" s="89"/>
      <c r="X31" s="89"/>
      <c r="Y31" s="89"/>
      <c r="Z31" s="90"/>
      <c r="AA31" s="68">
        <f t="shared" ref="AA31:AA36" si="3">SUM(B31:Z31)</f>
        <v>441.98500000000001</v>
      </c>
    </row>
    <row r="32" spans="1:27" ht="24.95" customHeight="1" x14ac:dyDescent="0.2">
      <c r="A32" s="91" t="s">
        <v>35</v>
      </c>
      <c r="B32" s="92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4"/>
      <c r="AA32" s="73">
        <f t="shared" si="3"/>
        <v>0</v>
      </c>
    </row>
    <row r="33" spans="1:27" ht="24.95" customHeight="1" x14ac:dyDescent="0.2">
      <c r="A33" s="91" t="s">
        <v>36</v>
      </c>
      <c r="B33" s="92"/>
      <c r="C33" s="93"/>
      <c r="D33" s="93"/>
      <c r="E33" s="93"/>
      <c r="F33" s="93"/>
      <c r="G33" s="93"/>
      <c r="H33" s="93">
        <v>10</v>
      </c>
      <c r="I33" s="93">
        <v>10</v>
      </c>
      <c r="J33" s="93">
        <v>10</v>
      </c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>
        <v>5</v>
      </c>
      <c r="V33" s="93">
        <v>5</v>
      </c>
      <c r="W33" s="93">
        <v>5</v>
      </c>
      <c r="X33" s="93">
        <v>5</v>
      </c>
      <c r="Y33" s="93"/>
      <c r="Z33" s="94"/>
      <c r="AA33" s="73">
        <f t="shared" si="3"/>
        <v>50</v>
      </c>
    </row>
    <row r="34" spans="1:27" ht="24.95" customHeight="1" x14ac:dyDescent="0.2">
      <c r="A34" s="91" t="s">
        <v>37</v>
      </c>
      <c r="B34" s="92">
        <v>5</v>
      </c>
      <c r="C34" s="93">
        <v>5</v>
      </c>
      <c r="D34" s="93">
        <v>5</v>
      </c>
      <c r="E34" s="93">
        <v>55</v>
      </c>
      <c r="F34" s="93">
        <v>55</v>
      </c>
      <c r="G34" s="93">
        <v>5</v>
      </c>
      <c r="H34" s="93">
        <v>97</v>
      </c>
      <c r="I34" s="93">
        <v>55</v>
      </c>
      <c r="J34" s="93">
        <v>86</v>
      </c>
      <c r="K34" s="93">
        <v>55</v>
      </c>
      <c r="L34" s="93">
        <v>72</v>
      </c>
      <c r="M34" s="93">
        <v>72</v>
      </c>
      <c r="N34" s="93">
        <v>72</v>
      </c>
      <c r="O34" s="93">
        <v>72</v>
      </c>
      <c r="P34" s="93">
        <v>72</v>
      </c>
      <c r="Q34" s="93">
        <v>72</v>
      </c>
      <c r="R34" s="93">
        <v>72</v>
      </c>
      <c r="S34" s="93">
        <v>5</v>
      </c>
      <c r="T34" s="93">
        <v>5</v>
      </c>
      <c r="U34" s="93">
        <v>16.841000000000001</v>
      </c>
      <c r="V34" s="93">
        <v>5</v>
      </c>
      <c r="W34" s="93">
        <v>5</v>
      </c>
      <c r="X34" s="93">
        <v>5</v>
      </c>
      <c r="Y34" s="93">
        <v>5</v>
      </c>
      <c r="Z34" s="94"/>
      <c r="AA34" s="73">
        <f t="shared" si="3"/>
        <v>973.84100000000001</v>
      </c>
    </row>
    <row r="35" spans="1:27" ht="24.95" customHeight="1" x14ac:dyDescent="0.2">
      <c r="A35" s="91" t="s">
        <v>38</v>
      </c>
      <c r="B35" s="92">
        <v>10</v>
      </c>
      <c r="C35" s="93">
        <v>10</v>
      </c>
      <c r="D35" s="93">
        <v>16.274999999999999</v>
      </c>
      <c r="E35" s="93">
        <v>10</v>
      </c>
      <c r="F35" s="93">
        <v>42.604999999999997</v>
      </c>
      <c r="G35" s="93">
        <v>110</v>
      </c>
      <c r="H35" s="93">
        <v>107</v>
      </c>
      <c r="I35" s="93">
        <v>90.888999999999996</v>
      </c>
      <c r="J35" s="93">
        <v>102</v>
      </c>
      <c r="K35" s="93">
        <v>90</v>
      </c>
      <c r="L35" s="93">
        <v>178.68299999999999</v>
      </c>
      <c r="M35" s="93">
        <v>101.28399999999999</v>
      </c>
      <c r="N35" s="93">
        <v>124.624</v>
      </c>
      <c r="O35" s="93">
        <v>80</v>
      </c>
      <c r="P35" s="93">
        <v>124.29900000000001</v>
      </c>
      <c r="Q35" s="93">
        <v>54.284999999999997</v>
      </c>
      <c r="R35" s="93">
        <v>10</v>
      </c>
      <c r="S35" s="93">
        <v>10</v>
      </c>
      <c r="T35" s="93">
        <v>35</v>
      </c>
      <c r="U35" s="93">
        <v>200</v>
      </c>
      <c r="V35" s="93">
        <v>255</v>
      </c>
      <c r="W35" s="93">
        <v>270</v>
      </c>
      <c r="X35" s="93">
        <v>250</v>
      </c>
      <c r="Y35" s="93">
        <v>110</v>
      </c>
      <c r="Z35" s="94"/>
      <c r="AA35" s="73">
        <f t="shared" si="3"/>
        <v>2391.9440000000004</v>
      </c>
    </row>
    <row r="36" spans="1:27" ht="30" customHeight="1" thickBot="1" x14ac:dyDescent="0.25">
      <c r="A36" s="80" t="s">
        <v>39</v>
      </c>
      <c r="B36" s="81">
        <f>SUM(B31:B35)</f>
        <v>15</v>
      </c>
      <c r="C36" s="82">
        <f t="shared" ref="C36:Z36" si="4">SUM(C31:C35)</f>
        <v>15</v>
      </c>
      <c r="D36" s="82">
        <f t="shared" si="4"/>
        <v>21.274999999999999</v>
      </c>
      <c r="E36" s="82">
        <f t="shared" si="4"/>
        <v>65</v>
      </c>
      <c r="F36" s="82">
        <f t="shared" si="4"/>
        <v>97.60499999999999</v>
      </c>
      <c r="G36" s="82">
        <f t="shared" si="4"/>
        <v>115</v>
      </c>
      <c r="H36" s="82">
        <f t="shared" si="4"/>
        <v>214</v>
      </c>
      <c r="I36" s="82">
        <f t="shared" si="4"/>
        <v>155.88900000000001</v>
      </c>
      <c r="J36" s="82">
        <f t="shared" si="4"/>
        <v>198</v>
      </c>
      <c r="K36" s="82">
        <f t="shared" si="4"/>
        <v>145</v>
      </c>
      <c r="L36" s="82">
        <f t="shared" si="4"/>
        <v>320.68299999999999</v>
      </c>
      <c r="M36" s="82">
        <f t="shared" si="4"/>
        <v>243.28399999999999</v>
      </c>
      <c r="N36" s="82">
        <f t="shared" si="4"/>
        <v>266.62400000000002</v>
      </c>
      <c r="O36" s="82">
        <f t="shared" si="4"/>
        <v>193.98500000000001</v>
      </c>
      <c r="P36" s="82">
        <f t="shared" si="4"/>
        <v>236.29900000000001</v>
      </c>
      <c r="Q36" s="82">
        <f t="shared" si="4"/>
        <v>166.285</v>
      </c>
      <c r="R36" s="82">
        <f t="shared" si="4"/>
        <v>82</v>
      </c>
      <c r="S36" s="82">
        <f t="shared" si="4"/>
        <v>15</v>
      </c>
      <c r="T36" s="82">
        <f t="shared" si="4"/>
        <v>40</v>
      </c>
      <c r="U36" s="82">
        <f t="shared" si="4"/>
        <v>291.84100000000001</v>
      </c>
      <c r="V36" s="82">
        <f t="shared" si="4"/>
        <v>305</v>
      </c>
      <c r="W36" s="82">
        <f t="shared" si="4"/>
        <v>280</v>
      </c>
      <c r="X36" s="82">
        <f t="shared" si="4"/>
        <v>260</v>
      </c>
      <c r="Y36" s="82">
        <f t="shared" si="4"/>
        <v>115</v>
      </c>
      <c r="Z36" s="83">
        <f t="shared" si="4"/>
        <v>0</v>
      </c>
      <c r="AA36" s="84">
        <f t="shared" si="3"/>
        <v>3857.7699999999995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4371.4889999999996</v>
      </c>
      <c r="C39" s="82">
        <f t="shared" ref="C39:Z39" si="6">SUM(C10:C13)+C22+C36</f>
        <v>4125.0330000000004</v>
      </c>
      <c r="D39" s="82">
        <f t="shared" si="6"/>
        <v>3952.0140000000001</v>
      </c>
      <c r="E39" s="82">
        <f t="shared" si="6"/>
        <v>3867.6679999999997</v>
      </c>
      <c r="F39" s="82">
        <f t="shared" si="6"/>
        <v>3816.386</v>
      </c>
      <c r="G39" s="82">
        <f t="shared" si="6"/>
        <v>3798.9329999999995</v>
      </c>
      <c r="H39" s="82">
        <f t="shared" si="6"/>
        <v>3840.92</v>
      </c>
      <c r="I39" s="82">
        <f t="shared" si="6"/>
        <v>3901.366</v>
      </c>
      <c r="J39" s="82">
        <f t="shared" si="6"/>
        <v>4233.2349999999997</v>
      </c>
      <c r="K39" s="82">
        <f t="shared" si="6"/>
        <v>4560.2170000000006</v>
      </c>
      <c r="L39" s="82">
        <f t="shared" si="6"/>
        <v>4805.8440000000001</v>
      </c>
      <c r="M39" s="82">
        <f t="shared" si="6"/>
        <v>4927.3</v>
      </c>
      <c r="N39" s="82">
        <f t="shared" si="6"/>
        <v>5067.7070000000003</v>
      </c>
      <c r="O39" s="82">
        <f t="shared" si="6"/>
        <v>4941.387999999999</v>
      </c>
      <c r="P39" s="82">
        <f t="shared" si="6"/>
        <v>4749.2529999999997</v>
      </c>
      <c r="Q39" s="82">
        <f t="shared" si="6"/>
        <v>4495.21</v>
      </c>
      <c r="R39" s="82">
        <f t="shared" si="6"/>
        <v>4406.5069999999996</v>
      </c>
      <c r="S39" s="82">
        <f t="shared" si="6"/>
        <v>4716.2180000000008</v>
      </c>
      <c r="T39" s="82">
        <f t="shared" si="6"/>
        <v>4804.2370000000001</v>
      </c>
      <c r="U39" s="82">
        <f t="shared" si="6"/>
        <v>5127.8540000000012</v>
      </c>
      <c r="V39" s="82">
        <f t="shared" si="6"/>
        <v>5321.9830000000002</v>
      </c>
      <c r="W39" s="82">
        <f t="shared" si="6"/>
        <v>5501.4950000000008</v>
      </c>
      <c r="X39" s="82">
        <f t="shared" si="6"/>
        <v>5266.2270000000008</v>
      </c>
      <c r="Y39" s="82">
        <f t="shared" si="6"/>
        <v>4876.893</v>
      </c>
      <c r="Z39" s="83">
        <f t="shared" si="6"/>
        <v>0</v>
      </c>
      <c r="AA39" s="95">
        <f>SUM(B39:Z39)</f>
        <v>109475.37699999998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Zoumas, Christoforos-Anestis</dc:creator>
  <cp:lastModifiedBy>Zoumas, Christoforos-Anestis</cp:lastModifiedBy>
  <dcterms:created xsi:type="dcterms:W3CDTF">2020-09-06T01:32:37Z</dcterms:created>
  <dcterms:modified xsi:type="dcterms:W3CDTF">2020-09-06T01:32:38Z</dcterms:modified>
</cp:coreProperties>
</file>