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[1]SPOT_Orders_OverView_01!$A$43:$A$61</definedName>
    <definedName name="MKT_OVW_PARTICIPANTS_S">[1]SPOT_Orders_OverView_01!$A$5:$A$39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" i="5" l="1"/>
  <c r="L39" i="5"/>
  <c r="D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AA22" i="5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C22" i="5"/>
  <c r="C39" i="5" s="1"/>
  <c r="B22" i="5"/>
  <c r="B39" i="5" s="1"/>
  <c r="AA39" i="5" s="1"/>
  <c r="AA21" i="5"/>
  <c r="AA20" i="5"/>
  <c r="AA19" i="5"/>
  <c r="AA18" i="5"/>
  <c r="AA17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4" i="4" s="1"/>
  <c r="AA11" i="4"/>
  <c r="AA10" i="4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<sst xmlns="http://schemas.openxmlformats.org/spreadsheetml/2006/main" count="74" uniqueCount="41">
  <si>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06/09/2020 04:30:55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</si>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</sst>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456</c:v>
                </c:pt>
                <c:pt idx="1">
                  <c:v>456</c:v>
                </c:pt>
                <c:pt idx="2">
                  <c:v>456</c:v>
                </c:pt>
                <c:pt idx="3">
                  <c:v>456</c:v>
                </c:pt>
                <c:pt idx="4">
                  <c:v>456</c:v>
                </c:pt>
                <c:pt idx="5">
                  <c:v>456</c:v>
                </c:pt>
                <c:pt idx="6">
                  <c:v>456</c:v>
                </c:pt>
                <c:pt idx="7">
                  <c:v>456</c:v>
                </c:pt>
                <c:pt idx="8">
                  <c:v>456</c:v>
                </c:pt>
                <c:pt idx="9">
                  <c:v>456</c:v>
                </c:pt>
                <c:pt idx="10">
                  <c:v>501</c:v>
                </c:pt>
                <c:pt idx="11">
                  <c:v>557</c:v>
                </c:pt>
                <c:pt idx="12">
                  <c:v>557</c:v>
                </c:pt>
                <c:pt idx="13">
                  <c:v>456</c:v>
                </c:pt>
                <c:pt idx="14">
                  <c:v>456</c:v>
                </c:pt>
                <c:pt idx="15">
                  <c:v>456</c:v>
                </c:pt>
                <c:pt idx="16">
                  <c:v>456</c:v>
                </c:pt>
                <c:pt idx="17">
                  <c:v>456</c:v>
                </c:pt>
                <c:pt idx="18">
                  <c:v>501</c:v>
                </c:pt>
                <c:pt idx="19">
                  <c:v>557</c:v>
                </c:pt>
                <c:pt idx="20">
                  <c:v>557</c:v>
                </c:pt>
                <c:pt idx="21">
                  <c:v>557</c:v>
                </c:pt>
                <c:pt idx="22">
                  <c:v>557</c:v>
                </c:pt>
                <c:pt idx="23">
                  <c:v>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15-43E1-B0CA-7F0F11EA512E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2582.395</c:v>
                </c:pt>
                <c:pt idx="1">
                  <c:v>2012.4940000000001</c:v>
                </c:pt>
                <c:pt idx="2">
                  <c:v>1782.9</c:v>
                </c:pt>
                <c:pt idx="3">
                  <c:v>1721.7750000000001</c:v>
                </c:pt>
                <c:pt idx="4">
                  <c:v>1699.9</c:v>
                </c:pt>
                <c:pt idx="5">
                  <c:v>1699.9</c:v>
                </c:pt>
                <c:pt idx="6">
                  <c:v>1700.1079999999999</c:v>
                </c:pt>
                <c:pt idx="7">
                  <c:v>1782.9</c:v>
                </c:pt>
                <c:pt idx="8">
                  <c:v>1929.9</c:v>
                </c:pt>
                <c:pt idx="9">
                  <c:v>1952.6010000000001</c:v>
                </c:pt>
                <c:pt idx="10">
                  <c:v>1929.9</c:v>
                </c:pt>
                <c:pt idx="11">
                  <c:v>1879.9</c:v>
                </c:pt>
                <c:pt idx="12">
                  <c:v>1910.8989999999999</c:v>
                </c:pt>
                <c:pt idx="13">
                  <c:v>2022.961</c:v>
                </c:pt>
                <c:pt idx="14">
                  <c:v>1968.6620000000003</c:v>
                </c:pt>
                <c:pt idx="15">
                  <c:v>1963.194</c:v>
                </c:pt>
                <c:pt idx="16">
                  <c:v>1929.4950000000001</c:v>
                </c:pt>
                <c:pt idx="17">
                  <c:v>1915.7620000000002</c:v>
                </c:pt>
                <c:pt idx="18">
                  <c:v>2057.846</c:v>
                </c:pt>
                <c:pt idx="19">
                  <c:v>1929.9</c:v>
                </c:pt>
                <c:pt idx="20">
                  <c:v>1929.9</c:v>
                </c:pt>
                <c:pt idx="21">
                  <c:v>2064.2219999999998</c:v>
                </c:pt>
                <c:pt idx="22">
                  <c:v>2190.2169999999996</c:v>
                </c:pt>
                <c:pt idx="23">
                  <c:v>2064.3710000000001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15-43E1-B0CA-7F0F11EA512E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950</c:v>
                </c:pt>
                <c:pt idx="1">
                  <c:v>1313</c:v>
                </c:pt>
                <c:pt idx="2">
                  <c:v>1317.3110000000001</c:v>
                </c:pt>
                <c:pt idx="3">
                  <c:v>1269.126</c:v>
                </c:pt>
                <c:pt idx="4">
                  <c:v>1237</c:v>
                </c:pt>
                <c:pt idx="5">
                  <c:v>1158</c:v>
                </c:pt>
                <c:pt idx="6">
                  <c:v>1109.877</c:v>
                </c:pt>
                <c:pt idx="7">
                  <c:v>896.50299999999993</c:v>
                </c:pt>
                <c:pt idx="8">
                  <c:v>799.60300000000007</c:v>
                </c:pt>
                <c:pt idx="9">
                  <c:v>842</c:v>
                </c:pt>
                <c:pt idx="10">
                  <c:v>850</c:v>
                </c:pt>
                <c:pt idx="11">
                  <c:v>965.274</c:v>
                </c:pt>
                <c:pt idx="12">
                  <c:v>1039</c:v>
                </c:pt>
                <c:pt idx="13">
                  <c:v>1041</c:v>
                </c:pt>
                <c:pt idx="14">
                  <c:v>1047</c:v>
                </c:pt>
                <c:pt idx="15">
                  <c:v>1074</c:v>
                </c:pt>
                <c:pt idx="16">
                  <c:v>1144</c:v>
                </c:pt>
                <c:pt idx="17">
                  <c:v>997.97699999999998</c:v>
                </c:pt>
                <c:pt idx="18">
                  <c:v>638</c:v>
                </c:pt>
                <c:pt idx="19">
                  <c:v>495.04500000000002</c:v>
                </c:pt>
                <c:pt idx="20">
                  <c:v>499.755</c:v>
                </c:pt>
                <c:pt idx="21">
                  <c:v>575</c:v>
                </c:pt>
                <c:pt idx="22">
                  <c:v>706</c:v>
                </c:pt>
                <c:pt idx="23">
                  <c:v>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15-43E1-B0CA-7F0F11EA512E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648.78399999999999</c:v>
                </c:pt>
                <c:pt idx="1">
                  <c:v>667.85199999999998</c:v>
                </c:pt>
                <c:pt idx="2">
                  <c:v>698.56100000000004</c:v>
                </c:pt>
                <c:pt idx="3">
                  <c:v>727.48200000000008</c:v>
                </c:pt>
                <c:pt idx="4">
                  <c:v>761.83600000000001</c:v>
                </c:pt>
                <c:pt idx="5">
                  <c:v>781.10200000000009</c:v>
                </c:pt>
                <c:pt idx="6">
                  <c:v>879.32500000000005</c:v>
                </c:pt>
                <c:pt idx="7">
                  <c:v>1195.6899999999998</c:v>
                </c:pt>
                <c:pt idx="8">
                  <c:v>1614.7649999999999</c:v>
                </c:pt>
                <c:pt idx="9">
                  <c:v>1959.095</c:v>
                </c:pt>
                <c:pt idx="10">
                  <c:v>2176.9349999999999</c:v>
                </c:pt>
                <c:pt idx="11">
                  <c:v>2298.3180000000002</c:v>
                </c:pt>
                <c:pt idx="12">
                  <c:v>2348.4530000000004</c:v>
                </c:pt>
                <c:pt idx="13">
                  <c:v>2325.9179999999997</c:v>
                </c:pt>
                <c:pt idx="14">
                  <c:v>2233.2260000000006</c:v>
                </c:pt>
                <c:pt idx="15">
                  <c:v>2010.3840000000002</c:v>
                </c:pt>
                <c:pt idx="16">
                  <c:v>1714.43</c:v>
                </c:pt>
                <c:pt idx="17">
                  <c:v>1361.4559999999999</c:v>
                </c:pt>
                <c:pt idx="18">
                  <c:v>1079.5160000000001</c:v>
                </c:pt>
                <c:pt idx="19">
                  <c:v>1043.5629999999999</c:v>
                </c:pt>
                <c:pt idx="20">
                  <c:v>1147.547</c:v>
                </c:pt>
                <c:pt idx="21">
                  <c:v>1241.1790000000001</c:v>
                </c:pt>
                <c:pt idx="22">
                  <c:v>1308.5730000000001</c:v>
                </c:pt>
                <c:pt idx="23">
                  <c:v>1391.4870000000003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15-43E1-B0CA-7F0F11EA512E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279</c:v>
                </c:pt>
                <c:pt idx="1">
                  <c:v>124</c:v>
                </c:pt>
                <c:pt idx="2">
                  <c:v>114</c:v>
                </c:pt>
                <c:pt idx="3">
                  <c:v>114</c:v>
                </c:pt>
                <c:pt idx="4">
                  <c:v>113</c:v>
                </c:pt>
                <c:pt idx="5">
                  <c:v>113</c:v>
                </c:pt>
                <c:pt idx="6">
                  <c:v>113</c:v>
                </c:pt>
                <c:pt idx="7">
                  <c:v>231</c:v>
                </c:pt>
                <c:pt idx="8">
                  <c:v>231</c:v>
                </c:pt>
                <c:pt idx="9">
                  <c:v>231</c:v>
                </c:pt>
                <c:pt idx="10">
                  <c:v>196</c:v>
                </c:pt>
                <c:pt idx="11">
                  <c:v>194</c:v>
                </c:pt>
                <c:pt idx="12">
                  <c:v>179</c:v>
                </c:pt>
                <c:pt idx="13">
                  <c:v>169</c:v>
                </c:pt>
                <c:pt idx="14">
                  <c:v>114</c:v>
                </c:pt>
                <c:pt idx="15">
                  <c:v>114</c:v>
                </c:pt>
                <c:pt idx="16">
                  <c:v>274</c:v>
                </c:pt>
                <c:pt idx="17">
                  <c:v>767</c:v>
                </c:pt>
                <c:pt idx="18">
                  <c:v>1314</c:v>
                </c:pt>
                <c:pt idx="19">
                  <c:v>1887</c:v>
                </c:pt>
                <c:pt idx="20">
                  <c:v>1847</c:v>
                </c:pt>
                <c:pt idx="21">
                  <c:v>1427</c:v>
                </c:pt>
                <c:pt idx="22">
                  <c:v>505</c:v>
                </c:pt>
                <c:pt idx="23">
                  <c:v>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15-43E1-B0CA-7F0F11EA5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4916.1790000000001</c:v>
                </c:pt>
                <c:pt idx="1">
                  <c:v>4573.3459999999995</c:v>
                </c:pt>
                <c:pt idx="2">
                  <c:v>4368.7719999999999</c:v>
                </c:pt>
                <c:pt idx="3">
                  <c:v>4288.3829999999998</c:v>
                </c:pt>
                <c:pt idx="4">
                  <c:v>4267.7359999999999</c:v>
                </c:pt>
                <c:pt idx="5">
                  <c:v>4208.0020000000004</c:v>
                </c:pt>
                <c:pt idx="6">
                  <c:v>4258.3100000000004</c:v>
                </c:pt>
                <c:pt idx="7">
                  <c:v>4562.0929999999998</c:v>
                </c:pt>
                <c:pt idx="8">
                  <c:v>5031.268</c:v>
                </c:pt>
                <c:pt idx="9">
                  <c:v>5440.6959999999999</c:v>
                </c:pt>
                <c:pt idx="10">
                  <c:v>5653.835</c:v>
                </c:pt>
                <c:pt idx="11">
                  <c:v>5894.4920000000002</c:v>
                </c:pt>
                <c:pt idx="12">
                  <c:v>6034.3519999999999</c:v>
                </c:pt>
                <c:pt idx="13">
                  <c:v>6014.8789999999999</c:v>
                </c:pt>
                <c:pt idx="14">
                  <c:v>5818.8879999999999</c:v>
                </c:pt>
                <c:pt idx="15">
                  <c:v>5617.5780000000004</c:v>
                </c:pt>
                <c:pt idx="16">
                  <c:v>5517.9250000000002</c:v>
                </c:pt>
                <c:pt idx="17">
                  <c:v>5498.1949999999997</c:v>
                </c:pt>
                <c:pt idx="18">
                  <c:v>5590.3620000000001</c:v>
                </c:pt>
                <c:pt idx="19">
                  <c:v>5912.5079999999998</c:v>
                </c:pt>
                <c:pt idx="20">
                  <c:v>5981.2020000000002</c:v>
                </c:pt>
                <c:pt idx="21">
                  <c:v>5864.4009999999998</c:v>
                </c:pt>
                <c:pt idx="22">
                  <c:v>5266.79</c:v>
                </c:pt>
                <c:pt idx="23">
                  <c:v>4983.8580000000002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715-43E1-B0CA-7F0F11EA5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35.53</c:v>
                </c:pt>
                <c:pt idx="1">
                  <c:v>35</c:v>
                </c:pt>
                <c:pt idx="2">
                  <c:v>33.119999999999997</c:v>
                </c:pt>
                <c:pt idx="3">
                  <c:v>30.45</c:v>
                </c:pt>
                <c:pt idx="4">
                  <c:v>28.4</c:v>
                </c:pt>
                <c:pt idx="5">
                  <c:v>29.1</c:v>
                </c:pt>
                <c:pt idx="6">
                  <c:v>29.41</c:v>
                </c:pt>
                <c:pt idx="7">
                  <c:v>29.17</c:v>
                </c:pt>
                <c:pt idx="8">
                  <c:v>28</c:v>
                </c:pt>
                <c:pt idx="9">
                  <c:v>29.18</c:v>
                </c:pt>
                <c:pt idx="10">
                  <c:v>28.7</c:v>
                </c:pt>
                <c:pt idx="11">
                  <c:v>28.24</c:v>
                </c:pt>
                <c:pt idx="12">
                  <c:v>35</c:v>
                </c:pt>
                <c:pt idx="13">
                  <c:v>35.17</c:v>
                </c:pt>
                <c:pt idx="14">
                  <c:v>35.19</c:v>
                </c:pt>
                <c:pt idx="15">
                  <c:v>35.22</c:v>
                </c:pt>
                <c:pt idx="16">
                  <c:v>35.19</c:v>
                </c:pt>
                <c:pt idx="17">
                  <c:v>33.549999999999997</c:v>
                </c:pt>
                <c:pt idx="18">
                  <c:v>31.79</c:v>
                </c:pt>
                <c:pt idx="19">
                  <c:v>25.29</c:v>
                </c:pt>
                <c:pt idx="20">
                  <c:v>25</c:v>
                </c:pt>
                <c:pt idx="21">
                  <c:v>31.97</c:v>
                </c:pt>
                <c:pt idx="22">
                  <c:v>35</c:v>
                </c:pt>
                <c:pt idx="23">
                  <c:v>31.97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715-43E1-B0CA-7F0F11EA5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44051</v>
          </cell>
        </row>
        <row r="4">
          <cell r="C4" t="str">
            <v>DAM</v>
          </cell>
        </row>
        <row r="18">
          <cell r="C18">
            <v>11640</v>
          </cell>
        </row>
        <row r="19">
          <cell r="C19">
            <v>46622.102000000028</v>
          </cell>
        </row>
        <row r="20">
          <cell r="C20">
            <v>10929</v>
          </cell>
        </row>
        <row r="21">
          <cell r="C21">
            <v>22757.471000000001</v>
          </cell>
        </row>
        <row r="22">
          <cell r="C22">
            <v>33615.476999999999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24004.294000000005</v>
          </cell>
        </row>
        <row r="31">
          <cell r="C31">
            <v>22599.731</v>
          </cell>
        </row>
        <row r="32">
          <cell r="C32">
            <v>74146.683999999994</v>
          </cell>
        </row>
        <row r="33">
          <cell r="C33">
            <v>0</v>
          </cell>
        </row>
        <row r="34">
          <cell r="C34">
            <v>2263.9409999999998</v>
          </cell>
        </row>
        <row r="35">
          <cell r="C35">
            <v>2549.3999999999992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35.53</v>
          </cell>
          <cell r="C7">
            <v>35</v>
          </cell>
          <cell r="D7">
            <v>33.119999999999997</v>
          </cell>
          <cell r="E7">
            <v>30.45</v>
          </cell>
          <cell r="F7">
            <v>28.4</v>
          </cell>
          <cell r="G7">
            <v>29.1</v>
          </cell>
          <cell r="H7">
            <v>29.41</v>
          </cell>
          <cell r="I7">
            <v>29.17</v>
          </cell>
          <cell r="J7">
            <v>28</v>
          </cell>
          <cell r="K7">
            <v>29.18</v>
          </cell>
          <cell r="L7">
            <v>28.7</v>
          </cell>
          <cell r="M7">
            <v>28.24</v>
          </cell>
          <cell r="N7">
            <v>35</v>
          </cell>
          <cell r="O7">
            <v>35.17</v>
          </cell>
          <cell r="P7">
            <v>35.19</v>
          </cell>
          <cell r="Q7">
            <v>35.22</v>
          </cell>
          <cell r="R7">
            <v>35.19</v>
          </cell>
          <cell r="S7">
            <v>33.549999999999997</v>
          </cell>
          <cell r="T7">
            <v>31.79</v>
          </cell>
          <cell r="U7">
            <v>25.29</v>
          </cell>
          <cell r="V7">
            <v>25</v>
          </cell>
          <cell r="W7">
            <v>31.97</v>
          </cell>
          <cell r="X7">
            <v>35</v>
          </cell>
          <cell r="Y7">
            <v>31.97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200</v>
          </cell>
          <cell r="M12">
            <v>256</v>
          </cell>
          <cell r="N12">
            <v>256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200</v>
          </cell>
          <cell r="U12">
            <v>256</v>
          </cell>
          <cell r="V12">
            <v>256</v>
          </cell>
          <cell r="W12">
            <v>256</v>
          </cell>
          <cell r="X12">
            <v>256</v>
          </cell>
          <cell r="Y12">
            <v>155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295.25200000000001</v>
          </cell>
          <cell r="C25">
            <v>182</v>
          </cell>
          <cell r="D25">
            <v>182</v>
          </cell>
          <cell r="E25">
            <v>182</v>
          </cell>
          <cell r="F25">
            <v>182</v>
          </cell>
          <cell r="G25">
            <v>182</v>
          </cell>
          <cell r="H25">
            <v>182</v>
          </cell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S25">
            <v>182</v>
          </cell>
          <cell r="T25">
            <v>182</v>
          </cell>
          <cell r="U25">
            <v>182</v>
          </cell>
          <cell r="V25">
            <v>182</v>
          </cell>
          <cell r="W25">
            <v>182</v>
          </cell>
          <cell r="X25">
            <v>182</v>
          </cell>
          <cell r="Y25">
            <v>182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220</v>
          </cell>
          <cell r="V27">
            <v>220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I28">
            <v>130</v>
          </cell>
          <cell r="J28">
            <v>130</v>
          </cell>
          <cell r="K28">
            <v>130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130</v>
          </cell>
          <cell r="T28">
            <v>130</v>
          </cell>
          <cell r="U28">
            <v>130</v>
          </cell>
          <cell r="V28">
            <v>130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391</v>
          </cell>
          <cell r="C29">
            <v>170</v>
          </cell>
          <cell r="D29">
            <v>170</v>
          </cell>
          <cell r="E29">
            <v>170</v>
          </cell>
          <cell r="F29">
            <v>170</v>
          </cell>
          <cell r="G29">
            <v>170</v>
          </cell>
          <cell r="H29">
            <v>170</v>
          </cell>
          <cell r="I29">
            <v>170</v>
          </cell>
          <cell r="J29">
            <v>170</v>
          </cell>
          <cell r="K29">
            <v>170</v>
          </cell>
          <cell r="L29">
            <v>170</v>
          </cell>
          <cell r="M29">
            <v>170</v>
          </cell>
          <cell r="N29">
            <v>170</v>
          </cell>
          <cell r="O29">
            <v>334.67200000000003</v>
          </cell>
          <cell r="P29">
            <v>280.48500000000001</v>
          </cell>
          <cell r="Q29">
            <v>274.91800000000001</v>
          </cell>
          <cell r="R29">
            <v>241.31800000000001</v>
          </cell>
          <cell r="S29">
            <v>170</v>
          </cell>
          <cell r="T29">
            <v>170</v>
          </cell>
          <cell r="U29">
            <v>170</v>
          </cell>
          <cell r="V29">
            <v>170</v>
          </cell>
          <cell r="W29">
            <v>170</v>
          </cell>
          <cell r="X29">
            <v>170</v>
          </cell>
          <cell r="Y29">
            <v>170</v>
          </cell>
        </row>
        <row r="33">
          <cell r="B33">
            <v>193</v>
          </cell>
          <cell r="C33">
            <v>189.29400000000001</v>
          </cell>
          <cell r="I33">
            <v>42</v>
          </cell>
          <cell r="N33">
            <v>64.052000000000007</v>
          </cell>
          <cell r="O33">
            <v>193</v>
          </cell>
          <cell r="P33">
            <v>193</v>
          </cell>
          <cell r="Q33">
            <v>193</v>
          </cell>
          <cell r="R33">
            <v>193</v>
          </cell>
          <cell r="X33">
            <v>37.872</v>
          </cell>
        </row>
        <row r="34">
          <cell r="B34">
            <v>345.24299999999999</v>
          </cell>
          <cell r="C34">
            <v>343.3</v>
          </cell>
          <cell r="D34">
            <v>303</v>
          </cell>
          <cell r="E34">
            <v>241.875</v>
          </cell>
          <cell r="F34">
            <v>220</v>
          </cell>
          <cell r="G34">
            <v>220</v>
          </cell>
          <cell r="H34">
            <v>220.208</v>
          </cell>
          <cell r="I34">
            <v>220</v>
          </cell>
          <cell r="J34">
            <v>220</v>
          </cell>
          <cell r="K34">
            <v>220</v>
          </cell>
          <cell r="L34">
            <v>220</v>
          </cell>
          <cell r="M34">
            <v>220</v>
          </cell>
          <cell r="N34">
            <v>340.75</v>
          </cell>
          <cell r="O34">
            <v>340.71300000000002</v>
          </cell>
          <cell r="P34">
            <v>340.54500000000002</v>
          </cell>
          <cell r="Q34">
            <v>340.56</v>
          </cell>
          <cell r="R34">
            <v>340.54500000000002</v>
          </cell>
          <cell r="S34">
            <v>313.75</v>
          </cell>
          <cell r="T34">
            <v>269.815</v>
          </cell>
          <cell r="U34">
            <v>220</v>
          </cell>
          <cell r="V34">
            <v>220</v>
          </cell>
          <cell r="W34">
            <v>274.13900000000001</v>
          </cell>
          <cell r="X34">
            <v>343.15</v>
          </cell>
          <cell r="Y34">
            <v>274.24</v>
          </cell>
        </row>
        <row r="35">
          <cell r="B35">
            <v>230</v>
          </cell>
          <cell r="I35">
            <v>41</v>
          </cell>
          <cell r="J35">
            <v>230</v>
          </cell>
          <cell r="K35">
            <v>252.70099999999999</v>
          </cell>
          <cell r="L35">
            <v>230</v>
          </cell>
          <cell r="M35">
            <v>230</v>
          </cell>
          <cell r="N35">
            <v>326.197</v>
          </cell>
          <cell r="O35">
            <v>326.67599999999999</v>
          </cell>
          <cell r="P35">
            <v>326.73200000000003</v>
          </cell>
          <cell r="Q35">
            <v>326.81599999999997</v>
          </cell>
          <cell r="R35">
            <v>326.73200000000003</v>
          </cell>
          <cell r="S35">
            <v>322.11200000000002</v>
          </cell>
          <cell r="T35">
            <v>308.13099999999997</v>
          </cell>
          <cell r="U35">
            <v>230</v>
          </cell>
          <cell r="V35">
            <v>230</v>
          </cell>
          <cell r="W35">
            <v>310.18299999999999</v>
          </cell>
          <cell r="X35">
            <v>329.29500000000002</v>
          </cell>
          <cell r="Y35">
            <v>310.23099999999999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350</v>
          </cell>
          <cell r="C37">
            <v>350</v>
          </cell>
          <cell r="D37">
            <v>350</v>
          </cell>
          <cell r="E37">
            <v>350</v>
          </cell>
          <cell r="F37">
            <v>350</v>
          </cell>
          <cell r="G37">
            <v>350</v>
          </cell>
          <cell r="H37">
            <v>350</v>
          </cell>
          <cell r="I37">
            <v>350</v>
          </cell>
          <cell r="J37">
            <v>350</v>
          </cell>
          <cell r="K37">
            <v>350</v>
          </cell>
          <cell r="L37">
            <v>350</v>
          </cell>
          <cell r="M37">
            <v>350</v>
          </cell>
          <cell r="N37">
            <v>350</v>
          </cell>
          <cell r="O37">
            <v>350</v>
          </cell>
          <cell r="P37">
            <v>350</v>
          </cell>
          <cell r="Q37">
            <v>350</v>
          </cell>
          <cell r="R37">
            <v>350</v>
          </cell>
          <cell r="S37">
            <v>350</v>
          </cell>
          <cell r="T37">
            <v>350</v>
          </cell>
          <cell r="U37">
            <v>350</v>
          </cell>
          <cell r="V37">
            <v>350</v>
          </cell>
          <cell r="W37">
            <v>350</v>
          </cell>
          <cell r="X37">
            <v>350</v>
          </cell>
          <cell r="Y37">
            <v>350</v>
          </cell>
        </row>
        <row r="38">
          <cell r="B38">
            <v>300</v>
          </cell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250</v>
          </cell>
          <cell r="S38">
            <v>100</v>
          </cell>
          <cell r="T38">
            <v>300</v>
          </cell>
          <cell r="U38">
            <v>300</v>
          </cell>
          <cell r="V38">
            <v>300</v>
          </cell>
          <cell r="W38">
            <v>300</v>
          </cell>
          <cell r="X38">
            <v>300</v>
          </cell>
          <cell r="Y38">
            <v>300</v>
          </cell>
        </row>
        <row r="42">
          <cell r="R42">
            <v>40</v>
          </cell>
          <cell r="S42">
            <v>288</v>
          </cell>
          <cell r="T42">
            <v>288</v>
          </cell>
          <cell r="U42">
            <v>384</v>
          </cell>
          <cell r="V42">
            <v>384</v>
          </cell>
          <cell r="W42">
            <v>384</v>
          </cell>
          <cell r="X42">
            <v>82</v>
          </cell>
        </row>
        <row r="43">
          <cell r="S43">
            <v>20</v>
          </cell>
          <cell r="T43">
            <v>320</v>
          </cell>
          <cell r="U43">
            <v>320</v>
          </cell>
          <cell r="V43">
            <v>320</v>
          </cell>
          <cell r="W43">
            <v>320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11</v>
          </cell>
          <cell r="U45">
            <v>68</v>
          </cell>
          <cell r="V45">
            <v>68</v>
          </cell>
        </row>
        <row r="46">
          <cell r="B46">
            <v>120</v>
          </cell>
          <cell r="C46">
            <v>10</v>
          </cell>
          <cell r="R46">
            <v>120</v>
          </cell>
          <cell r="S46">
            <v>240</v>
          </cell>
          <cell r="T46">
            <v>240</v>
          </cell>
          <cell r="U46">
            <v>240</v>
          </cell>
          <cell r="V46">
            <v>240</v>
          </cell>
          <cell r="W46">
            <v>240</v>
          </cell>
          <cell r="X46">
            <v>240</v>
          </cell>
          <cell r="Y46">
            <v>120</v>
          </cell>
        </row>
        <row r="47">
          <cell r="S47">
            <v>105</v>
          </cell>
          <cell r="T47">
            <v>110</v>
          </cell>
          <cell r="U47">
            <v>210</v>
          </cell>
          <cell r="V47">
            <v>210</v>
          </cell>
          <cell r="W47">
            <v>210</v>
          </cell>
        </row>
        <row r="48"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55</v>
          </cell>
          <cell r="N48">
            <v>55</v>
          </cell>
          <cell r="O48">
            <v>55</v>
          </cell>
          <cell r="T48">
            <v>45</v>
          </cell>
          <cell r="U48">
            <v>55</v>
          </cell>
          <cell r="V48">
            <v>55</v>
          </cell>
          <cell r="W48">
            <v>55</v>
          </cell>
          <cell r="X48">
            <v>35</v>
          </cell>
        </row>
        <row r="50">
          <cell r="U50">
            <v>126</v>
          </cell>
          <cell r="V50">
            <v>126</v>
          </cell>
          <cell r="W50">
            <v>35</v>
          </cell>
        </row>
        <row r="51">
          <cell r="T51">
            <v>126</v>
          </cell>
          <cell r="U51">
            <v>126</v>
          </cell>
          <cell r="V51">
            <v>126</v>
          </cell>
          <cell r="W51">
            <v>35</v>
          </cell>
        </row>
        <row r="52">
          <cell r="B52">
            <v>26</v>
          </cell>
          <cell r="C52">
            <v>26</v>
          </cell>
          <cell r="D52">
            <v>26</v>
          </cell>
          <cell r="E52">
            <v>26</v>
          </cell>
          <cell r="F52">
            <v>26</v>
          </cell>
          <cell r="G52">
            <v>26</v>
          </cell>
          <cell r="H52">
            <v>26</v>
          </cell>
          <cell r="M52">
            <v>26</v>
          </cell>
          <cell r="N52">
            <v>26</v>
          </cell>
          <cell r="O52">
            <v>26</v>
          </cell>
          <cell r="P52">
            <v>26</v>
          </cell>
          <cell r="Q52">
            <v>26</v>
          </cell>
          <cell r="R52">
            <v>26</v>
          </cell>
          <cell r="S52">
            <v>26</v>
          </cell>
          <cell r="T52">
            <v>26</v>
          </cell>
          <cell r="Y52">
            <v>26</v>
          </cell>
        </row>
        <row r="53">
          <cell r="T53">
            <v>50</v>
          </cell>
          <cell r="U53">
            <v>100</v>
          </cell>
          <cell r="V53">
            <v>100</v>
          </cell>
        </row>
        <row r="55">
          <cell r="U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88</v>
          </cell>
          <cell r="C57">
            <v>88</v>
          </cell>
          <cell r="D57">
            <v>88</v>
          </cell>
          <cell r="E57">
            <v>88</v>
          </cell>
          <cell r="F57">
            <v>87</v>
          </cell>
          <cell r="G57">
            <v>87</v>
          </cell>
          <cell r="H57">
            <v>87</v>
          </cell>
          <cell r="I57">
            <v>76</v>
          </cell>
          <cell r="J57">
            <v>76</v>
          </cell>
          <cell r="K57">
            <v>76</v>
          </cell>
          <cell r="L57">
            <v>76</v>
          </cell>
          <cell r="M57">
            <v>88</v>
          </cell>
          <cell r="N57">
            <v>88</v>
          </cell>
          <cell r="O57">
            <v>88</v>
          </cell>
          <cell r="P57">
            <v>88</v>
          </cell>
          <cell r="Q57">
            <v>88</v>
          </cell>
          <cell r="R57">
            <v>88</v>
          </cell>
          <cell r="S57">
            <v>88</v>
          </cell>
          <cell r="T57">
            <v>88</v>
          </cell>
          <cell r="U57">
            <v>88</v>
          </cell>
          <cell r="V57">
            <v>88</v>
          </cell>
          <cell r="W57">
            <v>88</v>
          </cell>
          <cell r="X57">
            <v>88</v>
          </cell>
          <cell r="Y57">
            <v>88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648.78399999999999</v>
          </cell>
          <cell r="C61">
            <v>667.85199999999998</v>
          </cell>
          <cell r="D61">
            <v>698.56100000000004</v>
          </cell>
          <cell r="E61">
            <v>727.48200000000008</v>
          </cell>
          <cell r="F61">
            <v>761.83600000000001</v>
          </cell>
          <cell r="G61">
            <v>781.10200000000009</v>
          </cell>
          <cell r="H61">
            <v>879.32500000000005</v>
          </cell>
          <cell r="I61">
            <v>1195.6899999999998</v>
          </cell>
          <cell r="J61">
            <v>1614.7649999999999</v>
          </cell>
          <cell r="K61">
            <v>1959.095</v>
          </cell>
          <cell r="L61">
            <v>2176.9349999999999</v>
          </cell>
          <cell r="M61">
            <v>2298.3180000000002</v>
          </cell>
          <cell r="N61">
            <v>2348.4530000000004</v>
          </cell>
          <cell r="O61">
            <v>2325.9179999999997</v>
          </cell>
          <cell r="P61">
            <v>2233.2260000000006</v>
          </cell>
          <cell r="Q61">
            <v>2010.3840000000002</v>
          </cell>
          <cell r="R61">
            <v>1714.43</v>
          </cell>
          <cell r="S61">
            <v>1361.4559999999999</v>
          </cell>
          <cell r="T61">
            <v>1079.5160000000001</v>
          </cell>
          <cell r="U61">
            <v>1043.5629999999999</v>
          </cell>
          <cell r="V61">
            <v>1147.547</v>
          </cell>
          <cell r="W61">
            <v>1241.1790000000001</v>
          </cell>
          <cell r="X61">
            <v>1308.5730000000001</v>
          </cell>
          <cell r="Y61">
            <v>1391.4870000000003</v>
          </cell>
        </row>
        <row r="74">
          <cell r="B74">
            <v>120</v>
          </cell>
          <cell r="C74">
            <v>160</v>
          </cell>
          <cell r="D74">
            <v>161</v>
          </cell>
          <cell r="E74">
            <v>151</v>
          </cell>
          <cell r="F74">
            <v>150</v>
          </cell>
          <cell r="G74">
            <v>110</v>
          </cell>
          <cell r="H74">
            <v>105</v>
          </cell>
          <cell r="I74">
            <v>119</v>
          </cell>
          <cell r="J74">
            <v>116</v>
          </cell>
          <cell r="K74">
            <v>113</v>
          </cell>
          <cell r="L74">
            <v>127</v>
          </cell>
          <cell r="M74">
            <v>160.274</v>
          </cell>
          <cell r="N74">
            <v>137</v>
          </cell>
          <cell r="O74">
            <v>124</v>
          </cell>
          <cell r="P74">
            <v>126</v>
          </cell>
          <cell r="Q74">
            <v>127</v>
          </cell>
          <cell r="R74">
            <v>123</v>
          </cell>
          <cell r="S74">
            <v>100.977</v>
          </cell>
          <cell r="T74">
            <v>79</v>
          </cell>
          <cell r="U74">
            <v>74</v>
          </cell>
          <cell r="V74">
            <v>74</v>
          </cell>
          <cell r="W74">
            <v>75</v>
          </cell>
          <cell r="X74">
            <v>57</v>
          </cell>
          <cell r="Y74">
            <v>112</v>
          </cell>
        </row>
        <row r="75">
          <cell r="B75">
            <v>278</v>
          </cell>
          <cell r="C75">
            <v>293</v>
          </cell>
          <cell r="D75">
            <v>293</v>
          </cell>
          <cell r="E75">
            <v>292</v>
          </cell>
          <cell r="F75">
            <v>292</v>
          </cell>
          <cell r="G75">
            <v>293</v>
          </cell>
          <cell r="H75">
            <v>299</v>
          </cell>
          <cell r="I75">
            <v>239</v>
          </cell>
          <cell r="J75">
            <v>236</v>
          </cell>
          <cell r="K75">
            <v>251</v>
          </cell>
          <cell r="L75">
            <v>235</v>
          </cell>
          <cell r="M75">
            <v>240</v>
          </cell>
          <cell r="N75">
            <v>256</v>
          </cell>
          <cell r="O75">
            <v>240</v>
          </cell>
          <cell r="P75">
            <v>240</v>
          </cell>
          <cell r="Q75">
            <v>240</v>
          </cell>
          <cell r="R75">
            <v>240</v>
          </cell>
          <cell r="S75">
            <v>205</v>
          </cell>
          <cell r="T75">
            <v>258</v>
          </cell>
          <cell r="U75">
            <v>178.04500000000002</v>
          </cell>
          <cell r="V75">
            <v>182.755</v>
          </cell>
          <cell r="W75">
            <v>235</v>
          </cell>
          <cell r="X75">
            <v>267</v>
          </cell>
          <cell r="Y75">
            <v>245</v>
          </cell>
        </row>
        <row r="76">
          <cell r="B76">
            <v>443</v>
          </cell>
          <cell r="C76">
            <v>595</v>
          </cell>
          <cell r="D76">
            <v>590</v>
          </cell>
          <cell r="E76">
            <v>585</v>
          </cell>
          <cell r="F76">
            <v>585</v>
          </cell>
          <cell r="G76">
            <v>570</v>
          </cell>
          <cell r="H76">
            <v>493.87700000000001</v>
          </cell>
          <cell r="I76">
            <v>358</v>
          </cell>
          <cell r="J76">
            <v>348</v>
          </cell>
          <cell r="K76">
            <v>353</v>
          </cell>
          <cell r="L76">
            <v>380</v>
          </cell>
          <cell r="M76">
            <v>466</v>
          </cell>
          <cell r="N76">
            <v>471</v>
          </cell>
          <cell r="O76">
            <v>452</v>
          </cell>
          <cell r="P76">
            <v>436</v>
          </cell>
          <cell r="Q76">
            <v>422</v>
          </cell>
          <cell r="R76">
            <v>431</v>
          </cell>
          <cell r="S76">
            <v>357</v>
          </cell>
          <cell r="T76">
            <v>243</v>
          </cell>
          <cell r="U76">
            <v>193</v>
          </cell>
          <cell r="V76">
            <v>193</v>
          </cell>
          <cell r="W76">
            <v>215</v>
          </cell>
          <cell r="X76">
            <v>332</v>
          </cell>
          <cell r="Y76">
            <v>349</v>
          </cell>
        </row>
        <row r="77">
          <cell r="B77">
            <v>15</v>
          </cell>
          <cell r="C77">
            <v>15</v>
          </cell>
          <cell r="D77">
            <v>15</v>
          </cell>
          <cell r="E77">
            <v>15</v>
          </cell>
          <cell r="F77">
            <v>15</v>
          </cell>
          <cell r="G77">
            <v>15</v>
          </cell>
          <cell r="H77">
            <v>15</v>
          </cell>
          <cell r="I77">
            <v>15</v>
          </cell>
          <cell r="J77">
            <v>15</v>
          </cell>
          <cell r="K77">
            <v>15</v>
          </cell>
          <cell r="L77">
            <v>15</v>
          </cell>
          <cell r="M77">
            <v>15</v>
          </cell>
          <cell r="N77">
            <v>15</v>
          </cell>
          <cell r="O77">
            <v>15</v>
          </cell>
          <cell r="P77">
            <v>15</v>
          </cell>
          <cell r="Q77">
            <v>15</v>
          </cell>
          <cell r="R77">
            <v>15</v>
          </cell>
          <cell r="S77">
            <v>15</v>
          </cell>
          <cell r="T77">
            <v>15</v>
          </cell>
          <cell r="U77">
            <v>15</v>
          </cell>
          <cell r="V77">
            <v>15</v>
          </cell>
          <cell r="W77">
            <v>15</v>
          </cell>
          <cell r="X77">
            <v>15</v>
          </cell>
          <cell r="Y77">
            <v>15</v>
          </cell>
        </row>
        <row r="78">
          <cell r="B78">
            <v>94</v>
          </cell>
          <cell r="C78">
            <v>250</v>
          </cell>
          <cell r="D78">
            <v>258.31100000000004</v>
          </cell>
          <cell r="E78">
            <v>226.126</v>
          </cell>
          <cell r="F78">
            <v>195</v>
          </cell>
          <cell r="G78">
            <v>170</v>
          </cell>
          <cell r="H78">
            <v>197</v>
          </cell>
          <cell r="I78">
            <v>165.50299999999999</v>
          </cell>
          <cell r="J78">
            <v>84.603000000000009</v>
          </cell>
          <cell r="K78">
            <v>110</v>
          </cell>
          <cell r="L78">
            <v>93</v>
          </cell>
          <cell r="M78">
            <v>84</v>
          </cell>
          <cell r="N78">
            <v>160</v>
          </cell>
          <cell r="O78">
            <v>210</v>
          </cell>
          <cell r="P78">
            <v>230</v>
          </cell>
          <cell r="Q78">
            <v>270</v>
          </cell>
          <cell r="R78">
            <v>335</v>
          </cell>
          <cell r="S78">
            <v>320</v>
          </cell>
          <cell r="T78">
            <v>43</v>
          </cell>
          <cell r="U78">
            <v>35</v>
          </cell>
          <cell r="V78">
            <v>35</v>
          </cell>
          <cell r="W78">
            <v>35</v>
          </cell>
          <cell r="X78">
            <v>35</v>
          </cell>
          <cell r="Y78">
            <v>72</v>
          </cell>
        </row>
      </sheetData>
      <sheetData sheetId="6">
        <row r="65">
          <cell r="B65">
            <v>1019.84</v>
          </cell>
          <cell r="C65">
            <v>1033.8399999999999</v>
          </cell>
          <cell r="D65">
            <v>1046.94</v>
          </cell>
          <cell r="E65">
            <v>1036.6500000000001</v>
          </cell>
          <cell r="F65">
            <v>1044.6400000000001</v>
          </cell>
          <cell r="G65">
            <v>1043.6400000000001</v>
          </cell>
          <cell r="H65">
            <v>1025.6400000000001</v>
          </cell>
          <cell r="I65">
            <v>1006.84</v>
          </cell>
          <cell r="J65">
            <v>996.11</v>
          </cell>
          <cell r="K65">
            <v>997.14</v>
          </cell>
          <cell r="L65">
            <v>992.1</v>
          </cell>
          <cell r="M65">
            <v>995.14</v>
          </cell>
          <cell r="N65">
            <v>994.14</v>
          </cell>
          <cell r="O65">
            <v>993.6819999999999</v>
          </cell>
          <cell r="P65">
            <v>979.65199999999993</v>
          </cell>
          <cell r="Q65">
            <v>959.63199999999995</v>
          </cell>
          <cell r="R65">
            <v>961.47199999999998</v>
          </cell>
          <cell r="S65">
            <v>975.47199999999998</v>
          </cell>
          <cell r="T65">
            <v>983.47199999999998</v>
          </cell>
          <cell r="U65">
            <v>987.9</v>
          </cell>
          <cell r="V65">
            <v>990.89</v>
          </cell>
          <cell r="W65">
            <v>991.89</v>
          </cell>
          <cell r="X65">
            <v>972.89</v>
          </cell>
          <cell r="Y65">
            <v>974.68200000000002</v>
          </cell>
        </row>
        <row r="66">
          <cell r="B66">
            <v>891.76900000000001</v>
          </cell>
          <cell r="C66">
            <v>852.59499999999991</v>
          </cell>
          <cell r="D66">
            <v>823.77799999999991</v>
          </cell>
          <cell r="E66">
            <v>809.37200000000007</v>
          </cell>
          <cell r="F66">
            <v>794.72</v>
          </cell>
          <cell r="G66">
            <v>796.45299999999997</v>
          </cell>
          <cell r="H66">
            <v>827.346</v>
          </cell>
          <cell r="I66">
            <v>887.55700000000013</v>
          </cell>
          <cell r="J66">
            <v>961.55100000000004</v>
          </cell>
          <cell r="K66">
            <v>1025.1660000000002</v>
          </cell>
          <cell r="L66">
            <v>1071.3649999999998</v>
          </cell>
          <cell r="M66">
            <v>1102.2940000000001</v>
          </cell>
          <cell r="N66">
            <v>1112.7399999999998</v>
          </cell>
          <cell r="O66">
            <v>1099.0620000000001</v>
          </cell>
          <cell r="P66">
            <v>1065.7080000000003</v>
          </cell>
          <cell r="Q66">
            <v>1036.5170000000001</v>
          </cell>
          <cell r="R66">
            <v>1009.1770000000001</v>
          </cell>
          <cell r="S66">
            <v>987.04200000000014</v>
          </cell>
          <cell r="T66">
            <v>968.2940000000001</v>
          </cell>
          <cell r="U66">
            <v>936.61199999999985</v>
          </cell>
          <cell r="V66">
            <v>922.17499999999995</v>
          </cell>
          <cell r="W66">
            <v>907.66799999999989</v>
          </cell>
          <cell r="X66">
            <v>859.68899999999996</v>
          </cell>
          <cell r="Y66">
            <v>851.0809999999999</v>
          </cell>
        </row>
        <row r="67">
          <cell r="B67">
            <v>2791.17</v>
          </cell>
          <cell r="C67">
            <v>2548.7109999999993</v>
          </cell>
          <cell r="D67">
            <v>2399.2539999999995</v>
          </cell>
          <cell r="E67">
            <v>2346.3609999999999</v>
          </cell>
          <cell r="F67">
            <v>2294.5499999999993</v>
          </cell>
          <cell r="G67">
            <v>2271.4489999999996</v>
          </cell>
          <cell r="H67">
            <v>2272.3239999999996</v>
          </cell>
          <cell r="I67">
            <v>2472.8959999999997</v>
          </cell>
          <cell r="J67">
            <v>2844.0069999999996</v>
          </cell>
          <cell r="K67">
            <v>3186.1899999999991</v>
          </cell>
          <cell r="L67">
            <v>3450.915</v>
          </cell>
          <cell r="M67">
            <v>3683.4580000000001</v>
          </cell>
          <cell r="N67">
            <v>3822.8719999999998</v>
          </cell>
          <cell r="O67">
            <v>3816.1350000000002</v>
          </cell>
          <cell r="P67">
            <v>3669.9279999999999</v>
          </cell>
          <cell r="Q67">
            <v>3519.8289999999997</v>
          </cell>
          <cell r="R67">
            <v>3443.0759999999996</v>
          </cell>
          <cell r="S67">
            <v>3419.2810000000004</v>
          </cell>
          <cell r="T67">
            <v>3379.9960000000001</v>
          </cell>
          <cell r="U67">
            <v>3369.9959999999996</v>
          </cell>
          <cell r="V67">
            <v>3436.9369999999994</v>
          </cell>
          <cell r="W67">
            <v>3453.2429999999999</v>
          </cell>
          <cell r="X67">
            <v>3249.6109999999994</v>
          </cell>
          <cell r="Y67">
            <v>3004.4949999999999</v>
          </cell>
        </row>
        <row r="69">
          <cell r="B69">
            <v>109.4</v>
          </cell>
          <cell r="C69">
            <v>103.2</v>
          </cell>
          <cell r="D69">
            <v>98.8</v>
          </cell>
          <cell r="E69">
            <v>96</v>
          </cell>
          <cell r="F69">
            <v>94.4</v>
          </cell>
          <cell r="G69">
            <v>94</v>
          </cell>
          <cell r="H69">
            <v>93</v>
          </cell>
          <cell r="I69">
            <v>94.8</v>
          </cell>
          <cell r="J69">
            <v>99.6</v>
          </cell>
          <cell r="K69">
            <v>102.2</v>
          </cell>
          <cell r="L69">
            <v>102.4</v>
          </cell>
          <cell r="M69">
            <v>102.6</v>
          </cell>
          <cell r="N69">
            <v>104.6</v>
          </cell>
          <cell r="O69">
            <v>106</v>
          </cell>
          <cell r="P69">
            <v>103.6</v>
          </cell>
          <cell r="Q69">
            <v>101.6</v>
          </cell>
          <cell r="R69">
            <v>104.2</v>
          </cell>
          <cell r="S69">
            <v>111.4</v>
          </cell>
          <cell r="T69">
            <v>118.6</v>
          </cell>
          <cell r="U69">
            <v>123</v>
          </cell>
          <cell r="V69">
            <v>126.2</v>
          </cell>
          <cell r="W69">
            <v>126.6</v>
          </cell>
          <cell r="X69">
            <v>119.6</v>
          </cell>
          <cell r="Y69">
            <v>113.6</v>
          </cell>
        </row>
        <row r="73">
          <cell r="T73">
            <v>35</v>
          </cell>
          <cell r="U73">
            <v>100</v>
          </cell>
          <cell r="V73">
            <v>100</v>
          </cell>
          <cell r="W73">
            <v>35</v>
          </cell>
        </row>
        <row r="74">
          <cell r="T74">
            <v>20</v>
          </cell>
          <cell r="U74">
            <v>30</v>
          </cell>
          <cell r="V74">
            <v>30</v>
          </cell>
          <cell r="W74">
            <v>20</v>
          </cell>
        </row>
        <row r="76">
          <cell r="H76">
            <v>40</v>
          </cell>
          <cell r="I76">
            <v>40</v>
          </cell>
          <cell r="J76">
            <v>40</v>
          </cell>
          <cell r="K76">
            <v>40</v>
          </cell>
          <cell r="L76">
            <v>11</v>
          </cell>
          <cell r="M76">
            <v>11</v>
          </cell>
          <cell r="T76">
            <v>40</v>
          </cell>
          <cell r="U76">
            <v>70</v>
          </cell>
          <cell r="V76">
            <v>70</v>
          </cell>
          <cell r="W76">
            <v>40</v>
          </cell>
          <cell r="Y76">
            <v>40</v>
          </cell>
        </row>
        <row r="77">
          <cell r="B77">
            <v>104</v>
          </cell>
          <cell r="C77">
            <v>35</v>
          </cell>
          <cell r="F77">
            <v>39.426000000000002</v>
          </cell>
          <cell r="G77">
            <v>2.46</v>
          </cell>
          <cell r="I77">
            <v>60</v>
          </cell>
          <cell r="J77">
            <v>90</v>
          </cell>
          <cell r="K77">
            <v>90</v>
          </cell>
          <cell r="L77">
            <v>26.055</v>
          </cell>
          <cell r="S77">
            <v>5</v>
          </cell>
          <cell r="T77">
            <v>45</v>
          </cell>
          <cell r="U77">
            <v>295</v>
          </cell>
          <cell r="V77">
            <v>305</v>
          </cell>
          <cell r="W77">
            <v>290</v>
          </cell>
          <cell r="X77">
            <v>65</v>
          </cell>
        </row>
      </sheetData>
      <sheetData sheetId="7">
        <row r="7">
          <cell r="B7">
            <v>35.53</v>
          </cell>
          <cell r="C7">
            <v>35</v>
          </cell>
          <cell r="D7">
            <v>33.119999999999997</v>
          </cell>
          <cell r="E7">
            <v>30.45</v>
          </cell>
          <cell r="F7">
            <v>28.4</v>
          </cell>
          <cell r="G7">
            <v>29.1</v>
          </cell>
          <cell r="H7">
            <v>29.41</v>
          </cell>
          <cell r="I7">
            <v>29.17</v>
          </cell>
          <cell r="J7">
            <v>28</v>
          </cell>
          <cell r="K7">
            <v>29.18</v>
          </cell>
          <cell r="L7">
            <v>28.7</v>
          </cell>
          <cell r="M7">
            <v>28.24</v>
          </cell>
          <cell r="N7">
            <v>35</v>
          </cell>
          <cell r="O7">
            <v>35.17</v>
          </cell>
          <cell r="P7">
            <v>35.19</v>
          </cell>
          <cell r="Q7">
            <v>35.22</v>
          </cell>
          <cell r="R7">
            <v>35.19</v>
          </cell>
          <cell r="S7">
            <v>33.549999999999997</v>
          </cell>
          <cell r="T7">
            <v>31.79</v>
          </cell>
          <cell r="U7">
            <v>25.29</v>
          </cell>
          <cell r="V7">
            <v>25</v>
          </cell>
          <cell r="W7">
            <v>31.97</v>
          </cell>
          <cell r="X7">
            <v>35</v>
          </cell>
          <cell r="Y7">
            <v>31.97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3">
          <cell r="A43" t="str">
            <v>ADMHE</v>
          </cell>
        </row>
        <row r="44">
          <cell r="A44" t="str">
            <v>ELPEDISON</v>
          </cell>
        </row>
        <row r="45">
          <cell r="A45" t="str">
            <v>EUNICE_TRADING</v>
          </cell>
        </row>
        <row r="46">
          <cell r="A46" t="str">
            <v>GEN-I-ATHENS</v>
          </cell>
        </row>
        <row r="47">
          <cell r="A47" t="str">
            <v>GREENENV</v>
          </cell>
        </row>
        <row r="48">
          <cell r="A48" t="str">
            <v>HERON</v>
          </cell>
        </row>
        <row r="49">
          <cell r="A49" t="str">
            <v>INTERENERGO</v>
          </cell>
        </row>
        <row r="50">
          <cell r="A50" t="str">
            <v>KEN</v>
          </cell>
        </row>
        <row r="51">
          <cell r="A51" t="str">
            <v>LIG_MEGALOPOLIS</v>
          </cell>
        </row>
        <row r="52">
          <cell r="A52" t="str">
            <v>MYTILINEOS</v>
          </cell>
        </row>
        <row r="53">
          <cell r="A53" t="str">
            <v>NRG_TRADING_HOUS</v>
          </cell>
        </row>
        <row r="54">
          <cell r="A54" t="str">
            <v>OTEESTATE</v>
          </cell>
        </row>
        <row r="55">
          <cell r="A55" t="str">
            <v>PETROGAZ</v>
          </cell>
        </row>
        <row r="56">
          <cell r="A56" t="str">
            <v>PPC</v>
          </cell>
        </row>
        <row r="57">
          <cell r="A57" t="str">
            <v>VIENER</v>
          </cell>
        </row>
        <row r="58">
          <cell r="A58" t="str">
            <v>VIOLAR</v>
          </cell>
        </row>
        <row r="59">
          <cell r="A59" t="str">
            <v>VOLTERRA</v>
          </cell>
        </row>
        <row r="60">
          <cell r="A60" t="str">
            <v>VOLTON</v>
          </cell>
        </row>
        <row r="61">
          <cell r="A6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4916.1790000000001</v>
      </c>
      <c r="C4" s="18">
        <v>4573.3459999999995</v>
      </c>
      <c r="D4" s="18">
        <v>4368.7719999999999</v>
      </c>
      <c r="E4" s="18">
        <v>4288.3829999999998</v>
      </c>
      <c r="F4" s="18">
        <v>4267.7359999999999</v>
      </c>
      <c r="G4" s="18">
        <v>4208.0020000000004</v>
      </c>
      <c r="H4" s="18">
        <v>4258.3100000000004</v>
      </c>
      <c r="I4" s="18">
        <v>4562.0929999999998</v>
      </c>
      <c r="J4" s="18">
        <v>5031.268</v>
      </c>
      <c r="K4" s="18">
        <v>5440.6959999999999</v>
      </c>
      <c r="L4" s="18">
        <v>5653.835</v>
      </c>
      <c r="M4" s="18">
        <v>5894.4920000000002</v>
      </c>
      <c r="N4" s="18">
        <v>6034.3519999999999</v>
      </c>
      <c r="O4" s="18">
        <v>6014.8789999999999</v>
      </c>
      <c r="P4" s="18">
        <v>5818.8879999999999</v>
      </c>
      <c r="Q4" s="18">
        <v>5617.5780000000004</v>
      </c>
      <c r="R4" s="18">
        <v>5517.9250000000002</v>
      </c>
      <c r="S4" s="18">
        <v>5498.1949999999997</v>
      </c>
      <c r="T4" s="18">
        <v>5590.3620000000001</v>
      </c>
      <c r="U4" s="18">
        <v>5912.5079999999998</v>
      </c>
      <c r="V4" s="18">
        <v>5981.2020000000002</v>
      </c>
      <c r="W4" s="18">
        <v>5864.4009999999998</v>
      </c>
      <c r="X4" s="18">
        <v>5266.79</v>
      </c>
      <c r="Y4" s="18">
        <v>4983.8580000000002</v>
      </c>
      <c r="Z4" s="19"/>
      <c r="AA4" s="20">
        <f>SUM(B4:Z4)</f>
        <v>125564.04999999999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35.53</v>
      </c>
      <c r="C7" s="28">
        <v>35</v>
      </c>
      <c r="D7" s="28">
        <v>33.119999999999997</v>
      </c>
      <c r="E7" s="28">
        <v>30.45</v>
      </c>
      <c r="F7" s="28">
        <v>28.4</v>
      </c>
      <c r="G7" s="28">
        <v>29.1</v>
      </c>
      <c r="H7" s="28">
        <v>29.41</v>
      </c>
      <c r="I7" s="28">
        <v>29.17</v>
      </c>
      <c r="J7" s="28">
        <v>28</v>
      </c>
      <c r="K7" s="28">
        <v>29.18</v>
      </c>
      <c r="L7" s="28">
        <v>28.7</v>
      </c>
      <c r="M7" s="28">
        <v>28.24</v>
      </c>
      <c r="N7" s="28">
        <v>35</v>
      </c>
      <c r="O7" s="28">
        <v>35.17</v>
      </c>
      <c r="P7" s="28">
        <v>35.19</v>
      </c>
      <c r="Q7" s="28">
        <v>35.22</v>
      </c>
      <c r="R7" s="28">
        <v>35.19</v>
      </c>
      <c r="S7" s="28">
        <v>33.549999999999997</v>
      </c>
      <c r="T7" s="28">
        <v>31.79</v>
      </c>
      <c r="U7" s="28">
        <v>25.29</v>
      </c>
      <c r="V7" s="28">
        <v>25</v>
      </c>
      <c r="W7" s="28">
        <v>31.97</v>
      </c>
      <c r="X7" s="28">
        <v>35</v>
      </c>
      <c r="Y7" s="28">
        <v>31.97</v>
      </c>
      <c r="Z7" s="29"/>
      <c r="AA7" s="30">
        <f>IF(SUM(GR_MAINLAND_MCP_SUM_SELL)&lt;&gt;0,AVERAGEIF(GR_MAINLAND_MCP_SUM_SELL,"&lt;&gt;"""),"")</f>
        <v>31.443333333333328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456</v>
      </c>
      <c r="C10" s="42">
        <v>456</v>
      </c>
      <c r="D10" s="42">
        <v>456</v>
      </c>
      <c r="E10" s="42">
        <v>456</v>
      </c>
      <c r="F10" s="42">
        <v>456</v>
      </c>
      <c r="G10" s="42">
        <v>456</v>
      </c>
      <c r="H10" s="42">
        <v>456</v>
      </c>
      <c r="I10" s="42">
        <v>456</v>
      </c>
      <c r="J10" s="42">
        <v>456</v>
      </c>
      <c r="K10" s="42">
        <v>456</v>
      </c>
      <c r="L10" s="42">
        <v>501</v>
      </c>
      <c r="M10" s="42">
        <v>557</v>
      </c>
      <c r="N10" s="42">
        <v>557</v>
      </c>
      <c r="O10" s="42">
        <v>456</v>
      </c>
      <c r="P10" s="42">
        <v>456</v>
      </c>
      <c r="Q10" s="42">
        <v>456</v>
      </c>
      <c r="R10" s="42">
        <v>456</v>
      </c>
      <c r="S10" s="42">
        <v>456</v>
      </c>
      <c r="T10" s="42">
        <v>501</v>
      </c>
      <c r="U10" s="42">
        <v>557</v>
      </c>
      <c r="V10" s="42">
        <v>557</v>
      </c>
      <c r="W10" s="42">
        <v>557</v>
      </c>
      <c r="X10" s="42">
        <v>557</v>
      </c>
      <c r="Y10" s="42">
        <v>456</v>
      </c>
      <c r="Z10" s="43"/>
      <c r="AA10" s="44">
        <f>SUM(B10:Z10)</f>
        <v>11640</v>
      </c>
    </row>
    <row r="11" spans="1:27" ht="24.95" customHeight="1" x14ac:dyDescent="0.2">
      <c r="A11" s="45" t="s">
        <v>7</v>
      </c>
      <c r="B11" s="46">
        <v>2582.395</v>
      </c>
      <c r="C11" s="47">
        <v>2012.4940000000001</v>
      </c>
      <c r="D11" s="47">
        <v>1782.9</v>
      </c>
      <c r="E11" s="47">
        <v>1721.7750000000001</v>
      </c>
      <c r="F11" s="47">
        <v>1699.9</v>
      </c>
      <c r="G11" s="47">
        <v>1699.9</v>
      </c>
      <c r="H11" s="47">
        <v>1700.1079999999999</v>
      </c>
      <c r="I11" s="47">
        <v>1782.9</v>
      </c>
      <c r="J11" s="47">
        <v>1929.9</v>
      </c>
      <c r="K11" s="47">
        <v>1952.6010000000001</v>
      </c>
      <c r="L11" s="47">
        <v>1929.9</v>
      </c>
      <c r="M11" s="47">
        <v>1879.9</v>
      </c>
      <c r="N11" s="47">
        <v>1910.8989999999999</v>
      </c>
      <c r="O11" s="47">
        <v>2022.961</v>
      </c>
      <c r="P11" s="47">
        <v>1968.6620000000003</v>
      </c>
      <c r="Q11" s="47">
        <v>1963.194</v>
      </c>
      <c r="R11" s="47">
        <v>1929.4950000000001</v>
      </c>
      <c r="S11" s="47">
        <v>1915.7620000000002</v>
      </c>
      <c r="T11" s="47">
        <v>2057.846</v>
      </c>
      <c r="U11" s="47">
        <v>1929.9</v>
      </c>
      <c r="V11" s="47">
        <v>1929.9</v>
      </c>
      <c r="W11" s="47">
        <v>2064.2219999999998</v>
      </c>
      <c r="X11" s="47">
        <v>2190.2169999999996</v>
      </c>
      <c r="Y11" s="47">
        <v>2064.3710000000001</v>
      </c>
      <c r="Z11" s="48"/>
      <c r="AA11" s="49">
        <f>SUM(B11:Z11)</f>
        <v>46622.101999999999</v>
      </c>
    </row>
    <row r="12" spans="1:27" ht="24.95" customHeight="1" x14ac:dyDescent="0.2">
      <c r="A12" s="45" t="s">
        <v>8</v>
      </c>
      <c r="B12" s="46">
        <v>279</v>
      </c>
      <c r="C12" s="47">
        <v>124</v>
      </c>
      <c r="D12" s="47">
        <v>114</v>
      </c>
      <c r="E12" s="47">
        <v>114</v>
      </c>
      <c r="F12" s="47">
        <v>113</v>
      </c>
      <c r="G12" s="47">
        <v>113</v>
      </c>
      <c r="H12" s="47">
        <v>113</v>
      </c>
      <c r="I12" s="47">
        <v>231</v>
      </c>
      <c r="J12" s="47">
        <v>231</v>
      </c>
      <c r="K12" s="47">
        <v>231</v>
      </c>
      <c r="L12" s="47">
        <v>196</v>
      </c>
      <c r="M12" s="47">
        <v>194</v>
      </c>
      <c r="N12" s="47">
        <v>179</v>
      </c>
      <c r="O12" s="47">
        <v>169</v>
      </c>
      <c r="P12" s="47">
        <v>114</v>
      </c>
      <c r="Q12" s="47">
        <v>114</v>
      </c>
      <c r="R12" s="47">
        <v>274</v>
      </c>
      <c r="S12" s="47">
        <v>767</v>
      </c>
      <c r="T12" s="47">
        <v>1314</v>
      </c>
      <c r="U12" s="47">
        <v>1887</v>
      </c>
      <c r="V12" s="47">
        <v>1847</v>
      </c>
      <c r="W12" s="47">
        <v>1427</v>
      </c>
      <c r="X12" s="47">
        <v>505</v>
      </c>
      <c r="Y12" s="47">
        <v>279</v>
      </c>
      <c r="Z12" s="48"/>
      <c r="AA12" s="49">
        <f>SUM(B12:Z12)</f>
        <v>10929</v>
      </c>
    </row>
    <row r="13" spans="1:27" ht="24.95" customHeight="1" x14ac:dyDescent="0.2">
      <c r="A13" s="50" t="s">
        <v>9</v>
      </c>
      <c r="B13" s="51">
        <v>648.78399999999999</v>
      </c>
      <c r="C13" s="52">
        <v>667.85199999999998</v>
      </c>
      <c r="D13" s="52">
        <v>698.56100000000004</v>
      </c>
      <c r="E13" s="52">
        <v>727.48200000000008</v>
      </c>
      <c r="F13" s="52">
        <v>761.83600000000001</v>
      </c>
      <c r="G13" s="52">
        <v>781.10200000000009</v>
      </c>
      <c r="H13" s="52">
        <v>879.32500000000005</v>
      </c>
      <c r="I13" s="52">
        <v>1195.6899999999998</v>
      </c>
      <c r="J13" s="52">
        <v>1614.7649999999999</v>
      </c>
      <c r="K13" s="52">
        <v>1959.095</v>
      </c>
      <c r="L13" s="52">
        <v>2176.9349999999999</v>
      </c>
      <c r="M13" s="52">
        <v>2298.3180000000002</v>
      </c>
      <c r="N13" s="52">
        <v>2348.4530000000004</v>
      </c>
      <c r="O13" s="52">
        <v>2325.9179999999997</v>
      </c>
      <c r="P13" s="52">
        <v>2233.2260000000006</v>
      </c>
      <c r="Q13" s="52">
        <v>2010.3840000000002</v>
      </c>
      <c r="R13" s="52">
        <v>1714.43</v>
      </c>
      <c r="S13" s="52">
        <v>1361.4559999999999</v>
      </c>
      <c r="T13" s="52">
        <v>1079.5160000000001</v>
      </c>
      <c r="U13" s="52">
        <v>1043.5629999999999</v>
      </c>
      <c r="V13" s="52">
        <v>1147.547</v>
      </c>
      <c r="W13" s="52">
        <v>1241.1790000000001</v>
      </c>
      <c r="X13" s="52">
        <v>1308.5730000000001</v>
      </c>
      <c r="Y13" s="52">
        <v>1391.4870000000003</v>
      </c>
      <c r="Z13" s="53"/>
      <c r="AA13" s="54">
        <f>SUM(B13:Z13)</f>
        <v>33615.476999999999</v>
      </c>
    </row>
    <row r="14" spans="1:27" ht="30" customHeight="1" thickBot="1" x14ac:dyDescent="0.25">
      <c r="A14" s="55" t="s">
        <v>10</v>
      </c>
      <c r="B14" s="56">
        <f>IF(LEN(B$2)&gt;0,SUM(B10:B13),"")</f>
        <v>3966.1790000000001</v>
      </c>
      <c r="C14" s="57">
        <f t="shared" ref="C14:Z14" si="0">IF(LEN(C$2)&gt;0,SUM(C10:C13),"")</f>
        <v>3260.346</v>
      </c>
      <c r="D14" s="57">
        <f t="shared" si="0"/>
        <v>3051.4610000000002</v>
      </c>
      <c r="E14" s="57">
        <f t="shared" si="0"/>
        <v>3019.2570000000001</v>
      </c>
      <c r="F14" s="57">
        <f t="shared" si="0"/>
        <v>3030.7359999999999</v>
      </c>
      <c r="G14" s="57">
        <f t="shared" si="0"/>
        <v>3050.0020000000004</v>
      </c>
      <c r="H14" s="57">
        <f t="shared" si="0"/>
        <v>3148.433</v>
      </c>
      <c r="I14" s="57">
        <f t="shared" si="0"/>
        <v>3665.59</v>
      </c>
      <c r="J14" s="57">
        <f t="shared" si="0"/>
        <v>4231.665</v>
      </c>
      <c r="K14" s="57">
        <f t="shared" si="0"/>
        <v>4598.6959999999999</v>
      </c>
      <c r="L14" s="57">
        <f t="shared" si="0"/>
        <v>4803.835</v>
      </c>
      <c r="M14" s="57">
        <f t="shared" si="0"/>
        <v>4929.2180000000008</v>
      </c>
      <c r="N14" s="57">
        <f t="shared" si="0"/>
        <v>4995.3520000000008</v>
      </c>
      <c r="O14" s="57">
        <f t="shared" si="0"/>
        <v>4973.8789999999999</v>
      </c>
      <c r="P14" s="57">
        <f t="shared" si="0"/>
        <v>4771.8880000000008</v>
      </c>
      <c r="Q14" s="57">
        <f t="shared" si="0"/>
        <v>4543.5780000000004</v>
      </c>
      <c r="R14" s="57">
        <f t="shared" si="0"/>
        <v>4373.9250000000002</v>
      </c>
      <c r="S14" s="57">
        <f t="shared" si="0"/>
        <v>4500.2179999999998</v>
      </c>
      <c r="T14" s="57">
        <f t="shared" si="0"/>
        <v>4952.3620000000001</v>
      </c>
      <c r="U14" s="57">
        <f t="shared" si="0"/>
        <v>5417.4629999999997</v>
      </c>
      <c r="V14" s="57">
        <f t="shared" si="0"/>
        <v>5481.4470000000001</v>
      </c>
      <c r="W14" s="57">
        <f t="shared" si="0"/>
        <v>5289.4009999999998</v>
      </c>
      <c r="X14" s="57">
        <f t="shared" si="0"/>
        <v>4560.79</v>
      </c>
      <c r="Y14" s="57">
        <f t="shared" si="0"/>
        <v>4190.8580000000002</v>
      </c>
      <c r="Z14" s="58" t="str">
        <f t="shared" si="0"/>
        <v/>
      </c>
      <c r="AA14" s="59">
        <f>SUM(AA9:AA13)</f>
        <v>102806.579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2126.9</v>
      </c>
      <c r="C25" s="66">
        <v>1992.9</v>
      </c>
      <c r="D25" s="66">
        <v>2009.9</v>
      </c>
      <c r="E25" s="66">
        <v>2033.9</v>
      </c>
      <c r="F25" s="66">
        <v>2055.9</v>
      </c>
      <c r="G25" s="66">
        <v>2062.9</v>
      </c>
      <c r="H25" s="66">
        <v>2121.9</v>
      </c>
      <c r="I25" s="66">
        <v>2478.9</v>
      </c>
      <c r="J25" s="66">
        <v>2861.9</v>
      </c>
      <c r="K25" s="66">
        <v>3180.9</v>
      </c>
      <c r="L25" s="66">
        <v>3432.9</v>
      </c>
      <c r="M25" s="66">
        <v>3603.9</v>
      </c>
      <c r="N25" s="66">
        <v>3605.9</v>
      </c>
      <c r="O25" s="66">
        <v>3449.9</v>
      </c>
      <c r="P25" s="66">
        <v>3293.9</v>
      </c>
      <c r="Q25" s="66">
        <v>3079.9</v>
      </c>
      <c r="R25" s="66">
        <v>2953.9</v>
      </c>
      <c r="S25" s="66">
        <v>3055.9</v>
      </c>
      <c r="T25" s="66">
        <v>3376.9</v>
      </c>
      <c r="U25" s="66">
        <v>3910.9</v>
      </c>
      <c r="V25" s="66">
        <v>3949.9</v>
      </c>
      <c r="W25" s="66">
        <v>3654.9</v>
      </c>
      <c r="X25" s="66">
        <v>2862.9</v>
      </c>
      <c r="Y25" s="66">
        <v>2679.9</v>
      </c>
      <c r="Z25" s="67"/>
      <c r="AA25" s="68">
        <f>SUM(B25:Z25)</f>
        <v>69837.600000000006</v>
      </c>
    </row>
    <row r="26" spans="1:27" ht="24.95" customHeight="1" x14ac:dyDescent="0.2">
      <c r="A26" s="69" t="s">
        <v>20</v>
      </c>
      <c r="B26" s="70">
        <v>1177.279</v>
      </c>
      <c r="C26" s="71">
        <v>1198.4459999999999</v>
      </c>
      <c r="D26" s="71">
        <v>976.87199999999996</v>
      </c>
      <c r="E26" s="71">
        <v>872.48299999999995</v>
      </c>
      <c r="F26" s="71">
        <v>829.83600000000001</v>
      </c>
      <c r="G26" s="71">
        <v>763.10199999999998</v>
      </c>
      <c r="H26" s="71">
        <v>754.41</v>
      </c>
      <c r="I26" s="71">
        <v>660.19299999999998</v>
      </c>
      <c r="J26" s="71">
        <v>557.36800000000005</v>
      </c>
      <c r="K26" s="71">
        <v>647.79600000000005</v>
      </c>
      <c r="L26" s="71">
        <v>608.93499999999995</v>
      </c>
      <c r="M26" s="71">
        <v>728.59199999999998</v>
      </c>
      <c r="N26" s="71">
        <v>1116.452</v>
      </c>
      <c r="O26" s="71">
        <v>1434.979</v>
      </c>
      <c r="P26" s="71">
        <v>1394.9880000000001</v>
      </c>
      <c r="Q26" s="71">
        <v>1407.6780000000001</v>
      </c>
      <c r="R26" s="71">
        <v>1434.0250000000001</v>
      </c>
      <c r="S26" s="71">
        <v>1030.2950000000001</v>
      </c>
      <c r="T26" s="71">
        <v>601.46199999999999</v>
      </c>
      <c r="U26" s="71">
        <v>389.608</v>
      </c>
      <c r="V26" s="71">
        <v>419.30200000000002</v>
      </c>
      <c r="W26" s="71">
        <v>597.50099999999998</v>
      </c>
      <c r="X26" s="71">
        <v>791.89</v>
      </c>
      <c r="Y26" s="71">
        <v>691.95799999999997</v>
      </c>
      <c r="Z26" s="72"/>
      <c r="AA26" s="73">
        <f>SUM(B26:Z26)</f>
        <v>21085.449999999997</v>
      </c>
    </row>
    <row r="27" spans="1:27" ht="24.95" customHeight="1" x14ac:dyDescent="0.2">
      <c r="A27" s="76" t="s">
        <v>21</v>
      </c>
      <c r="B27" s="74">
        <v>1612</v>
      </c>
      <c r="C27" s="75">
        <v>1382</v>
      </c>
      <c r="D27" s="75">
        <v>1382</v>
      </c>
      <c r="E27" s="75">
        <v>1382</v>
      </c>
      <c r="F27" s="75">
        <v>1382</v>
      </c>
      <c r="G27" s="75">
        <v>1382</v>
      </c>
      <c r="H27" s="75">
        <v>1382</v>
      </c>
      <c r="I27" s="75">
        <v>1423</v>
      </c>
      <c r="J27" s="75">
        <v>1612</v>
      </c>
      <c r="K27" s="75">
        <v>1612</v>
      </c>
      <c r="L27" s="75">
        <v>1612</v>
      </c>
      <c r="M27" s="75">
        <v>1562</v>
      </c>
      <c r="N27" s="75">
        <v>1312</v>
      </c>
      <c r="O27" s="75">
        <v>1130</v>
      </c>
      <c r="P27" s="75">
        <v>1130</v>
      </c>
      <c r="Q27" s="75">
        <v>1130</v>
      </c>
      <c r="R27" s="75">
        <v>1130</v>
      </c>
      <c r="S27" s="75">
        <v>1412</v>
      </c>
      <c r="T27" s="75">
        <v>1612</v>
      </c>
      <c r="U27" s="75">
        <v>1612</v>
      </c>
      <c r="V27" s="75">
        <v>1612</v>
      </c>
      <c r="W27" s="75">
        <v>1612</v>
      </c>
      <c r="X27" s="75">
        <v>1612</v>
      </c>
      <c r="Y27" s="75">
        <v>1612</v>
      </c>
      <c r="Z27" s="77"/>
      <c r="AA27" s="78">
        <f>SUM(B27:Z27)</f>
        <v>34641</v>
      </c>
    </row>
    <row r="28" spans="1:27" ht="30" customHeight="1" thickBot="1" x14ac:dyDescent="0.25">
      <c r="A28" s="55" t="s">
        <v>22</v>
      </c>
      <c r="B28" s="56">
        <f>IF(LEN(B$2)&gt;0,SUM(B25:B27),"")</f>
        <v>4916.1790000000001</v>
      </c>
      <c r="C28" s="57">
        <f t="shared" ref="C28:Z28" si="2">IF(LEN(C$2)&gt;0,SUM(C25:C27),"")</f>
        <v>4573.3459999999995</v>
      </c>
      <c r="D28" s="57">
        <f t="shared" si="2"/>
        <v>4368.7719999999999</v>
      </c>
      <c r="E28" s="57">
        <f t="shared" si="2"/>
        <v>4288.3829999999998</v>
      </c>
      <c r="F28" s="57">
        <f t="shared" si="2"/>
        <v>4267.7359999999999</v>
      </c>
      <c r="G28" s="57">
        <f t="shared" si="2"/>
        <v>4208.0020000000004</v>
      </c>
      <c r="H28" s="57">
        <f t="shared" si="2"/>
        <v>4258.3099999999995</v>
      </c>
      <c r="I28" s="57">
        <f t="shared" si="2"/>
        <v>4562.0929999999998</v>
      </c>
      <c r="J28" s="57">
        <f t="shared" si="2"/>
        <v>5031.268</v>
      </c>
      <c r="K28" s="57">
        <f t="shared" si="2"/>
        <v>5440.6959999999999</v>
      </c>
      <c r="L28" s="57">
        <f t="shared" si="2"/>
        <v>5653.835</v>
      </c>
      <c r="M28" s="57">
        <f t="shared" si="2"/>
        <v>5894.4920000000002</v>
      </c>
      <c r="N28" s="57">
        <f t="shared" si="2"/>
        <v>6034.3519999999999</v>
      </c>
      <c r="O28" s="57">
        <f t="shared" si="2"/>
        <v>6014.8789999999999</v>
      </c>
      <c r="P28" s="57">
        <f t="shared" si="2"/>
        <v>5818.8879999999999</v>
      </c>
      <c r="Q28" s="57">
        <f t="shared" si="2"/>
        <v>5617.5780000000004</v>
      </c>
      <c r="R28" s="57">
        <f t="shared" si="2"/>
        <v>5517.9250000000002</v>
      </c>
      <c r="S28" s="57">
        <f t="shared" si="2"/>
        <v>5498.1949999999997</v>
      </c>
      <c r="T28" s="57">
        <f t="shared" si="2"/>
        <v>5590.3620000000001</v>
      </c>
      <c r="U28" s="57">
        <f t="shared" si="2"/>
        <v>5912.5079999999998</v>
      </c>
      <c r="V28" s="57">
        <f t="shared" si="2"/>
        <v>5981.2020000000002</v>
      </c>
      <c r="W28" s="57">
        <f t="shared" si="2"/>
        <v>5864.4009999999998</v>
      </c>
      <c r="X28" s="57">
        <f t="shared" si="2"/>
        <v>5266.79</v>
      </c>
      <c r="Y28" s="57">
        <f t="shared" si="2"/>
        <v>4983.8580000000002</v>
      </c>
      <c r="Z28" s="58" t="str">
        <f t="shared" si="2"/>
        <v/>
      </c>
      <c r="AA28" s="59">
        <f>SUM(AA25:AA27)</f>
        <v>125564.05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120</v>
      </c>
      <c r="C31" s="89">
        <v>160</v>
      </c>
      <c r="D31" s="89">
        <v>161</v>
      </c>
      <c r="E31" s="89">
        <v>151</v>
      </c>
      <c r="F31" s="89">
        <v>150</v>
      </c>
      <c r="G31" s="89">
        <v>110</v>
      </c>
      <c r="H31" s="89">
        <v>105</v>
      </c>
      <c r="I31" s="89">
        <v>119</v>
      </c>
      <c r="J31" s="89">
        <v>116</v>
      </c>
      <c r="K31" s="89">
        <v>113</v>
      </c>
      <c r="L31" s="89">
        <v>127</v>
      </c>
      <c r="M31" s="89">
        <v>160.274</v>
      </c>
      <c r="N31" s="89">
        <v>137</v>
      </c>
      <c r="O31" s="89">
        <v>124</v>
      </c>
      <c r="P31" s="89">
        <v>126</v>
      </c>
      <c r="Q31" s="89">
        <v>127</v>
      </c>
      <c r="R31" s="89">
        <v>123</v>
      </c>
      <c r="S31" s="89">
        <v>100.977</v>
      </c>
      <c r="T31" s="89">
        <v>79</v>
      </c>
      <c r="U31" s="89">
        <v>74</v>
      </c>
      <c r="V31" s="89">
        <v>74</v>
      </c>
      <c r="W31" s="89">
        <v>75</v>
      </c>
      <c r="X31" s="89">
        <v>57</v>
      </c>
      <c r="Y31" s="89">
        <v>112</v>
      </c>
      <c r="Z31" s="90"/>
      <c r="AA31" s="68">
        <f t="shared" ref="AA31:AA36" si="3">SUM(B31:Z31)</f>
        <v>2801.2509999999997</v>
      </c>
    </row>
    <row r="32" spans="1:27" ht="24.95" customHeight="1" x14ac:dyDescent="0.2">
      <c r="A32" s="91" t="s">
        <v>25</v>
      </c>
      <c r="B32" s="92">
        <v>278</v>
      </c>
      <c r="C32" s="93">
        <v>293</v>
      </c>
      <c r="D32" s="93">
        <v>293</v>
      </c>
      <c r="E32" s="93">
        <v>292</v>
      </c>
      <c r="F32" s="93">
        <v>292</v>
      </c>
      <c r="G32" s="93">
        <v>293</v>
      </c>
      <c r="H32" s="93">
        <v>299</v>
      </c>
      <c r="I32" s="93">
        <v>239</v>
      </c>
      <c r="J32" s="93">
        <v>236</v>
      </c>
      <c r="K32" s="93">
        <v>251</v>
      </c>
      <c r="L32" s="93">
        <v>235</v>
      </c>
      <c r="M32" s="93">
        <v>240</v>
      </c>
      <c r="N32" s="93">
        <v>256</v>
      </c>
      <c r="O32" s="93">
        <v>240</v>
      </c>
      <c r="P32" s="93">
        <v>240</v>
      </c>
      <c r="Q32" s="93">
        <v>240</v>
      </c>
      <c r="R32" s="93">
        <v>240</v>
      </c>
      <c r="S32" s="93">
        <v>205</v>
      </c>
      <c r="T32" s="93">
        <v>258</v>
      </c>
      <c r="U32" s="93">
        <v>178.04500000000002</v>
      </c>
      <c r="V32" s="93">
        <v>182.755</v>
      </c>
      <c r="W32" s="93">
        <v>235</v>
      </c>
      <c r="X32" s="93">
        <v>267</v>
      </c>
      <c r="Y32" s="93">
        <v>245</v>
      </c>
      <c r="Z32" s="94"/>
      <c r="AA32" s="73">
        <f t="shared" si="3"/>
        <v>6027.8</v>
      </c>
    </row>
    <row r="33" spans="1:27" ht="24.95" customHeight="1" x14ac:dyDescent="0.2">
      <c r="A33" s="91" t="s">
        <v>26</v>
      </c>
      <c r="B33" s="92">
        <v>443</v>
      </c>
      <c r="C33" s="93">
        <v>595</v>
      </c>
      <c r="D33" s="93">
        <v>590</v>
      </c>
      <c r="E33" s="93">
        <v>585</v>
      </c>
      <c r="F33" s="93">
        <v>585</v>
      </c>
      <c r="G33" s="93">
        <v>570</v>
      </c>
      <c r="H33" s="93">
        <v>493.87700000000001</v>
      </c>
      <c r="I33" s="93">
        <v>358</v>
      </c>
      <c r="J33" s="93">
        <v>348</v>
      </c>
      <c r="K33" s="93">
        <v>353</v>
      </c>
      <c r="L33" s="93">
        <v>380</v>
      </c>
      <c r="M33" s="93">
        <v>466</v>
      </c>
      <c r="N33" s="93">
        <v>471</v>
      </c>
      <c r="O33" s="93">
        <v>452</v>
      </c>
      <c r="P33" s="93">
        <v>436</v>
      </c>
      <c r="Q33" s="93">
        <v>422</v>
      </c>
      <c r="R33" s="93">
        <v>431</v>
      </c>
      <c r="S33" s="93">
        <v>357</v>
      </c>
      <c r="T33" s="93">
        <v>243</v>
      </c>
      <c r="U33" s="93">
        <v>193</v>
      </c>
      <c r="V33" s="93">
        <v>193</v>
      </c>
      <c r="W33" s="93">
        <v>215</v>
      </c>
      <c r="X33" s="93">
        <v>332</v>
      </c>
      <c r="Y33" s="93">
        <v>349</v>
      </c>
      <c r="Z33" s="94"/>
      <c r="AA33" s="73">
        <f t="shared" si="3"/>
        <v>9860.8770000000004</v>
      </c>
    </row>
    <row r="34" spans="1:27" ht="24.95" customHeight="1" x14ac:dyDescent="0.2">
      <c r="A34" s="91" t="s">
        <v>27</v>
      </c>
      <c r="B34" s="92">
        <v>15</v>
      </c>
      <c r="C34" s="93">
        <v>15</v>
      </c>
      <c r="D34" s="93">
        <v>15</v>
      </c>
      <c r="E34" s="93">
        <v>15</v>
      </c>
      <c r="F34" s="93">
        <v>15</v>
      </c>
      <c r="G34" s="93">
        <v>15</v>
      </c>
      <c r="H34" s="93">
        <v>15</v>
      </c>
      <c r="I34" s="93">
        <v>15</v>
      </c>
      <c r="J34" s="93">
        <v>15</v>
      </c>
      <c r="K34" s="93">
        <v>15</v>
      </c>
      <c r="L34" s="93">
        <v>15</v>
      </c>
      <c r="M34" s="93">
        <v>15</v>
      </c>
      <c r="N34" s="93">
        <v>15</v>
      </c>
      <c r="O34" s="93">
        <v>15</v>
      </c>
      <c r="P34" s="93">
        <v>15</v>
      </c>
      <c r="Q34" s="93">
        <v>15</v>
      </c>
      <c r="R34" s="93">
        <v>15</v>
      </c>
      <c r="S34" s="93">
        <v>15</v>
      </c>
      <c r="T34" s="93">
        <v>15</v>
      </c>
      <c r="U34" s="93">
        <v>15</v>
      </c>
      <c r="V34" s="93">
        <v>15</v>
      </c>
      <c r="W34" s="93">
        <v>15</v>
      </c>
      <c r="X34" s="93">
        <v>15</v>
      </c>
      <c r="Y34" s="93">
        <v>15</v>
      </c>
      <c r="Z34" s="94"/>
      <c r="AA34" s="73">
        <f t="shared" si="3"/>
        <v>360</v>
      </c>
    </row>
    <row r="35" spans="1:27" ht="24.95" customHeight="1" x14ac:dyDescent="0.2">
      <c r="A35" s="91" t="s">
        <v>28</v>
      </c>
      <c r="B35" s="92">
        <v>94</v>
      </c>
      <c r="C35" s="93">
        <v>250</v>
      </c>
      <c r="D35" s="93">
        <v>258.31100000000004</v>
      </c>
      <c r="E35" s="93">
        <v>226.126</v>
      </c>
      <c r="F35" s="93">
        <v>195</v>
      </c>
      <c r="G35" s="93">
        <v>170</v>
      </c>
      <c r="H35" s="93">
        <v>197</v>
      </c>
      <c r="I35" s="93">
        <v>165.50299999999999</v>
      </c>
      <c r="J35" s="93">
        <v>84.603000000000009</v>
      </c>
      <c r="K35" s="93">
        <v>110</v>
      </c>
      <c r="L35" s="93">
        <v>93</v>
      </c>
      <c r="M35" s="93">
        <v>84</v>
      </c>
      <c r="N35" s="93">
        <v>160</v>
      </c>
      <c r="O35" s="93">
        <v>210</v>
      </c>
      <c r="P35" s="93">
        <v>230</v>
      </c>
      <c r="Q35" s="93">
        <v>270</v>
      </c>
      <c r="R35" s="93">
        <v>335</v>
      </c>
      <c r="S35" s="93">
        <v>320</v>
      </c>
      <c r="T35" s="93">
        <v>43</v>
      </c>
      <c r="U35" s="93">
        <v>35</v>
      </c>
      <c r="V35" s="93">
        <v>35</v>
      </c>
      <c r="W35" s="93">
        <v>35</v>
      </c>
      <c r="X35" s="93">
        <v>35</v>
      </c>
      <c r="Y35" s="93">
        <v>72</v>
      </c>
      <c r="Z35" s="94"/>
      <c r="AA35" s="73">
        <f t="shared" si="3"/>
        <v>3707.5429999999997</v>
      </c>
    </row>
    <row r="36" spans="1:27" ht="30" customHeight="1" thickBot="1" x14ac:dyDescent="0.25">
      <c r="A36" s="80" t="s">
        <v>29</v>
      </c>
      <c r="B36" s="81">
        <f>IF(LEN(B$2)&gt;0,SUM(B31:B35),"")</f>
        <v>950</v>
      </c>
      <c r="C36" s="82">
        <f t="shared" ref="C36:Z36" si="4">IF(LEN(C$2)&gt;0,SUM(C31:C35),"")</f>
        <v>1313</v>
      </c>
      <c r="D36" s="82">
        <f t="shared" si="4"/>
        <v>1317.3110000000001</v>
      </c>
      <c r="E36" s="82">
        <f t="shared" si="4"/>
        <v>1269.126</v>
      </c>
      <c r="F36" s="82">
        <f t="shared" si="4"/>
        <v>1237</v>
      </c>
      <c r="G36" s="82">
        <f t="shared" si="4"/>
        <v>1158</v>
      </c>
      <c r="H36" s="82">
        <f t="shared" si="4"/>
        <v>1109.877</v>
      </c>
      <c r="I36" s="82">
        <f t="shared" si="4"/>
        <v>896.50299999999993</v>
      </c>
      <c r="J36" s="82">
        <f t="shared" si="4"/>
        <v>799.60300000000007</v>
      </c>
      <c r="K36" s="82">
        <f t="shared" si="4"/>
        <v>842</v>
      </c>
      <c r="L36" s="82">
        <f t="shared" si="4"/>
        <v>850</v>
      </c>
      <c r="M36" s="82">
        <f t="shared" si="4"/>
        <v>965.274</v>
      </c>
      <c r="N36" s="82">
        <f t="shared" si="4"/>
        <v>1039</v>
      </c>
      <c r="O36" s="82">
        <f t="shared" si="4"/>
        <v>1041</v>
      </c>
      <c r="P36" s="82">
        <f t="shared" si="4"/>
        <v>1047</v>
      </c>
      <c r="Q36" s="82">
        <f t="shared" si="4"/>
        <v>1074</v>
      </c>
      <c r="R36" s="82">
        <f t="shared" si="4"/>
        <v>1144</v>
      </c>
      <c r="S36" s="82">
        <f t="shared" si="4"/>
        <v>997.97699999999998</v>
      </c>
      <c r="T36" s="82">
        <f t="shared" si="4"/>
        <v>638</v>
      </c>
      <c r="U36" s="82">
        <f t="shared" si="4"/>
        <v>495.04500000000002</v>
      </c>
      <c r="V36" s="82">
        <f t="shared" si="4"/>
        <v>499.755</v>
      </c>
      <c r="W36" s="82">
        <f t="shared" si="4"/>
        <v>575</v>
      </c>
      <c r="X36" s="82">
        <f t="shared" si="4"/>
        <v>706</v>
      </c>
      <c r="Y36" s="82">
        <f t="shared" si="4"/>
        <v>793</v>
      </c>
      <c r="Z36" s="83" t="str">
        <f t="shared" si="4"/>
        <v/>
      </c>
      <c r="AA36" s="84">
        <f t="shared" si="3"/>
        <v>22757.471000000001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4916.1790000000001</v>
      </c>
      <c r="C39" s="82">
        <f t="shared" ref="C39:Z39" si="6">IF(LEN(C$2)&gt;0,C14+C22+C36,"")</f>
        <v>4573.3459999999995</v>
      </c>
      <c r="D39" s="82">
        <f t="shared" si="6"/>
        <v>4368.7720000000008</v>
      </c>
      <c r="E39" s="82">
        <f t="shared" si="6"/>
        <v>4288.3829999999998</v>
      </c>
      <c r="F39" s="82">
        <f t="shared" si="6"/>
        <v>4267.7359999999999</v>
      </c>
      <c r="G39" s="82">
        <f t="shared" si="6"/>
        <v>4208.0020000000004</v>
      </c>
      <c r="H39" s="82">
        <f t="shared" si="6"/>
        <v>4258.3099999999995</v>
      </c>
      <c r="I39" s="82">
        <f t="shared" si="6"/>
        <v>4562.0929999999998</v>
      </c>
      <c r="J39" s="82">
        <f t="shared" si="6"/>
        <v>5031.268</v>
      </c>
      <c r="K39" s="82">
        <f t="shared" si="6"/>
        <v>5440.6959999999999</v>
      </c>
      <c r="L39" s="82">
        <f t="shared" si="6"/>
        <v>5653.835</v>
      </c>
      <c r="M39" s="82">
        <f t="shared" si="6"/>
        <v>5894.4920000000011</v>
      </c>
      <c r="N39" s="82">
        <f t="shared" si="6"/>
        <v>6034.3520000000008</v>
      </c>
      <c r="O39" s="82">
        <f t="shared" si="6"/>
        <v>6014.8789999999999</v>
      </c>
      <c r="P39" s="82">
        <f t="shared" si="6"/>
        <v>5818.8880000000008</v>
      </c>
      <c r="Q39" s="82">
        <f t="shared" si="6"/>
        <v>5617.5780000000004</v>
      </c>
      <c r="R39" s="82">
        <f t="shared" si="6"/>
        <v>5517.9250000000002</v>
      </c>
      <c r="S39" s="82">
        <f t="shared" si="6"/>
        <v>5498.1949999999997</v>
      </c>
      <c r="T39" s="82">
        <f t="shared" si="6"/>
        <v>5590.3620000000001</v>
      </c>
      <c r="U39" s="82">
        <f t="shared" si="6"/>
        <v>5912.5079999999998</v>
      </c>
      <c r="V39" s="82">
        <f t="shared" si="6"/>
        <v>5981.2020000000002</v>
      </c>
      <c r="W39" s="82">
        <f t="shared" si="6"/>
        <v>5864.4009999999998</v>
      </c>
      <c r="X39" s="82">
        <f t="shared" si="6"/>
        <v>5266.79</v>
      </c>
      <c r="Y39" s="82">
        <f t="shared" si="6"/>
        <v>4983.8580000000002</v>
      </c>
      <c r="Z39" s="83" t="str">
        <f t="shared" si="6"/>
        <v/>
      </c>
      <c r="AA39" s="95">
        <f>SUM(B39:Z39)</f>
        <v>125564.04999999999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4916.1790000000001</v>
      </c>
      <c r="C4" s="18">
        <v>4573.3459999999995</v>
      </c>
      <c r="D4" s="18">
        <v>4368.7719999999999</v>
      </c>
      <c r="E4" s="18">
        <v>4288.3829999999998</v>
      </c>
      <c r="F4" s="18">
        <v>4267.7359999999999</v>
      </c>
      <c r="G4" s="18">
        <v>4208.0020000000004</v>
      </c>
      <c r="H4" s="18">
        <v>4258.3100000000004</v>
      </c>
      <c r="I4" s="18">
        <v>4562.0929999999998</v>
      </c>
      <c r="J4" s="18">
        <v>5031.268</v>
      </c>
      <c r="K4" s="18">
        <v>5440.6959999999999</v>
      </c>
      <c r="L4" s="18">
        <v>5653.835</v>
      </c>
      <c r="M4" s="18">
        <v>5894.4920000000002</v>
      </c>
      <c r="N4" s="18">
        <v>6034.3519999999999</v>
      </c>
      <c r="O4" s="18">
        <v>6014.8789999999999</v>
      </c>
      <c r="P4" s="18">
        <v>5818.8879999999999</v>
      </c>
      <c r="Q4" s="18">
        <v>5617.5780000000004</v>
      </c>
      <c r="R4" s="18">
        <v>5517.9250000000002</v>
      </c>
      <c r="S4" s="18">
        <v>5498.1949999999997</v>
      </c>
      <c r="T4" s="18">
        <v>5590.3620000000001</v>
      </c>
      <c r="U4" s="18">
        <v>5912.5079999999998</v>
      </c>
      <c r="V4" s="18">
        <v>5981.2020000000002</v>
      </c>
      <c r="W4" s="18">
        <v>5864.4009999999998</v>
      </c>
      <c r="X4" s="18">
        <v>5266.79</v>
      </c>
      <c r="Y4" s="18">
        <v>4983.8580000000002</v>
      </c>
      <c r="Z4" s="19"/>
      <c r="AA4" s="20">
        <f>SUM(B4:Z4)</f>
        <v>125564.04999999999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35.53</v>
      </c>
      <c r="C7" s="28">
        <v>35</v>
      </c>
      <c r="D7" s="28">
        <v>33.119999999999997</v>
      </c>
      <c r="E7" s="28">
        <v>30.45</v>
      </c>
      <c r="F7" s="28">
        <v>28.4</v>
      </c>
      <c r="G7" s="28">
        <v>29.1</v>
      </c>
      <c r="H7" s="28">
        <v>29.41</v>
      </c>
      <c r="I7" s="28">
        <v>29.17</v>
      </c>
      <c r="J7" s="28">
        <v>28</v>
      </c>
      <c r="K7" s="28">
        <v>29.18</v>
      </c>
      <c r="L7" s="28">
        <v>28.7</v>
      </c>
      <c r="M7" s="28">
        <v>28.24</v>
      </c>
      <c r="N7" s="28">
        <v>35</v>
      </c>
      <c r="O7" s="28">
        <v>35.17</v>
      </c>
      <c r="P7" s="28">
        <v>35.19</v>
      </c>
      <c r="Q7" s="28">
        <v>35.22</v>
      </c>
      <c r="R7" s="28">
        <v>35.19</v>
      </c>
      <c r="S7" s="28">
        <v>33.549999999999997</v>
      </c>
      <c r="T7" s="28">
        <v>31.79</v>
      </c>
      <c r="U7" s="28">
        <v>25.29</v>
      </c>
      <c r="V7" s="28">
        <v>25</v>
      </c>
      <c r="W7" s="28">
        <v>31.97</v>
      </c>
      <c r="X7" s="28">
        <v>35</v>
      </c>
      <c r="Y7" s="28">
        <v>31.97</v>
      </c>
      <c r="Z7" s="29"/>
      <c r="AA7" s="30">
        <v>31.443333333333328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1019.84</v>
      </c>
      <c r="C17" s="66">
        <v>1033.8399999999999</v>
      </c>
      <c r="D17" s="66">
        <v>1046.94</v>
      </c>
      <c r="E17" s="66">
        <v>1036.6500000000001</v>
      </c>
      <c r="F17" s="66">
        <v>1044.6400000000001</v>
      </c>
      <c r="G17" s="66">
        <v>1043.6400000000001</v>
      </c>
      <c r="H17" s="66">
        <v>1025.6400000000001</v>
      </c>
      <c r="I17" s="66">
        <v>1006.84</v>
      </c>
      <c r="J17" s="66">
        <v>996.11</v>
      </c>
      <c r="K17" s="66">
        <v>997.14</v>
      </c>
      <c r="L17" s="66">
        <v>992.1</v>
      </c>
      <c r="M17" s="66">
        <v>995.14</v>
      </c>
      <c r="N17" s="66">
        <v>994.14</v>
      </c>
      <c r="O17" s="66">
        <v>993.6819999999999</v>
      </c>
      <c r="P17" s="66">
        <v>979.65199999999993</v>
      </c>
      <c r="Q17" s="66">
        <v>959.63199999999995</v>
      </c>
      <c r="R17" s="66">
        <v>961.47199999999998</v>
      </c>
      <c r="S17" s="66">
        <v>975.47199999999998</v>
      </c>
      <c r="T17" s="66">
        <v>983.47199999999998</v>
      </c>
      <c r="U17" s="66">
        <v>987.9</v>
      </c>
      <c r="V17" s="66">
        <v>990.89</v>
      </c>
      <c r="W17" s="66">
        <v>991.89</v>
      </c>
      <c r="X17" s="66">
        <v>972.89</v>
      </c>
      <c r="Y17" s="66">
        <v>974.68200000000002</v>
      </c>
      <c r="Z17" s="67"/>
      <c r="AA17" s="68">
        <f>SUM(B17:Z17)</f>
        <v>24004.294000000005</v>
      </c>
    </row>
    <row r="18" spans="1:27" ht="24.95" customHeight="1" x14ac:dyDescent="0.2">
      <c r="A18" s="69" t="s">
        <v>13</v>
      </c>
      <c r="B18" s="70">
        <v>891.76900000000001</v>
      </c>
      <c r="C18" s="71">
        <v>852.59499999999991</v>
      </c>
      <c r="D18" s="71">
        <v>823.77799999999991</v>
      </c>
      <c r="E18" s="71">
        <v>809.37200000000007</v>
      </c>
      <c r="F18" s="71">
        <v>794.72</v>
      </c>
      <c r="G18" s="71">
        <v>796.45299999999997</v>
      </c>
      <c r="H18" s="71">
        <v>827.346</v>
      </c>
      <c r="I18" s="71">
        <v>887.55700000000013</v>
      </c>
      <c r="J18" s="71">
        <v>961.55100000000004</v>
      </c>
      <c r="K18" s="71">
        <v>1025.1660000000002</v>
      </c>
      <c r="L18" s="71">
        <v>1071.3649999999998</v>
      </c>
      <c r="M18" s="71">
        <v>1102.2940000000001</v>
      </c>
      <c r="N18" s="71">
        <v>1112.7399999999998</v>
      </c>
      <c r="O18" s="71">
        <v>1099.0620000000001</v>
      </c>
      <c r="P18" s="71">
        <v>1065.7080000000003</v>
      </c>
      <c r="Q18" s="71">
        <v>1036.5170000000001</v>
      </c>
      <c r="R18" s="71">
        <v>1009.1770000000001</v>
      </c>
      <c r="S18" s="71">
        <v>987.04200000000014</v>
      </c>
      <c r="T18" s="71">
        <v>968.2940000000001</v>
      </c>
      <c r="U18" s="71">
        <v>936.61199999999985</v>
      </c>
      <c r="V18" s="71">
        <v>922.17499999999995</v>
      </c>
      <c r="W18" s="71">
        <v>907.66799999999989</v>
      </c>
      <c r="X18" s="71">
        <v>859.68899999999996</v>
      </c>
      <c r="Y18" s="71">
        <v>851.0809999999999</v>
      </c>
      <c r="Z18" s="72"/>
      <c r="AA18" s="73">
        <f>SUM(B18:Z18)</f>
        <v>22599.731</v>
      </c>
    </row>
    <row r="19" spans="1:27" ht="24.95" customHeight="1" x14ac:dyDescent="0.2">
      <c r="A19" s="69" t="s">
        <v>14</v>
      </c>
      <c r="B19" s="74">
        <v>2791.17</v>
      </c>
      <c r="C19" s="75">
        <v>2548.7109999999993</v>
      </c>
      <c r="D19" s="75">
        <v>2399.2539999999995</v>
      </c>
      <c r="E19" s="75">
        <v>2346.3609999999999</v>
      </c>
      <c r="F19" s="75">
        <v>2294.5499999999993</v>
      </c>
      <c r="G19" s="75">
        <v>2271.4489999999996</v>
      </c>
      <c r="H19" s="75">
        <v>2272.3239999999996</v>
      </c>
      <c r="I19" s="75">
        <v>2472.8959999999997</v>
      </c>
      <c r="J19" s="75">
        <v>2844.0069999999996</v>
      </c>
      <c r="K19" s="75">
        <v>3186.1899999999991</v>
      </c>
      <c r="L19" s="75">
        <v>3450.915</v>
      </c>
      <c r="M19" s="75">
        <v>3683.4580000000001</v>
      </c>
      <c r="N19" s="75">
        <v>3822.8719999999998</v>
      </c>
      <c r="O19" s="75">
        <v>3816.1350000000002</v>
      </c>
      <c r="P19" s="75">
        <v>3669.9279999999999</v>
      </c>
      <c r="Q19" s="75">
        <v>3519.8289999999997</v>
      </c>
      <c r="R19" s="75">
        <v>3443.0759999999996</v>
      </c>
      <c r="S19" s="75">
        <v>3419.2810000000004</v>
      </c>
      <c r="T19" s="75">
        <v>3379.9960000000001</v>
      </c>
      <c r="U19" s="75">
        <v>3369.9959999999996</v>
      </c>
      <c r="V19" s="75">
        <v>3436.9369999999994</v>
      </c>
      <c r="W19" s="75">
        <v>3453.2429999999999</v>
      </c>
      <c r="X19" s="75">
        <v>3249.6109999999994</v>
      </c>
      <c r="Y19" s="75">
        <v>3004.4949999999999</v>
      </c>
      <c r="Z19" s="72"/>
      <c r="AA19" s="73">
        <f>SUM(B19:Z19)</f>
        <v>74146.683999999994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109.4</v>
      </c>
      <c r="C21" s="71">
        <v>103.2</v>
      </c>
      <c r="D21" s="71">
        <v>98.8</v>
      </c>
      <c r="E21" s="71">
        <v>96</v>
      </c>
      <c r="F21" s="71">
        <v>94.4</v>
      </c>
      <c r="G21" s="71">
        <v>94</v>
      </c>
      <c r="H21" s="71">
        <v>93</v>
      </c>
      <c r="I21" s="71">
        <v>94.8</v>
      </c>
      <c r="J21" s="71">
        <v>99.6</v>
      </c>
      <c r="K21" s="71">
        <v>102.2</v>
      </c>
      <c r="L21" s="71">
        <v>102.4</v>
      </c>
      <c r="M21" s="71">
        <v>102.6</v>
      </c>
      <c r="N21" s="71">
        <v>104.6</v>
      </c>
      <c r="O21" s="71">
        <v>106</v>
      </c>
      <c r="P21" s="71">
        <v>103.6</v>
      </c>
      <c r="Q21" s="71">
        <v>101.6</v>
      </c>
      <c r="R21" s="71">
        <v>104.2</v>
      </c>
      <c r="S21" s="71">
        <v>111.4</v>
      </c>
      <c r="T21" s="71">
        <v>118.6</v>
      </c>
      <c r="U21" s="71">
        <v>123</v>
      </c>
      <c r="V21" s="71">
        <v>126.2</v>
      </c>
      <c r="W21" s="71">
        <v>126.6</v>
      </c>
      <c r="X21" s="71">
        <v>119.6</v>
      </c>
      <c r="Y21" s="71">
        <v>113.6</v>
      </c>
      <c r="Z21" s="71"/>
      <c r="AA21" s="73">
        <f>SUM(B21:Z21)</f>
        <v>2549.3999999999992</v>
      </c>
    </row>
    <row r="22" spans="1:27" ht="30" customHeight="1" thickBot="1" x14ac:dyDescent="0.25">
      <c r="A22" s="80" t="s">
        <v>17</v>
      </c>
      <c r="B22" s="81">
        <f t="shared" ref="B22:AA22" si="1">SUM(B17:B21)</f>
        <v>4812.1790000000001</v>
      </c>
      <c r="C22" s="82">
        <f t="shared" si="1"/>
        <v>4538.3459999999986</v>
      </c>
      <c r="D22" s="82">
        <f t="shared" si="1"/>
        <v>4368.7719999999999</v>
      </c>
      <c r="E22" s="82">
        <f t="shared" si="1"/>
        <v>4288.3829999999998</v>
      </c>
      <c r="F22" s="82">
        <f t="shared" si="1"/>
        <v>4228.3099999999995</v>
      </c>
      <c r="G22" s="82">
        <f t="shared" si="1"/>
        <v>4205.5419999999995</v>
      </c>
      <c r="H22" s="82">
        <f t="shared" si="1"/>
        <v>4218.3099999999995</v>
      </c>
      <c r="I22" s="82">
        <f t="shared" si="1"/>
        <v>4462.0929999999998</v>
      </c>
      <c r="J22" s="82">
        <f t="shared" si="1"/>
        <v>4901.268</v>
      </c>
      <c r="K22" s="82">
        <f t="shared" si="1"/>
        <v>5310.695999999999</v>
      </c>
      <c r="L22" s="82">
        <f t="shared" si="1"/>
        <v>5616.7799999999988</v>
      </c>
      <c r="M22" s="82">
        <f t="shared" si="1"/>
        <v>5883.4920000000002</v>
      </c>
      <c r="N22" s="82">
        <f t="shared" si="1"/>
        <v>6034.3519999999999</v>
      </c>
      <c r="O22" s="82">
        <f t="shared" si="1"/>
        <v>6014.8790000000008</v>
      </c>
      <c r="P22" s="82">
        <f t="shared" si="1"/>
        <v>5818.8880000000008</v>
      </c>
      <c r="Q22" s="82">
        <f t="shared" si="1"/>
        <v>5617.5779999999995</v>
      </c>
      <c r="R22" s="82">
        <f t="shared" si="1"/>
        <v>5517.9249999999993</v>
      </c>
      <c r="S22" s="82">
        <f t="shared" si="1"/>
        <v>5493.1949999999997</v>
      </c>
      <c r="T22" s="82">
        <f t="shared" si="1"/>
        <v>5450.362000000001</v>
      </c>
      <c r="U22" s="82">
        <f t="shared" si="1"/>
        <v>5417.5079999999998</v>
      </c>
      <c r="V22" s="82">
        <f t="shared" si="1"/>
        <v>5476.2019999999993</v>
      </c>
      <c r="W22" s="82">
        <f t="shared" si="1"/>
        <v>5479.4009999999998</v>
      </c>
      <c r="X22" s="82">
        <f t="shared" si="1"/>
        <v>5201.79</v>
      </c>
      <c r="Y22" s="82">
        <f t="shared" si="1"/>
        <v>4943.8580000000002</v>
      </c>
      <c r="Z22" s="83">
        <f t="shared" si="1"/>
        <v>0</v>
      </c>
      <c r="AA22" s="84">
        <f t="shared" si="1"/>
        <v>123300.109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600.4</v>
      </c>
      <c r="C25" s="66">
        <v>594.20000000000005</v>
      </c>
      <c r="D25" s="66">
        <v>589.79999999999995</v>
      </c>
      <c r="E25" s="66">
        <v>587</v>
      </c>
      <c r="F25" s="66">
        <v>585.4</v>
      </c>
      <c r="G25" s="66">
        <v>585</v>
      </c>
      <c r="H25" s="66">
        <v>584</v>
      </c>
      <c r="I25" s="66">
        <v>585.79999999999995</v>
      </c>
      <c r="J25" s="66">
        <v>590.6</v>
      </c>
      <c r="K25" s="66">
        <v>593.20000000000005</v>
      </c>
      <c r="L25" s="66">
        <v>593.4</v>
      </c>
      <c r="M25" s="66">
        <v>593.6</v>
      </c>
      <c r="N25" s="66">
        <v>595.6</v>
      </c>
      <c r="O25" s="66">
        <v>597</v>
      </c>
      <c r="P25" s="66">
        <v>594.6</v>
      </c>
      <c r="Q25" s="66">
        <v>592.6</v>
      </c>
      <c r="R25" s="66">
        <v>595.20000000000005</v>
      </c>
      <c r="S25" s="66">
        <v>602.4</v>
      </c>
      <c r="T25" s="66">
        <v>609.6</v>
      </c>
      <c r="U25" s="66">
        <v>614</v>
      </c>
      <c r="V25" s="66">
        <v>617.20000000000005</v>
      </c>
      <c r="W25" s="66">
        <v>617.6</v>
      </c>
      <c r="X25" s="66">
        <v>610.6</v>
      </c>
      <c r="Y25" s="66">
        <v>604.6</v>
      </c>
      <c r="Z25" s="67"/>
      <c r="AA25" s="68">
        <f>SUM(B25:Z25)</f>
        <v>14333.400000000003</v>
      </c>
    </row>
    <row r="26" spans="1:27" ht="24.95" customHeight="1" x14ac:dyDescent="0.2">
      <c r="A26" s="69" t="s">
        <v>20</v>
      </c>
      <c r="B26" s="70">
        <v>4315.7790000000005</v>
      </c>
      <c r="C26" s="71">
        <v>3979.1460000000002</v>
      </c>
      <c r="D26" s="71">
        <v>3778.9720000000002</v>
      </c>
      <c r="E26" s="71">
        <v>3701.3829999999998</v>
      </c>
      <c r="F26" s="71">
        <v>3682.3359999999998</v>
      </c>
      <c r="G26" s="71">
        <v>3623.002</v>
      </c>
      <c r="H26" s="71">
        <v>3674.31</v>
      </c>
      <c r="I26" s="71">
        <v>3976.2930000000001</v>
      </c>
      <c r="J26" s="71">
        <v>4440.6679999999997</v>
      </c>
      <c r="K26" s="71">
        <v>4847.4960000000001</v>
      </c>
      <c r="L26" s="71">
        <v>5060.4350000000004</v>
      </c>
      <c r="M26" s="71">
        <v>5300.8919999999998</v>
      </c>
      <c r="N26" s="71">
        <v>5438.7520000000004</v>
      </c>
      <c r="O26" s="71">
        <v>5417.8789999999999</v>
      </c>
      <c r="P26" s="71">
        <v>5224.2879999999996</v>
      </c>
      <c r="Q26" s="71">
        <v>5024.9780000000001</v>
      </c>
      <c r="R26" s="71">
        <v>4922.7250000000004</v>
      </c>
      <c r="S26" s="71">
        <v>4895.7950000000001</v>
      </c>
      <c r="T26" s="71">
        <v>4980.7619999999997</v>
      </c>
      <c r="U26" s="71">
        <v>5298.5079999999998</v>
      </c>
      <c r="V26" s="71">
        <v>5364.0020000000004</v>
      </c>
      <c r="W26" s="71">
        <v>5246.8010000000004</v>
      </c>
      <c r="X26" s="71">
        <v>4656.1899999999996</v>
      </c>
      <c r="Y26" s="71">
        <v>4379.2579999999998</v>
      </c>
      <c r="Z26" s="72"/>
      <c r="AA26" s="73">
        <f>SUM(B26:Z26)</f>
        <v>111230.65000000002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4916.1790000000001</v>
      </c>
      <c r="C28" s="57">
        <f t="shared" si="2"/>
        <v>4573.3460000000005</v>
      </c>
      <c r="D28" s="57">
        <f t="shared" si="2"/>
        <v>4368.7719999999999</v>
      </c>
      <c r="E28" s="57">
        <f t="shared" si="2"/>
        <v>4288.3829999999998</v>
      </c>
      <c r="F28" s="57">
        <f t="shared" si="2"/>
        <v>4267.7359999999999</v>
      </c>
      <c r="G28" s="57">
        <f t="shared" si="2"/>
        <v>4208.0020000000004</v>
      </c>
      <c r="H28" s="57">
        <f t="shared" si="2"/>
        <v>4258.3099999999995</v>
      </c>
      <c r="I28" s="57">
        <f t="shared" si="2"/>
        <v>4562.0929999999998</v>
      </c>
      <c r="J28" s="57">
        <f t="shared" si="2"/>
        <v>5031.268</v>
      </c>
      <c r="K28" s="57">
        <f t="shared" si="2"/>
        <v>5440.6959999999999</v>
      </c>
      <c r="L28" s="57">
        <f t="shared" si="2"/>
        <v>5653.835</v>
      </c>
      <c r="M28" s="57">
        <f t="shared" si="2"/>
        <v>5894.4920000000002</v>
      </c>
      <c r="N28" s="57">
        <f t="shared" si="2"/>
        <v>6034.3520000000008</v>
      </c>
      <c r="O28" s="57">
        <f t="shared" si="2"/>
        <v>6014.8789999999999</v>
      </c>
      <c r="P28" s="57">
        <f t="shared" si="2"/>
        <v>5818.8879999999999</v>
      </c>
      <c r="Q28" s="57">
        <f t="shared" si="2"/>
        <v>5617.5780000000004</v>
      </c>
      <c r="R28" s="57">
        <f t="shared" si="2"/>
        <v>5517.9250000000002</v>
      </c>
      <c r="S28" s="57">
        <f t="shared" si="2"/>
        <v>5498.1949999999997</v>
      </c>
      <c r="T28" s="57">
        <f t="shared" si="2"/>
        <v>5590.3620000000001</v>
      </c>
      <c r="U28" s="57">
        <f t="shared" si="2"/>
        <v>5912.5079999999998</v>
      </c>
      <c r="V28" s="57">
        <f t="shared" si="2"/>
        <v>5981.2020000000002</v>
      </c>
      <c r="W28" s="57">
        <f t="shared" si="2"/>
        <v>5864.4010000000007</v>
      </c>
      <c r="X28" s="57">
        <f t="shared" si="2"/>
        <v>5266.79</v>
      </c>
      <c r="Y28" s="57">
        <f t="shared" si="2"/>
        <v>4983.8580000000002</v>
      </c>
      <c r="Z28" s="58">
        <f t="shared" si="2"/>
        <v>0</v>
      </c>
      <c r="AA28" s="59">
        <f t="shared" si="2"/>
        <v>125564.05000000003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>
        <v>35</v>
      </c>
      <c r="U31" s="89">
        <v>100</v>
      </c>
      <c r="V31" s="89">
        <v>100</v>
      </c>
      <c r="W31" s="89">
        <v>35</v>
      </c>
      <c r="X31" s="89"/>
      <c r="Y31" s="89"/>
      <c r="Z31" s="90"/>
      <c r="AA31" s="68">
        <f t="shared" ref="AA31:AA36" si="3">SUM(B31:Z31)</f>
        <v>270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>
        <v>20</v>
      </c>
      <c r="U32" s="93">
        <v>30</v>
      </c>
      <c r="V32" s="93">
        <v>30</v>
      </c>
      <c r="W32" s="93">
        <v>20</v>
      </c>
      <c r="X32" s="93"/>
      <c r="Y32" s="93"/>
      <c r="Z32" s="94"/>
      <c r="AA32" s="73">
        <f t="shared" si="3"/>
        <v>100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>
        <v>40</v>
      </c>
      <c r="I34" s="93">
        <v>40</v>
      </c>
      <c r="J34" s="93">
        <v>40</v>
      </c>
      <c r="K34" s="93">
        <v>40</v>
      </c>
      <c r="L34" s="93">
        <v>11</v>
      </c>
      <c r="M34" s="93">
        <v>11</v>
      </c>
      <c r="N34" s="93"/>
      <c r="O34" s="93"/>
      <c r="P34" s="93"/>
      <c r="Q34" s="93"/>
      <c r="R34" s="93"/>
      <c r="S34" s="93"/>
      <c r="T34" s="93">
        <v>40</v>
      </c>
      <c r="U34" s="93">
        <v>70</v>
      </c>
      <c r="V34" s="93">
        <v>70</v>
      </c>
      <c r="W34" s="93">
        <v>40</v>
      </c>
      <c r="X34" s="93"/>
      <c r="Y34" s="93">
        <v>40</v>
      </c>
      <c r="Z34" s="94"/>
      <c r="AA34" s="73">
        <f t="shared" si="3"/>
        <v>442</v>
      </c>
    </row>
    <row r="35" spans="1:27" ht="24.95" customHeight="1" x14ac:dyDescent="0.2">
      <c r="A35" s="91" t="s">
        <v>38</v>
      </c>
      <c r="B35" s="92">
        <v>104</v>
      </c>
      <c r="C35" s="93">
        <v>35</v>
      </c>
      <c r="D35" s="93"/>
      <c r="E35" s="93"/>
      <c r="F35" s="93">
        <v>39.426000000000002</v>
      </c>
      <c r="G35" s="93">
        <v>2.46</v>
      </c>
      <c r="H35" s="93"/>
      <c r="I35" s="93">
        <v>60</v>
      </c>
      <c r="J35" s="93">
        <v>90</v>
      </c>
      <c r="K35" s="93">
        <v>90</v>
      </c>
      <c r="L35" s="93">
        <v>26.055</v>
      </c>
      <c r="M35" s="93"/>
      <c r="N35" s="93"/>
      <c r="O35" s="93"/>
      <c r="P35" s="93"/>
      <c r="Q35" s="93"/>
      <c r="R35" s="93"/>
      <c r="S35" s="93">
        <v>5</v>
      </c>
      <c r="T35" s="93">
        <v>45</v>
      </c>
      <c r="U35" s="93">
        <v>295</v>
      </c>
      <c r="V35" s="93">
        <v>305</v>
      </c>
      <c r="W35" s="93">
        <v>290</v>
      </c>
      <c r="X35" s="93">
        <v>65</v>
      </c>
      <c r="Y35" s="93"/>
      <c r="Z35" s="94"/>
      <c r="AA35" s="73">
        <f t="shared" si="3"/>
        <v>1451.941</v>
      </c>
    </row>
    <row r="36" spans="1:27" ht="30" customHeight="1" thickBot="1" x14ac:dyDescent="0.25">
      <c r="A36" s="80" t="s">
        <v>39</v>
      </c>
      <c r="B36" s="81">
        <f>SUM(B31:B35)</f>
        <v>104</v>
      </c>
      <c r="C36" s="82">
        <f t="shared" ref="C36:Z36" si="4">SUM(C31:C35)</f>
        <v>35</v>
      </c>
      <c r="D36" s="82">
        <f t="shared" si="4"/>
        <v>0</v>
      </c>
      <c r="E36" s="82">
        <f t="shared" si="4"/>
        <v>0</v>
      </c>
      <c r="F36" s="82">
        <f t="shared" si="4"/>
        <v>39.426000000000002</v>
      </c>
      <c r="G36" s="82">
        <f t="shared" si="4"/>
        <v>2.46</v>
      </c>
      <c r="H36" s="82">
        <f t="shared" si="4"/>
        <v>40</v>
      </c>
      <c r="I36" s="82">
        <f t="shared" si="4"/>
        <v>100</v>
      </c>
      <c r="J36" s="82">
        <f t="shared" si="4"/>
        <v>130</v>
      </c>
      <c r="K36" s="82">
        <f t="shared" si="4"/>
        <v>130</v>
      </c>
      <c r="L36" s="82">
        <f t="shared" si="4"/>
        <v>37.055</v>
      </c>
      <c r="M36" s="82">
        <f t="shared" si="4"/>
        <v>11</v>
      </c>
      <c r="N36" s="82">
        <f t="shared" si="4"/>
        <v>0</v>
      </c>
      <c r="O36" s="82">
        <f t="shared" si="4"/>
        <v>0</v>
      </c>
      <c r="P36" s="82">
        <f t="shared" si="4"/>
        <v>0</v>
      </c>
      <c r="Q36" s="82">
        <f t="shared" si="4"/>
        <v>0</v>
      </c>
      <c r="R36" s="82">
        <f t="shared" si="4"/>
        <v>0</v>
      </c>
      <c r="S36" s="82">
        <f t="shared" si="4"/>
        <v>5</v>
      </c>
      <c r="T36" s="82">
        <f t="shared" si="4"/>
        <v>140</v>
      </c>
      <c r="U36" s="82">
        <f t="shared" si="4"/>
        <v>495</v>
      </c>
      <c r="V36" s="82">
        <f t="shared" si="4"/>
        <v>505</v>
      </c>
      <c r="W36" s="82">
        <f t="shared" si="4"/>
        <v>385</v>
      </c>
      <c r="X36" s="82">
        <f t="shared" si="4"/>
        <v>65</v>
      </c>
      <c r="Y36" s="82">
        <f t="shared" si="4"/>
        <v>40</v>
      </c>
      <c r="Z36" s="83">
        <f t="shared" si="4"/>
        <v>0</v>
      </c>
      <c r="AA36" s="84">
        <f t="shared" si="3"/>
        <v>2263.9409999999998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4916.1790000000001</v>
      </c>
      <c r="C39" s="82">
        <f t="shared" ref="C39:Z39" si="6">SUM(C10:C13)+C22+C36</f>
        <v>4573.3459999999986</v>
      </c>
      <c r="D39" s="82">
        <f t="shared" si="6"/>
        <v>4368.7719999999999</v>
      </c>
      <c r="E39" s="82">
        <f t="shared" si="6"/>
        <v>4288.3829999999998</v>
      </c>
      <c r="F39" s="82">
        <f t="shared" si="6"/>
        <v>4267.7359999999999</v>
      </c>
      <c r="G39" s="82">
        <f t="shared" si="6"/>
        <v>4208.0019999999995</v>
      </c>
      <c r="H39" s="82">
        <f t="shared" si="6"/>
        <v>4258.3099999999995</v>
      </c>
      <c r="I39" s="82">
        <f t="shared" si="6"/>
        <v>4562.0929999999998</v>
      </c>
      <c r="J39" s="82">
        <f t="shared" si="6"/>
        <v>5031.268</v>
      </c>
      <c r="K39" s="82">
        <f t="shared" si="6"/>
        <v>5440.695999999999</v>
      </c>
      <c r="L39" s="82">
        <f t="shared" si="6"/>
        <v>5653.8349999999991</v>
      </c>
      <c r="M39" s="82">
        <f t="shared" si="6"/>
        <v>5894.4920000000002</v>
      </c>
      <c r="N39" s="82">
        <f t="shared" si="6"/>
        <v>6034.3519999999999</v>
      </c>
      <c r="O39" s="82">
        <f t="shared" si="6"/>
        <v>6014.8790000000008</v>
      </c>
      <c r="P39" s="82">
        <f t="shared" si="6"/>
        <v>5818.8880000000008</v>
      </c>
      <c r="Q39" s="82">
        <f t="shared" si="6"/>
        <v>5617.5779999999995</v>
      </c>
      <c r="R39" s="82">
        <f t="shared" si="6"/>
        <v>5517.9249999999993</v>
      </c>
      <c r="S39" s="82">
        <f t="shared" si="6"/>
        <v>5498.1949999999997</v>
      </c>
      <c r="T39" s="82">
        <f t="shared" si="6"/>
        <v>5590.362000000001</v>
      </c>
      <c r="U39" s="82">
        <f t="shared" si="6"/>
        <v>5912.5079999999998</v>
      </c>
      <c r="V39" s="82">
        <f t="shared" si="6"/>
        <v>5981.2019999999993</v>
      </c>
      <c r="W39" s="82">
        <f t="shared" si="6"/>
        <v>5864.4009999999998</v>
      </c>
      <c r="X39" s="82">
        <f t="shared" si="6"/>
        <v>5266.79</v>
      </c>
      <c r="Y39" s="82">
        <f t="shared" si="6"/>
        <v>4983.8580000000002</v>
      </c>
      <c r="Z39" s="83">
        <f t="shared" si="6"/>
        <v>0</v>
      </c>
      <c r="AA39" s="95">
        <f>SUM(B39:Z39)</f>
        <v>125564.04999999999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2020-09-06T01:30:55Z</dcterms:created>
  <dcterms:modified xsi:type="dcterms:W3CDTF">2020-09-06T01:30:55Z</dcterms:modified>
</cp:coreProperties>
</file>