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[1]SPOT_Orders_OverView_01!$A$44:$A$63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4" i="5" s="1"/>
  <c r="AA11" i="5"/>
  <c r="AA10" i="5"/>
  <c r="AA4" i="5"/>
  <c r="Z39" i="4"/>
  <c r="Y39" i="4"/>
  <c r="Q39" i="4"/>
  <c r="I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<sst xmlns="http://schemas.openxmlformats.org/spreadsheetml/2006/main" count="74" uniqueCount="41">
  <si>
    <t>Publication on: 06/09/2020 04:29:20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</si>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</sst>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545</c:v>
                </c:pt>
                <c:pt idx="11">
                  <c:v>601</c:v>
                </c:pt>
                <c:pt idx="12">
                  <c:v>601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545</c:v>
                </c:pt>
                <c:pt idx="19">
                  <c:v>601</c:v>
                </c:pt>
                <c:pt idx="20">
                  <c:v>601</c:v>
                </c:pt>
                <c:pt idx="21">
                  <c:v>601</c:v>
                </c:pt>
                <c:pt idx="22">
                  <c:v>601</c:v>
                </c:pt>
                <c:pt idx="23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5-4CAB-8523-2E7402607860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2370.837</c:v>
                </c:pt>
                <c:pt idx="1">
                  <c:v>1911.127</c:v>
                </c:pt>
                <c:pt idx="2">
                  <c:v>1756.518</c:v>
                </c:pt>
                <c:pt idx="3">
                  <c:v>1589.277</c:v>
                </c:pt>
                <c:pt idx="4">
                  <c:v>1503.748</c:v>
                </c:pt>
                <c:pt idx="5">
                  <c:v>1521.021</c:v>
                </c:pt>
                <c:pt idx="6">
                  <c:v>1669.83</c:v>
                </c:pt>
                <c:pt idx="7">
                  <c:v>2266.17</c:v>
                </c:pt>
                <c:pt idx="8">
                  <c:v>2257.6329999999998</c:v>
                </c:pt>
                <c:pt idx="9">
                  <c:v>2539.7849999999999</c:v>
                </c:pt>
                <c:pt idx="10">
                  <c:v>2446.2280000000001</c:v>
                </c:pt>
                <c:pt idx="11">
                  <c:v>2414.2530000000002</c:v>
                </c:pt>
                <c:pt idx="12">
                  <c:v>2440.569</c:v>
                </c:pt>
                <c:pt idx="13">
                  <c:v>2856.7</c:v>
                </c:pt>
                <c:pt idx="14">
                  <c:v>2560.7650000000003</c:v>
                </c:pt>
                <c:pt idx="15">
                  <c:v>2610.0970000000002</c:v>
                </c:pt>
                <c:pt idx="16">
                  <c:v>2229.9</c:v>
                </c:pt>
                <c:pt idx="17">
                  <c:v>2793.9949999999999</c:v>
                </c:pt>
                <c:pt idx="18">
                  <c:v>2415.9110000000001</c:v>
                </c:pt>
                <c:pt idx="19">
                  <c:v>2573.12</c:v>
                </c:pt>
                <c:pt idx="20">
                  <c:v>2443.6590000000001</c:v>
                </c:pt>
                <c:pt idx="21">
                  <c:v>2505.9690000000001</c:v>
                </c:pt>
                <c:pt idx="22">
                  <c:v>3149.5640000000003</c:v>
                </c:pt>
                <c:pt idx="23">
                  <c:v>2892.3589999999999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C5-4CAB-8523-2E7402607860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1196</c:v>
                </c:pt>
                <c:pt idx="1">
                  <c:v>1393</c:v>
                </c:pt>
                <c:pt idx="2">
                  <c:v>1364.0070000000001</c:v>
                </c:pt>
                <c:pt idx="3">
                  <c:v>1416.01</c:v>
                </c:pt>
                <c:pt idx="4">
                  <c:v>1441.011</c:v>
                </c:pt>
                <c:pt idx="5">
                  <c:v>1447.01</c:v>
                </c:pt>
                <c:pt idx="6">
                  <c:v>1310</c:v>
                </c:pt>
                <c:pt idx="7">
                  <c:v>820</c:v>
                </c:pt>
                <c:pt idx="8">
                  <c:v>784</c:v>
                </c:pt>
                <c:pt idx="9">
                  <c:v>936</c:v>
                </c:pt>
                <c:pt idx="10">
                  <c:v>1158</c:v>
                </c:pt>
                <c:pt idx="11">
                  <c:v>1237.0050000000001</c:v>
                </c:pt>
                <c:pt idx="12">
                  <c:v>1215.0059999999999</c:v>
                </c:pt>
                <c:pt idx="13">
                  <c:v>1221.009</c:v>
                </c:pt>
                <c:pt idx="14">
                  <c:v>1249.01</c:v>
                </c:pt>
                <c:pt idx="15">
                  <c:v>1179.008</c:v>
                </c:pt>
                <c:pt idx="16">
                  <c:v>1180.0029999999999</c:v>
                </c:pt>
                <c:pt idx="17">
                  <c:v>815.00199999999995</c:v>
                </c:pt>
                <c:pt idx="18">
                  <c:v>617</c:v>
                </c:pt>
                <c:pt idx="19">
                  <c:v>549</c:v>
                </c:pt>
                <c:pt idx="20">
                  <c:v>591</c:v>
                </c:pt>
                <c:pt idx="21">
                  <c:v>767</c:v>
                </c:pt>
                <c:pt idx="22">
                  <c:v>902</c:v>
                </c:pt>
                <c:pt idx="23">
                  <c:v>1186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C5-4CAB-8523-2E7402607860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1058.0370000000003</c:v>
                </c:pt>
                <c:pt idx="1">
                  <c:v>1061.8830000000003</c:v>
                </c:pt>
                <c:pt idx="2">
                  <c:v>1062.8270000000002</c:v>
                </c:pt>
                <c:pt idx="3">
                  <c:v>1072.442</c:v>
                </c:pt>
                <c:pt idx="4">
                  <c:v>1082.306</c:v>
                </c:pt>
                <c:pt idx="5">
                  <c:v>1085.8800000000003</c:v>
                </c:pt>
                <c:pt idx="6">
                  <c:v>1125.607</c:v>
                </c:pt>
                <c:pt idx="7">
                  <c:v>1358.5749999999998</c:v>
                </c:pt>
                <c:pt idx="8">
                  <c:v>1669.9750000000004</c:v>
                </c:pt>
                <c:pt idx="9">
                  <c:v>1929.7159999999999</c:v>
                </c:pt>
                <c:pt idx="10">
                  <c:v>2105.3280000000004</c:v>
                </c:pt>
                <c:pt idx="11">
                  <c:v>2222.1459999999997</c:v>
                </c:pt>
                <c:pt idx="12">
                  <c:v>2292.9629999999997</c:v>
                </c:pt>
                <c:pt idx="13">
                  <c:v>2258.8960000000002</c:v>
                </c:pt>
                <c:pt idx="14">
                  <c:v>2162.12</c:v>
                </c:pt>
                <c:pt idx="15">
                  <c:v>1944.1189999999999</c:v>
                </c:pt>
                <c:pt idx="16">
                  <c:v>1635.1490000000001</c:v>
                </c:pt>
                <c:pt idx="17">
                  <c:v>1280.2900000000002</c:v>
                </c:pt>
                <c:pt idx="18">
                  <c:v>956.98900000000015</c:v>
                </c:pt>
                <c:pt idx="19">
                  <c:v>822.149</c:v>
                </c:pt>
                <c:pt idx="20">
                  <c:v>804.702</c:v>
                </c:pt>
                <c:pt idx="21">
                  <c:v>789.13499999999988</c:v>
                </c:pt>
                <c:pt idx="22">
                  <c:v>782.82500000000016</c:v>
                </c:pt>
                <c:pt idx="23">
                  <c:v>789.59699999999998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C5-4CAB-8523-2E7402607860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113</c:v>
                </c:pt>
                <c:pt idx="5">
                  <c:v>113</c:v>
                </c:pt>
                <c:pt idx="6">
                  <c:v>163</c:v>
                </c:pt>
                <c:pt idx="7">
                  <c:v>231</c:v>
                </c:pt>
                <c:pt idx="8">
                  <c:v>471</c:v>
                </c:pt>
                <c:pt idx="9">
                  <c:v>301</c:v>
                </c:pt>
                <c:pt idx="10">
                  <c:v>171</c:v>
                </c:pt>
                <c:pt idx="11">
                  <c:v>168</c:v>
                </c:pt>
                <c:pt idx="12">
                  <c:v>194</c:v>
                </c:pt>
                <c:pt idx="13">
                  <c:v>179</c:v>
                </c:pt>
                <c:pt idx="14">
                  <c:v>114</c:v>
                </c:pt>
                <c:pt idx="15">
                  <c:v>114</c:v>
                </c:pt>
                <c:pt idx="16">
                  <c:v>324</c:v>
                </c:pt>
                <c:pt idx="17">
                  <c:v>768</c:v>
                </c:pt>
                <c:pt idx="18">
                  <c:v>1624</c:v>
                </c:pt>
                <c:pt idx="19">
                  <c:v>1706</c:v>
                </c:pt>
                <c:pt idx="20">
                  <c:v>1793</c:v>
                </c:pt>
                <c:pt idx="21">
                  <c:v>1553</c:v>
                </c:pt>
                <c:pt idx="22">
                  <c:v>348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C5-4CAB-8523-2E740260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5283.8739999999998</c:v>
                </c:pt>
                <c:pt idx="1">
                  <c:v>4980.01</c:v>
                </c:pt>
                <c:pt idx="2">
                  <c:v>4797.3519999999999</c:v>
                </c:pt>
                <c:pt idx="3">
                  <c:v>4691.7290000000003</c:v>
                </c:pt>
                <c:pt idx="4">
                  <c:v>4640.0649999999996</c:v>
                </c:pt>
                <c:pt idx="5">
                  <c:v>4666.9110000000001</c:v>
                </c:pt>
                <c:pt idx="6">
                  <c:v>4768.4369999999999</c:v>
                </c:pt>
                <c:pt idx="7">
                  <c:v>5175.7449999999999</c:v>
                </c:pt>
                <c:pt idx="8">
                  <c:v>5682.6080000000002</c:v>
                </c:pt>
                <c:pt idx="9">
                  <c:v>6206.5010000000002</c:v>
                </c:pt>
                <c:pt idx="10">
                  <c:v>6425.5559999999996</c:v>
                </c:pt>
                <c:pt idx="11">
                  <c:v>6642.4040000000005</c:v>
                </c:pt>
                <c:pt idx="12">
                  <c:v>6743.5379999999996</c:v>
                </c:pt>
                <c:pt idx="13">
                  <c:v>7015.6049999999996</c:v>
                </c:pt>
                <c:pt idx="14">
                  <c:v>6585.8950000000004</c:v>
                </c:pt>
                <c:pt idx="15">
                  <c:v>6347.2240000000002</c:v>
                </c:pt>
                <c:pt idx="16">
                  <c:v>5869.0519999999997</c:v>
                </c:pt>
                <c:pt idx="17">
                  <c:v>6157.2870000000003</c:v>
                </c:pt>
                <c:pt idx="18">
                  <c:v>6158.9</c:v>
                </c:pt>
                <c:pt idx="19">
                  <c:v>6251.2690000000002</c:v>
                </c:pt>
                <c:pt idx="20">
                  <c:v>6233.3609999999999</c:v>
                </c:pt>
                <c:pt idx="21">
                  <c:v>6216.1040000000003</c:v>
                </c:pt>
                <c:pt idx="22">
                  <c:v>5783.3890000000001</c:v>
                </c:pt>
                <c:pt idx="23">
                  <c:v>5526.9560000000001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C5-4CAB-8523-2E740260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37.700000000000003</c:v>
                </c:pt>
                <c:pt idx="1">
                  <c:v>37.700000000000003</c:v>
                </c:pt>
                <c:pt idx="2">
                  <c:v>37.770000000000003</c:v>
                </c:pt>
                <c:pt idx="3">
                  <c:v>37.770000000000003</c:v>
                </c:pt>
                <c:pt idx="4">
                  <c:v>37.700000000000003</c:v>
                </c:pt>
                <c:pt idx="5">
                  <c:v>37.700000000000003</c:v>
                </c:pt>
                <c:pt idx="6">
                  <c:v>37.700000000000003</c:v>
                </c:pt>
                <c:pt idx="7">
                  <c:v>37.770000000000003</c:v>
                </c:pt>
                <c:pt idx="8">
                  <c:v>37</c:v>
                </c:pt>
                <c:pt idx="9">
                  <c:v>37.770000000000003</c:v>
                </c:pt>
                <c:pt idx="10">
                  <c:v>37.700000000000003</c:v>
                </c:pt>
                <c:pt idx="11">
                  <c:v>37.700000000000003</c:v>
                </c:pt>
                <c:pt idx="12">
                  <c:v>37.700000000000003</c:v>
                </c:pt>
                <c:pt idx="13">
                  <c:v>37.770000000000003</c:v>
                </c:pt>
                <c:pt idx="14">
                  <c:v>37.770000000000003</c:v>
                </c:pt>
                <c:pt idx="15">
                  <c:v>37.770000000000003</c:v>
                </c:pt>
                <c:pt idx="16">
                  <c:v>36</c:v>
                </c:pt>
                <c:pt idx="17">
                  <c:v>37.770000000000003</c:v>
                </c:pt>
                <c:pt idx="18">
                  <c:v>37.700000000000003</c:v>
                </c:pt>
                <c:pt idx="19">
                  <c:v>37.770000000000003</c:v>
                </c:pt>
                <c:pt idx="20">
                  <c:v>37.700000000000003</c:v>
                </c:pt>
                <c:pt idx="21">
                  <c:v>37.770000000000003</c:v>
                </c:pt>
                <c:pt idx="22">
                  <c:v>38.049999999999997</c:v>
                </c:pt>
                <c:pt idx="23">
                  <c:v>37.770000000000003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C5-4CAB-8523-2E740260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44050</v>
          </cell>
        </row>
        <row r="4">
          <cell r="C4" t="str">
            <v>DAM</v>
          </cell>
        </row>
        <row r="18">
          <cell r="C18">
            <v>12696</v>
          </cell>
        </row>
        <row r="19">
          <cell r="C19">
            <v>55719.035000000033</v>
          </cell>
        </row>
        <row r="20">
          <cell r="C20">
            <v>11108</v>
          </cell>
        </row>
        <row r="21">
          <cell r="C21">
            <v>25973.081000000002</v>
          </cell>
        </row>
        <row r="22">
          <cell r="C22">
            <v>33353.656000000003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22029.825000000008</v>
          </cell>
        </row>
        <row r="31">
          <cell r="C31">
            <v>29775.862000000001</v>
          </cell>
        </row>
        <row r="32">
          <cell r="C32">
            <v>83278.085000000021</v>
          </cell>
        </row>
        <row r="33">
          <cell r="C33">
            <v>0</v>
          </cell>
        </row>
        <row r="34">
          <cell r="C34">
            <v>937.8</v>
          </cell>
        </row>
        <row r="35">
          <cell r="C35">
            <v>2828.2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37.700000000000003</v>
          </cell>
          <cell r="C7">
            <v>37.700000000000003</v>
          </cell>
          <cell r="D7">
            <v>37.770000000000003</v>
          </cell>
          <cell r="E7">
            <v>37.770000000000003</v>
          </cell>
          <cell r="F7">
            <v>37.700000000000003</v>
          </cell>
          <cell r="G7">
            <v>37.700000000000003</v>
          </cell>
          <cell r="H7">
            <v>37.700000000000003</v>
          </cell>
          <cell r="I7">
            <v>37.770000000000003</v>
          </cell>
          <cell r="J7">
            <v>37</v>
          </cell>
          <cell r="K7">
            <v>37.770000000000003</v>
          </cell>
          <cell r="L7">
            <v>37.700000000000003</v>
          </cell>
          <cell r="M7">
            <v>37.700000000000003</v>
          </cell>
          <cell r="N7">
            <v>37.700000000000003</v>
          </cell>
          <cell r="O7">
            <v>37.770000000000003</v>
          </cell>
          <cell r="P7">
            <v>37.770000000000003</v>
          </cell>
          <cell r="Q7">
            <v>37.770000000000003</v>
          </cell>
          <cell r="R7">
            <v>36</v>
          </cell>
          <cell r="S7">
            <v>37.770000000000003</v>
          </cell>
          <cell r="T7">
            <v>37.700000000000003</v>
          </cell>
          <cell r="U7">
            <v>37.770000000000003</v>
          </cell>
          <cell r="V7">
            <v>37.700000000000003</v>
          </cell>
          <cell r="W7">
            <v>37.770000000000003</v>
          </cell>
          <cell r="X7">
            <v>38.049999999999997</v>
          </cell>
          <cell r="Y7">
            <v>37.770000000000003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200</v>
          </cell>
          <cell r="M12">
            <v>256</v>
          </cell>
          <cell r="N12">
            <v>256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200</v>
          </cell>
          <cell r="U12">
            <v>256</v>
          </cell>
          <cell r="V12">
            <v>256</v>
          </cell>
          <cell r="W12">
            <v>256</v>
          </cell>
          <cell r="X12">
            <v>256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372.93700000000001</v>
          </cell>
          <cell r="C25">
            <v>290.22699999999998</v>
          </cell>
          <cell r="D25">
            <v>405</v>
          </cell>
          <cell r="E25">
            <v>405</v>
          </cell>
          <cell r="F25">
            <v>325.84800000000001</v>
          </cell>
          <cell r="G25">
            <v>304.12099999999998</v>
          </cell>
          <cell r="H25">
            <v>236.43</v>
          </cell>
          <cell r="I25">
            <v>395</v>
          </cell>
          <cell r="J25">
            <v>182</v>
          </cell>
          <cell r="K25">
            <v>395</v>
          </cell>
          <cell r="L25">
            <v>366.82799999999997</v>
          </cell>
          <cell r="M25">
            <v>334.85300000000001</v>
          </cell>
          <cell r="N25">
            <v>361.66899999999998</v>
          </cell>
          <cell r="O25">
            <v>390</v>
          </cell>
          <cell r="P25">
            <v>390</v>
          </cell>
          <cell r="Q25">
            <v>390</v>
          </cell>
          <cell r="R25">
            <v>182</v>
          </cell>
          <cell r="S25">
            <v>390</v>
          </cell>
          <cell r="T25">
            <v>337.26100000000002</v>
          </cell>
          <cell r="U25">
            <v>395</v>
          </cell>
          <cell r="V25">
            <v>364.50900000000001</v>
          </cell>
          <cell r="W25">
            <v>395</v>
          </cell>
          <cell r="X25">
            <v>395</v>
          </cell>
          <cell r="Y25">
            <v>400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271.66399999999999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170</v>
          </cell>
          <cell r="C29">
            <v>170</v>
          </cell>
          <cell r="D29">
            <v>343.61799999999999</v>
          </cell>
          <cell r="E29">
            <v>176.37700000000001</v>
          </cell>
          <cell r="F29">
            <v>170</v>
          </cell>
          <cell r="G29">
            <v>170</v>
          </cell>
          <cell r="H29">
            <v>170</v>
          </cell>
          <cell r="I29">
            <v>466.02</v>
          </cell>
          <cell r="J29">
            <v>170</v>
          </cell>
          <cell r="K29">
            <v>234.63499999999999</v>
          </cell>
          <cell r="L29">
            <v>170</v>
          </cell>
          <cell r="M29">
            <v>170</v>
          </cell>
          <cell r="N29">
            <v>170</v>
          </cell>
          <cell r="O29">
            <v>558.04999999999995</v>
          </cell>
          <cell r="P29">
            <v>262.86500000000001</v>
          </cell>
          <cell r="Q29">
            <v>311.697</v>
          </cell>
          <cell r="R29">
            <v>170</v>
          </cell>
          <cell r="S29">
            <v>495.59500000000003</v>
          </cell>
          <cell r="T29">
            <v>170</v>
          </cell>
          <cell r="U29">
            <v>269.22000000000003</v>
          </cell>
          <cell r="V29">
            <v>170</v>
          </cell>
          <cell r="W29">
            <v>201.56899999999999</v>
          </cell>
          <cell r="X29">
            <v>763</v>
          </cell>
          <cell r="Y29">
            <v>578.45899999999995</v>
          </cell>
        </row>
        <row r="33">
          <cell r="B33">
            <v>300</v>
          </cell>
          <cell r="C33">
            <v>193</v>
          </cell>
          <cell r="I33">
            <v>42</v>
          </cell>
          <cell r="J33">
            <v>350</v>
          </cell>
          <cell r="K33">
            <v>350</v>
          </cell>
          <cell r="L33">
            <v>350</v>
          </cell>
          <cell r="M33">
            <v>350</v>
          </cell>
          <cell r="N33">
            <v>350</v>
          </cell>
          <cell r="O33">
            <v>350</v>
          </cell>
          <cell r="P33">
            <v>350</v>
          </cell>
          <cell r="Q33">
            <v>350</v>
          </cell>
          <cell r="R33">
            <v>350</v>
          </cell>
          <cell r="S33">
            <v>350</v>
          </cell>
          <cell r="T33">
            <v>350</v>
          </cell>
          <cell r="U33">
            <v>350</v>
          </cell>
          <cell r="V33">
            <v>350</v>
          </cell>
          <cell r="W33">
            <v>350</v>
          </cell>
          <cell r="X33">
            <v>350</v>
          </cell>
          <cell r="Y33">
            <v>350</v>
          </cell>
        </row>
        <row r="34">
          <cell r="B34">
            <v>220</v>
          </cell>
          <cell r="G34">
            <v>39</v>
          </cell>
          <cell r="H34">
            <v>255.5</v>
          </cell>
          <cell r="I34">
            <v>255.25</v>
          </cell>
          <cell r="J34">
            <v>247.733</v>
          </cell>
          <cell r="K34">
            <v>252.25</v>
          </cell>
          <cell r="L34">
            <v>251.5</v>
          </cell>
          <cell r="M34">
            <v>251.5</v>
          </cell>
          <cell r="N34">
            <v>251</v>
          </cell>
          <cell r="O34">
            <v>250.75</v>
          </cell>
          <cell r="P34">
            <v>250</v>
          </cell>
          <cell r="Q34">
            <v>250.5</v>
          </cell>
          <cell r="R34">
            <v>220</v>
          </cell>
          <cell r="S34">
            <v>250.5</v>
          </cell>
          <cell r="T34">
            <v>250.75</v>
          </cell>
          <cell r="U34">
            <v>251</v>
          </cell>
          <cell r="V34">
            <v>251.25</v>
          </cell>
          <cell r="W34">
            <v>251.5</v>
          </cell>
          <cell r="X34">
            <v>252.25</v>
          </cell>
          <cell r="Y34">
            <v>256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259.75</v>
          </cell>
          <cell r="Y35">
            <v>230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250</v>
          </cell>
          <cell r="I37">
            <v>100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300</v>
          </cell>
          <cell r="Y37">
            <v>300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300</v>
          </cell>
          <cell r="S38">
            <v>300</v>
          </cell>
          <cell r="T38">
            <v>300</v>
          </cell>
          <cell r="U38">
            <v>300</v>
          </cell>
          <cell r="V38">
            <v>300</v>
          </cell>
          <cell r="W38">
            <v>300</v>
          </cell>
          <cell r="X38">
            <v>300</v>
          </cell>
          <cell r="Y38">
            <v>300</v>
          </cell>
        </row>
        <row r="42">
          <cell r="S42">
            <v>314</v>
          </cell>
          <cell r="T42">
            <v>384</v>
          </cell>
          <cell r="U42">
            <v>384</v>
          </cell>
          <cell r="V42">
            <v>384</v>
          </cell>
          <cell r="W42">
            <v>384</v>
          </cell>
        </row>
        <row r="43">
          <cell r="S43">
            <v>20</v>
          </cell>
          <cell r="T43">
            <v>320</v>
          </cell>
          <cell r="U43">
            <v>320</v>
          </cell>
          <cell r="V43">
            <v>320</v>
          </cell>
          <cell r="W43">
            <v>320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11</v>
          </cell>
          <cell r="U45">
            <v>68</v>
          </cell>
          <cell r="V45">
            <v>68</v>
          </cell>
        </row>
        <row r="46">
          <cell r="J46">
            <v>240</v>
          </cell>
          <cell r="K46">
            <v>100</v>
          </cell>
          <cell r="R46">
            <v>210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225</v>
          </cell>
        </row>
        <row r="47">
          <cell r="S47">
            <v>80</v>
          </cell>
          <cell r="T47">
            <v>210</v>
          </cell>
          <cell r="U47">
            <v>210</v>
          </cell>
          <cell r="V47">
            <v>210</v>
          </cell>
          <cell r="W47">
            <v>210</v>
          </cell>
        </row>
        <row r="48"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55</v>
          </cell>
          <cell r="N48">
            <v>55</v>
          </cell>
          <cell r="O48">
            <v>55</v>
          </cell>
          <cell r="T48">
            <v>50</v>
          </cell>
          <cell r="U48">
            <v>55</v>
          </cell>
          <cell r="V48">
            <v>55</v>
          </cell>
          <cell r="W48">
            <v>55</v>
          </cell>
          <cell r="X48">
            <v>35</v>
          </cell>
        </row>
        <row r="49">
          <cell r="T49">
            <v>97</v>
          </cell>
          <cell r="U49">
            <v>93</v>
          </cell>
          <cell r="V49">
            <v>111</v>
          </cell>
        </row>
        <row r="50">
          <cell r="T50">
            <v>98</v>
          </cell>
          <cell r="U50">
            <v>93</v>
          </cell>
          <cell r="V50">
            <v>112</v>
          </cell>
          <cell r="W50">
            <v>96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U53">
            <v>100</v>
          </cell>
          <cell r="V53">
            <v>75</v>
          </cell>
          <cell r="W53">
            <v>75</v>
          </cell>
        </row>
        <row r="55">
          <cell r="T55">
            <v>100</v>
          </cell>
        </row>
        <row r="56">
          <cell r="I56">
            <v>60</v>
          </cell>
          <cell r="J56">
            <v>60</v>
          </cell>
          <cell r="K56">
            <v>30</v>
          </cell>
          <cell r="V56">
            <v>60</v>
          </cell>
          <cell r="W56">
            <v>60</v>
          </cell>
        </row>
        <row r="57">
          <cell r="B57">
            <v>88</v>
          </cell>
          <cell r="C57">
            <v>88</v>
          </cell>
          <cell r="D57">
            <v>88</v>
          </cell>
          <cell r="E57">
            <v>88</v>
          </cell>
          <cell r="F57">
            <v>87</v>
          </cell>
          <cell r="G57">
            <v>87</v>
          </cell>
          <cell r="H57">
            <v>87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88</v>
          </cell>
          <cell r="N57">
            <v>88</v>
          </cell>
          <cell r="O57">
            <v>88</v>
          </cell>
          <cell r="P57">
            <v>88</v>
          </cell>
          <cell r="Q57">
            <v>88</v>
          </cell>
          <cell r="R57">
            <v>88</v>
          </cell>
          <cell r="S57">
            <v>88</v>
          </cell>
          <cell r="T57">
            <v>88</v>
          </cell>
          <cell r="U57">
            <v>88</v>
          </cell>
          <cell r="V57">
            <v>88</v>
          </cell>
          <cell r="W57">
            <v>88</v>
          </cell>
          <cell r="X57">
            <v>88</v>
          </cell>
          <cell r="Y57">
            <v>88</v>
          </cell>
        </row>
        <row r="58">
          <cell r="M58">
            <v>15</v>
          </cell>
          <cell r="N58">
            <v>15</v>
          </cell>
          <cell r="V58">
            <v>15</v>
          </cell>
          <cell r="W58">
            <v>15</v>
          </cell>
        </row>
        <row r="59">
          <cell r="M59">
            <v>10</v>
          </cell>
          <cell r="N59">
            <v>10</v>
          </cell>
          <cell r="O59">
            <v>10</v>
          </cell>
          <cell r="U59">
            <v>10</v>
          </cell>
          <cell r="V59">
            <v>10</v>
          </cell>
          <cell r="W59">
            <v>10</v>
          </cell>
        </row>
        <row r="61">
          <cell r="B61">
            <v>1058.0370000000003</v>
          </cell>
          <cell r="C61">
            <v>1061.8830000000003</v>
          </cell>
          <cell r="D61">
            <v>1062.8270000000002</v>
          </cell>
          <cell r="E61">
            <v>1072.442</v>
          </cell>
          <cell r="F61">
            <v>1082.306</v>
          </cell>
          <cell r="G61">
            <v>1085.8800000000003</v>
          </cell>
          <cell r="H61">
            <v>1125.607</v>
          </cell>
          <cell r="I61">
            <v>1358.5749999999998</v>
          </cell>
          <cell r="J61">
            <v>1669.9750000000004</v>
          </cell>
          <cell r="K61">
            <v>1929.7159999999999</v>
          </cell>
          <cell r="L61">
            <v>2105.3280000000004</v>
          </cell>
          <cell r="M61">
            <v>2222.1459999999997</v>
          </cell>
          <cell r="N61">
            <v>2292.9629999999997</v>
          </cell>
          <cell r="O61">
            <v>2258.8960000000002</v>
          </cell>
          <cell r="P61">
            <v>2162.12</v>
          </cell>
          <cell r="Q61">
            <v>1944.1189999999999</v>
          </cell>
          <cell r="R61">
            <v>1635.1490000000001</v>
          </cell>
          <cell r="S61">
            <v>1280.2900000000002</v>
          </cell>
          <cell r="T61">
            <v>956.98900000000015</v>
          </cell>
          <cell r="U61">
            <v>822.149</v>
          </cell>
          <cell r="V61">
            <v>804.702</v>
          </cell>
          <cell r="W61">
            <v>789.13499999999988</v>
          </cell>
          <cell r="X61">
            <v>782.82500000000016</v>
          </cell>
          <cell r="Y61">
            <v>789.59699999999998</v>
          </cell>
        </row>
        <row r="74">
          <cell r="B74">
            <v>147</v>
          </cell>
          <cell r="C74">
            <v>151</v>
          </cell>
          <cell r="D74">
            <v>152</v>
          </cell>
          <cell r="E74">
            <v>152</v>
          </cell>
          <cell r="F74">
            <v>151</v>
          </cell>
          <cell r="G74">
            <v>175</v>
          </cell>
          <cell r="H74">
            <v>181</v>
          </cell>
          <cell r="I74">
            <v>113</v>
          </cell>
          <cell r="J74">
            <v>111</v>
          </cell>
          <cell r="K74">
            <v>108</v>
          </cell>
          <cell r="L74">
            <v>91</v>
          </cell>
          <cell r="M74">
            <v>102</v>
          </cell>
          <cell r="N74">
            <v>133</v>
          </cell>
          <cell r="O74">
            <v>131</v>
          </cell>
          <cell r="P74">
            <v>155</v>
          </cell>
          <cell r="Q74">
            <v>156</v>
          </cell>
          <cell r="R74">
            <v>122</v>
          </cell>
          <cell r="S74">
            <v>137</v>
          </cell>
          <cell r="T74">
            <v>84</v>
          </cell>
          <cell r="U74">
            <v>82</v>
          </cell>
          <cell r="V74">
            <v>82</v>
          </cell>
          <cell r="W74">
            <v>84</v>
          </cell>
          <cell r="X74">
            <v>76</v>
          </cell>
          <cell r="Y74">
            <v>145</v>
          </cell>
        </row>
        <row r="75">
          <cell r="B75">
            <v>283</v>
          </cell>
          <cell r="C75">
            <v>285</v>
          </cell>
          <cell r="D75">
            <v>317.00700000000001</v>
          </cell>
          <cell r="E75">
            <v>317.01</v>
          </cell>
          <cell r="F75">
            <v>290.01099999999997</v>
          </cell>
          <cell r="G75">
            <v>290.01</v>
          </cell>
          <cell r="H75">
            <v>288</v>
          </cell>
          <cell r="I75">
            <v>200</v>
          </cell>
          <cell r="J75">
            <v>124</v>
          </cell>
          <cell r="K75">
            <v>225</v>
          </cell>
          <cell r="L75">
            <v>302</v>
          </cell>
          <cell r="M75">
            <v>289.005</v>
          </cell>
          <cell r="N75">
            <v>290.00599999999997</v>
          </cell>
          <cell r="O75">
            <v>291.00900000000001</v>
          </cell>
          <cell r="P75">
            <v>291.01</v>
          </cell>
          <cell r="Q75">
            <v>287.00799999999998</v>
          </cell>
          <cell r="R75">
            <v>287.00299999999999</v>
          </cell>
          <cell r="S75">
            <v>235.00200000000001</v>
          </cell>
          <cell r="T75">
            <v>96</v>
          </cell>
          <cell r="U75">
            <v>91</v>
          </cell>
          <cell r="V75">
            <v>121</v>
          </cell>
          <cell r="W75">
            <v>176</v>
          </cell>
          <cell r="X75">
            <v>246</v>
          </cell>
          <cell r="Y75">
            <v>247</v>
          </cell>
        </row>
        <row r="76">
          <cell r="B76">
            <v>510</v>
          </cell>
          <cell r="C76">
            <v>532</v>
          </cell>
          <cell r="D76">
            <v>470</v>
          </cell>
          <cell r="E76">
            <v>507</v>
          </cell>
          <cell r="F76">
            <v>515</v>
          </cell>
          <cell r="G76">
            <v>512</v>
          </cell>
          <cell r="H76">
            <v>467</v>
          </cell>
          <cell r="I76">
            <v>267</v>
          </cell>
          <cell r="J76">
            <v>279</v>
          </cell>
          <cell r="K76">
            <v>312</v>
          </cell>
          <cell r="L76">
            <v>459</v>
          </cell>
          <cell r="M76">
            <v>481</v>
          </cell>
          <cell r="N76">
            <v>471</v>
          </cell>
          <cell r="O76">
            <v>468</v>
          </cell>
          <cell r="P76">
            <v>477</v>
          </cell>
          <cell r="Q76">
            <v>436</v>
          </cell>
          <cell r="R76">
            <v>436</v>
          </cell>
          <cell r="S76">
            <v>287</v>
          </cell>
          <cell r="T76">
            <v>262</v>
          </cell>
          <cell r="U76">
            <v>239</v>
          </cell>
          <cell r="V76">
            <v>247</v>
          </cell>
          <cell r="W76">
            <v>363</v>
          </cell>
          <cell r="X76">
            <v>408</v>
          </cell>
          <cell r="Y76">
            <v>521</v>
          </cell>
        </row>
        <row r="77">
          <cell r="B77">
            <v>20</v>
          </cell>
          <cell r="C77">
            <v>40</v>
          </cell>
          <cell r="D77">
            <v>40</v>
          </cell>
          <cell r="E77">
            <v>40</v>
          </cell>
          <cell r="F77">
            <v>82</v>
          </cell>
          <cell r="G77">
            <v>112</v>
          </cell>
          <cell r="H77">
            <v>50</v>
          </cell>
          <cell r="I77">
            <v>40</v>
          </cell>
          <cell r="J77">
            <v>35</v>
          </cell>
          <cell r="K77">
            <v>15</v>
          </cell>
          <cell r="L77">
            <v>15</v>
          </cell>
          <cell r="M77">
            <v>35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20</v>
          </cell>
          <cell r="U77">
            <v>20</v>
          </cell>
          <cell r="V77">
            <v>20</v>
          </cell>
          <cell r="W77">
            <v>20</v>
          </cell>
          <cell r="X77">
            <v>20</v>
          </cell>
          <cell r="Y77">
            <v>20</v>
          </cell>
        </row>
        <row r="78">
          <cell r="B78">
            <v>236</v>
          </cell>
          <cell r="C78">
            <v>385</v>
          </cell>
          <cell r="D78">
            <v>385</v>
          </cell>
          <cell r="E78">
            <v>400</v>
          </cell>
          <cell r="F78">
            <v>403</v>
          </cell>
          <cell r="G78">
            <v>358</v>
          </cell>
          <cell r="H78">
            <v>324</v>
          </cell>
          <cell r="I78">
            <v>200</v>
          </cell>
          <cell r="J78">
            <v>235</v>
          </cell>
          <cell r="K78">
            <v>276</v>
          </cell>
          <cell r="L78">
            <v>291</v>
          </cell>
          <cell r="M78">
            <v>330</v>
          </cell>
          <cell r="N78">
            <v>306</v>
          </cell>
          <cell r="O78">
            <v>316</v>
          </cell>
          <cell r="P78">
            <v>311</v>
          </cell>
          <cell r="Q78">
            <v>285</v>
          </cell>
          <cell r="R78">
            <v>320</v>
          </cell>
          <cell r="S78">
            <v>141</v>
          </cell>
          <cell r="T78">
            <v>155</v>
          </cell>
          <cell r="U78">
            <v>117</v>
          </cell>
          <cell r="V78">
            <v>121</v>
          </cell>
          <cell r="W78">
            <v>124</v>
          </cell>
          <cell r="X78">
            <v>152</v>
          </cell>
          <cell r="Y78">
            <v>253</v>
          </cell>
        </row>
      </sheetData>
      <sheetData sheetId="6">
        <row r="65">
          <cell r="B65">
            <v>1003.49</v>
          </cell>
          <cell r="C65">
            <v>1026.99</v>
          </cell>
          <cell r="D65">
            <v>1035.99</v>
          </cell>
          <cell r="E65">
            <v>1035.49</v>
          </cell>
          <cell r="F65">
            <v>1036.49</v>
          </cell>
          <cell r="G65">
            <v>1035.645</v>
          </cell>
          <cell r="H65">
            <v>1011.645</v>
          </cell>
          <cell r="I65">
            <v>992.64499999999998</v>
          </cell>
          <cell r="J65">
            <v>963.64499999999998</v>
          </cell>
          <cell r="K65">
            <v>1019.155</v>
          </cell>
          <cell r="L65">
            <v>922.15499999999997</v>
          </cell>
          <cell r="M65">
            <v>896.16499999999996</v>
          </cell>
          <cell r="N65">
            <v>877.99</v>
          </cell>
          <cell r="O65">
            <v>1112.21</v>
          </cell>
          <cell r="P65">
            <v>843.64499999999998</v>
          </cell>
          <cell r="Q65">
            <v>843.64499999999998</v>
          </cell>
          <cell r="R65">
            <v>524.92499999999995</v>
          </cell>
          <cell r="S65">
            <v>850.92499999999995</v>
          </cell>
          <cell r="T65">
            <v>791.49</v>
          </cell>
          <cell r="U65">
            <v>793.49</v>
          </cell>
          <cell r="V65">
            <v>795.49</v>
          </cell>
          <cell r="W65">
            <v>821.49</v>
          </cell>
          <cell r="X65">
            <v>816.49</v>
          </cell>
          <cell r="Y65">
            <v>978.53</v>
          </cell>
        </row>
        <row r="66">
          <cell r="B66">
            <v>1037.5079999999998</v>
          </cell>
          <cell r="C66">
            <v>992.06000000000006</v>
          </cell>
          <cell r="D66">
            <v>958.476</v>
          </cell>
          <cell r="E66">
            <v>948.66500000000008</v>
          </cell>
          <cell r="F66">
            <v>958.53300000000002</v>
          </cell>
          <cell r="G66">
            <v>1006.7970000000001</v>
          </cell>
          <cell r="H66">
            <v>1098.0890000000002</v>
          </cell>
          <cell r="I66">
            <v>1227.8520000000001</v>
          </cell>
          <cell r="J66">
            <v>1345.7719999999999</v>
          </cell>
          <cell r="K66">
            <v>1433.8220000000001</v>
          </cell>
          <cell r="L66">
            <v>1483.1780000000001</v>
          </cell>
          <cell r="M66">
            <v>1523.2530000000002</v>
          </cell>
          <cell r="N66">
            <v>1531.106</v>
          </cell>
          <cell r="O66">
            <v>1524.2679999999998</v>
          </cell>
          <cell r="P66">
            <v>1472.0810000000001</v>
          </cell>
          <cell r="Q66">
            <v>1410.5650000000003</v>
          </cell>
          <cell r="R66">
            <v>1366.0930000000001</v>
          </cell>
          <cell r="S66">
            <v>1331.5960000000002</v>
          </cell>
          <cell r="T66">
            <v>1304.0560000000003</v>
          </cell>
          <cell r="U66">
            <v>1263.5880000000002</v>
          </cell>
          <cell r="V66">
            <v>1219.3540000000005</v>
          </cell>
          <cell r="W66">
            <v>1176.864</v>
          </cell>
          <cell r="X66">
            <v>1107.0430000000001</v>
          </cell>
          <cell r="Y66">
            <v>1055.2429999999999</v>
          </cell>
        </row>
        <row r="67">
          <cell r="B67">
            <v>3105.4760000000006</v>
          </cell>
          <cell r="C67">
            <v>2830.96</v>
          </cell>
          <cell r="D67">
            <v>2677.2860000000001</v>
          </cell>
          <cell r="E67">
            <v>2584.9740000000002</v>
          </cell>
          <cell r="F67">
            <v>2524.6420000000007</v>
          </cell>
          <cell r="G67">
            <v>2504.0690000000004</v>
          </cell>
          <cell r="H67">
            <v>2541.703</v>
          </cell>
          <cell r="I67">
            <v>2827.6280000000002</v>
          </cell>
          <cell r="J67">
            <v>3229.5909999999999</v>
          </cell>
          <cell r="K67">
            <v>3636.3240000000001</v>
          </cell>
          <cell r="L67">
            <v>3902.223</v>
          </cell>
          <cell r="M67">
            <v>4098.9859999999999</v>
          </cell>
          <cell r="N67">
            <v>4216.8419999999996</v>
          </cell>
          <cell r="O67">
            <v>4260.527</v>
          </cell>
          <cell r="P67">
            <v>4152.1689999999999</v>
          </cell>
          <cell r="Q67">
            <v>3977.0140000000001</v>
          </cell>
          <cell r="R67">
            <v>3857.2539999999999</v>
          </cell>
          <cell r="S67">
            <v>3830.7660000000005</v>
          </cell>
          <cell r="T67">
            <v>3870.7539999999999</v>
          </cell>
          <cell r="U67">
            <v>3843.1909999999998</v>
          </cell>
          <cell r="V67">
            <v>3890.7169999999996</v>
          </cell>
          <cell r="W67">
            <v>3898.5499999999997</v>
          </cell>
          <cell r="X67">
            <v>3648.8559999999998</v>
          </cell>
          <cell r="Y67">
            <v>3367.5829999999996</v>
          </cell>
        </row>
        <row r="69">
          <cell r="B69">
            <v>117.4</v>
          </cell>
          <cell r="C69">
            <v>110</v>
          </cell>
          <cell r="D69">
            <v>105.6</v>
          </cell>
          <cell r="E69">
            <v>102.6</v>
          </cell>
          <cell r="F69">
            <v>100.4</v>
          </cell>
          <cell r="G69">
            <v>100.4</v>
          </cell>
          <cell r="H69">
            <v>102</v>
          </cell>
          <cell r="I69">
            <v>107.6</v>
          </cell>
          <cell r="J69">
            <v>113.6</v>
          </cell>
          <cell r="K69">
            <v>117.2</v>
          </cell>
          <cell r="L69">
            <v>118</v>
          </cell>
          <cell r="M69">
            <v>118</v>
          </cell>
          <cell r="N69">
            <v>117.6</v>
          </cell>
          <cell r="O69">
            <v>118.6</v>
          </cell>
          <cell r="P69">
            <v>118</v>
          </cell>
          <cell r="Q69">
            <v>116</v>
          </cell>
          <cell r="R69">
            <v>118</v>
          </cell>
          <cell r="S69">
            <v>124</v>
          </cell>
          <cell r="T69">
            <v>132.6</v>
          </cell>
          <cell r="U69">
            <v>136</v>
          </cell>
          <cell r="V69">
            <v>138.80000000000001</v>
          </cell>
          <cell r="W69">
            <v>139.19999999999999</v>
          </cell>
          <cell r="X69">
            <v>131</v>
          </cell>
          <cell r="Y69">
            <v>125.6</v>
          </cell>
        </row>
        <row r="73">
          <cell r="U73">
            <v>34</v>
          </cell>
          <cell r="V73">
            <v>34</v>
          </cell>
        </row>
        <row r="75">
          <cell r="U75">
            <v>10</v>
          </cell>
          <cell r="V75">
            <v>10</v>
          </cell>
          <cell r="W75">
            <v>30</v>
          </cell>
        </row>
        <row r="76">
          <cell r="B76">
            <v>20</v>
          </cell>
          <cell r="C76">
            <v>20</v>
          </cell>
          <cell r="D76">
            <v>20</v>
          </cell>
          <cell r="E76">
            <v>20</v>
          </cell>
          <cell r="F76">
            <v>20</v>
          </cell>
          <cell r="G76">
            <v>20</v>
          </cell>
          <cell r="H76">
            <v>15</v>
          </cell>
          <cell r="I76">
            <v>10.02</v>
          </cell>
          <cell r="J76">
            <v>20</v>
          </cell>
          <cell r="M76">
            <v>6</v>
          </cell>
          <cell r="R76">
            <v>2.78</v>
          </cell>
          <cell r="T76">
            <v>5</v>
          </cell>
          <cell r="U76">
            <v>20</v>
          </cell>
          <cell r="V76">
            <v>20</v>
          </cell>
          <cell r="W76">
            <v>20</v>
          </cell>
          <cell r="X76">
            <v>20</v>
          </cell>
        </row>
        <row r="77">
          <cell r="I77">
            <v>10</v>
          </cell>
          <cell r="J77">
            <v>10</v>
          </cell>
          <cell r="S77">
            <v>20</v>
          </cell>
          <cell r="T77">
            <v>55</v>
          </cell>
          <cell r="U77">
            <v>151</v>
          </cell>
          <cell r="V77">
            <v>125</v>
          </cell>
          <cell r="W77">
            <v>130</v>
          </cell>
          <cell r="X77">
            <v>60</v>
          </cell>
        </row>
      </sheetData>
      <sheetData sheetId="7">
        <row r="7">
          <cell r="B7">
            <v>37.700000000000003</v>
          </cell>
          <cell r="C7">
            <v>37.700000000000003</v>
          </cell>
          <cell r="D7">
            <v>37.770000000000003</v>
          </cell>
          <cell r="E7">
            <v>37.770000000000003</v>
          </cell>
          <cell r="F7">
            <v>37.700000000000003</v>
          </cell>
          <cell r="G7">
            <v>37.700000000000003</v>
          </cell>
          <cell r="H7">
            <v>37.700000000000003</v>
          </cell>
          <cell r="I7">
            <v>37.770000000000003</v>
          </cell>
          <cell r="J7">
            <v>37</v>
          </cell>
          <cell r="K7">
            <v>37.770000000000003</v>
          </cell>
          <cell r="L7">
            <v>37.700000000000003</v>
          </cell>
          <cell r="M7">
            <v>37.700000000000003</v>
          </cell>
          <cell r="N7">
            <v>37.700000000000003</v>
          </cell>
          <cell r="O7">
            <v>37.770000000000003</v>
          </cell>
          <cell r="P7">
            <v>37.770000000000003</v>
          </cell>
          <cell r="Q7">
            <v>37.770000000000003</v>
          </cell>
          <cell r="R7">
            <v>36</v>
          </cell>
          <cell r="S7">
            <v>37.770000000000003</v>
          </cell>
          <cell r="T7">
            <v>37.700000000000003</v>
          </cell>
          <cell r="U7">
            <v>37.770000000000003</v>
          </cell>
          <cell r="V7">
            <v>37.700000000000003</v>
          </cell>
          <cell r="W7">
            <v>37.770000000000003</v>
          </cell>
          <cell r="X7">
            <v>38.049999999999997</v>
          </cell>
          <cell r="Y7">
            <v>37.770000000000003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ELPEDISON</v>
          </cell>
        </row>
        <row r="46">
          <cell r="A46" t="str">
            <v>ENSCO_ENERGY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GREENENV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LIG_MEGALOPOLIS</v>
          </cell>
        </row>
        <row r="54">
          <cell r="A54" t="str">
            <v>MYTILINEOS</v>
          </cell>
        </row>
        <row r="55">
          <cell r="A55" t="str">
            <v>NRG_TRADING_HOUS</v>
          </cell>
        </row>
        <row r="56">
          <cell r="A56" t="str">
            <v>OTEESTATE</v>
          </cell>
        </row>
        <row r="57">
          <cell r="A57" t="str">
            <v>PETROGAZ</v>
          </cell>
        </row>
        <row r="58">
          <cell r="A58" t="str">
            <v>PPC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5283.8739999999998</v>
      </c>
      <c r="C4" s="18">
        <v>4980.01</v>
      </c>
      <c r="D4" s="18">
        <v>4797.3519999999999</v>
      </c>
      <c r="E4" s="18">
        <v>4691.7290000000003</v>
      </c>
      <c r="F4" s="18">
        <v>4640.0649999999996</v>
      </c>
      <c r="G4" s="18">
        <v>4666.9110000000001</v>
      </c>
      <c r="H4" s="18">
        <v>4768.4369999999999</v>
      </c>
      <c r="I4" s="18">
        <v>5175.7449999999999</v>
      </c>
      <c r="J4" s="18">
        <v>5682.6080000000002</v>
      </c>
      <c r="K4" s="18">
        <v>6206.5010000000002</v>
      </c>
      <c r="L4" s="18">
        <v>6425.5559999999996</v>
      </c>
      <c r="M4" s="18">
        <v>6642.4040000000005</v>
      </c>
      <c r="N4" s="18">
        <v>6743.5379999999996</v>
      </c>
      <c r="O4" s="18">
        <v>7015.6049999999996</v>
      </c>
      <c r="P4" s="18">
        <v>6585.8950000000004</v>
      </c>
      <c r="Q4" s="18">
        <v>6347.2240000000002</v>
      </c>
      <c r="R4" s="18">
        <v>5869.0519999999997</v>
      </c>
      <c r="S4" s="18">
        <v>6157.2870000000003</v>
      </c>
      <c r="T4" s="18">
        <v>6158.9</v>
      </c>
      <c r="U4" s="18">
        <v>6251.2690000000002</v>
      </c>
      <c r="V4" s="18">
        <v>6233.3609999999999</v>
      </c>
      <c r="W4" s="18">
        <v>6216.1040000000003</v>
      </c>
      <c r="X4" s="18">
        <v>5783.3890000000001</v>
      </c>
      <c r="Y4" s="18">
        <v>5526.9560000000001</v>
      </c>
      <c r="Z4" s="19"/>
      <c r="AA4" s="20">
        <f>SUM(B4:Z4)</f>
        <v>138849.772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37.700000000000003</v>
      </c>
      <c r="C7" s="28">
        <v>37.700000000000003</v>
      </c>
      <c r="D7" s="28">
        <v>37.770000000000003</v>
      </c>
      <c r="E7" s="28">
        <v>37.770000000000003</v>
      </c>
      <c r="F7" s="28">
        <v>37.700000000000003</v>
      </c>
      <c r="G7" s="28">
        <v>37.700000000000003</v>
      </c>
      <c r="H7" s="28">
        <v>37.700000000000003</v>
      </c>
      <c r="I7" s="28">
        <v>37.770000000000003</v>
      </c>
      <c r="J7" s="28">
        <v>37</v>
      </c>
      <c r="K7" s="28">
        <v>37.770000000000003</v>
      </c>
      <c r="L7" s="28">
        <v>37.700000000000003</v>
      </c>
      <c r="M7" s="28">
        <v>37.700000000000003</v>
      </c>
      <c r="N7" s="28">
        <v>37.700000000000003</v>
      </c>
      <c r="O7" s="28">
        <v>37.770000000000003</v>
      </c>
      <c r="P7" s="28">
        <v>37.770000000000003</v>
      </c>
      <c r="Q7" s="28">
        <v>37.770000000000003</v>
      </c>
      <c r="R7" s="28">
        <v>36</v>
      </c>
      <c r="S7" s="28">
        <v>37.770000000000003</v>
      </c>
      <c r="T7" s="28">
        <v>37.700000000000003</v>
      </c>
      <c r="U7" s="28">
        <v>37.770000000000003</v>
      </c>
      <c r="V7" s="28">
        <v>37.700000000000003</v>
      </c>
      <c r="W7" s="28">
        <v>37.770000000000003</v>
      </c>
      <c r="X7" s="28">
        <v>38.049999999999997</v>
      </c>
      <c r="Y7" s="28">
        <v>37.770000000000003</v>
      </c>
      <c r="Z7" s="29"/>
      <c r="AA7" s="30">
        <f>IF(SUM(GR_MAINLAND_MCP_SUM_SELL)&lt;&gt;0,AVERAGEIF(GR_MAINLAND_MCP_SUM_SELL,"&lt;&gt;"""),"")</f>
        <v>37.646666666666661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500</v>
      </c>
      <c r="C10" s="42">
        <v>500</v>
      </c>
      <c r="D10" s="42">
        <v>500</v>
      </c>
      <c r="E10" s="42">
        <v>500</v>
      </c>
      <c r="F10" s="42">
        <v>500</v>
      </c>
      <c r="G10" s="42">
        <v>500</v>
      </c>
      <c r="H10" s="42">
        <v>500</v>
      </c>
      <c r="I10" s="42">
        <v>500</v>
      </c>
      <c r="J10" s="42">
        <v>500</v>
      </c>
      <c r="K10" s="42">
        <v>500</v>
      </c>
      <c r="L10" s="42">
        <v>545</v>
      </c>
      <c r="M10" s="42">
        <v>601</v>
      </c>
      <c r="N10" s="42">
        <v>601</v>
      </c>
      <c r="O10" s="42">
        <v>500</v>
      </c>
      <c r="P10" s="42">
        <v>500</v>
      </c>
      <c r="Q10" s="42">
        <v>500</v>
      </c>
      <c r="R10" s="42">
        <v>500</v>
      </c>
      <c r="S10" s="42">
        <v>500</v>
      </c>
      <c r="T10" s="42">
        <v>545</v>
      </c>
      <c r="U10" s="42">
        <v>601</v>
      </c>
      <c r="V10" s="42">
        <v>601</v>
      </c>
      <c r="W10" s="42">
        <v>601</v>
      </c>
      <c r="X10" s="42">
        <v>601</v>
      </c>
      <c r="Y10" s="42">
        <v>500</v>
      </c>
      <c r="Z10" s="43"/>
      <c r="AA10" s="44">
        <f>SUM(B10:Z10)</f>
        <v>12696</v>
      </c>
    </row>
    <row r="11" spans="1:27" ht="24.95" customHeight="1" x14ac:dyDescent="0.2">
      <c r="A11" s="45" t="s">
        <v>7</v>
      </c>
      <c r="B11" s="46">
        <v>2370.837</v>
      </c>
      <c r="C11" s="47">
        <v>1911.127</v>
      </c>
      <c r="D11" s="47">
        <v>1756.518</v>
      </c>
      <c r="E11" s="47">
        <v>1589.277</v>
      </c>
      <c r="F11" s="47">
        <v>1503.748</v>
      </c>
      <c r="G11" s="47">
        <v>1521.021</v>
      </c>
      <c r="H11" s="47">
        <v>1669.83</v>
      </c>
      <c r="I11" s="47">
        <v>2266.17</v>
      </c>
      <c r="J11" s="47">
        <v>2257.6329999999998</v>
      </c>
      <c r="K11" s="47">
        <v>2539.7849999999999</v>
      </c>
      <c r="L11" s="47">
        <v>2446.2280000000001</v>
      </c>
      <c r="M11" s="47">
        <v>2414.2530000000002</v>
      </c>
      <c r="N11" s="47">
        <v>2440.569</v>
      </c>
      <c r="O11" s="47">
        <v>2856.7</v>
      </c>
      <c r="P11" s="47">
        <v>2560.7650000000003</v>
      </c>
      <c r="Q11" s="47">
        <v>2610.0970000000002</v>
      </c>
      <c r="R11" s="47">
        <v>2229.9</v>
      </c>
      <c r="S11" s="47">
        <v>2793.9949999999999</v>
      </c>
      <c r="T11" s="47">
        <v>2415.9110000000001</v>
      </c>
      <c r="U11" s="47">
        <v>2573.12</v>
      </c>
      <c r="V11" s="47">
        <v>2443.6590000000001</v>
      </c>
      <c r="W11" s="47">
        <v>2505.9690000000001</v>
      </c>
      <c r="X11" s="47">
        <v>3149.5640000000003</v>
      </c>
      <c r="Y11" s="47">
        <v>2892.3589999999999</v>
      </c>
      <c r="Z11" s="48"/>
      <c r="AA11" s="49">
        <f>SUM(B11:Z11)</f>
        <v>55719.034999999996</v>
      </c>
    </row>
    <row r="12" spans="1:27" ht="24.95" customHeight="1" x14ac:dyDescent="0.2">
      <c r="A12" s="45" t="s">
        <v>8</v>
      </c>
      <c r="B12" s="46">
        <v>159</v>
      </c>
      <c r="C12" s="47">
        <v>114</v>
      </c>
      <c r="D12" s="47">
        <v>114</v>
      </c>
      <c r="E12" s="47">
        <v>114</v>
      </c>
      <c r="F12" s="47">
        <v>113</v>
      </c>
      <c r="G12" s="47">
        <v>113</v>
      </c>
      <c r="H12" s="47">
        <v>163</v>
      </c>
      <c r="I12" s="47">
        <v>231</v>
      </c>
      <c r="J12" s="47">
        <v>471</v>
      </c>
      <c r="K12" s="47">
        <v>301</v>
      </c>
      <c r="L12" s="47">
        <v>171</v>
      </c>
      <c r="M12" s="47">
        <v>168</v>
      </c>
      <c r="N12" s="47">
        <v>194</v>
      </c>
      <c r="O12" s="47">
        <v>179</v>
      </c>
      <c r="P12" s="47">
        <v>114</v>
      </c>
      <c r="Q12" s="47">
        <v>114</v>
      </c>
      <c r="R12" s="47">
        <v>324</v>
      </c>
      <c r="S12" s="47">
        <v>768</v>
      </c>
      <c r="T12" s="47">
        <v>1624</v>
      </c>
      <c r="U12" s="47">
        <v>1706</v>
      </c>
      <c r="V12" s="47">
        <v>1793</v>
      </c>
      <c r="W12" s="47">
        <v>1553</v>
      </c>
      <c r="X12" s="47">
        <v>348</v>
      </c>
      <c r="Y12" s="47">
        <v>159</v>
      </c>
      <c r="Z12" s="48"/>
      <c r="AA12" s="49">
        <f>SUM(B12:Z12)</f>
        <v>11108</v>
      </c>
    </row>
    <row r="13" spans="1:27" ht="24.95" customHeight="1" x14ac:dyDescent="0.2">
      <c r="A13" s="50" t="s">
        <v>9</v>
      </c>
      <c r="B13" s="51">
        <v>1058.0370000000003</v>
      </c>
      <c r="C13" s="52">
        <v>1061.8830000000003</v>
      </c>
      <c r="D13" s="52">
        <v>1062.8270000000002</v>
      </c>
      <c r="E13" s="52">
        <v>1072.442</v>
      </c>
      <c r="F13" s="52">
        <v>1082.306</v>
      </c>
      <c r="G13" s="52">
        <v>1085.8800000000003</v>
      </c>
      <c r="H13" s="52">
        <v>1125.607</v>
      </c>
      <c r="I13" s="52">
        <v>1358.5749999999998</v>
      </c>
      <c r="J13" s="52">
        <v>1669.9750000000004</v>
      </c>
      <c r="K13" s="52">
        <v>1929.7159999999999</v>
      </c>
      <c r="L13" s="52">
        <v>2105.3280000000004</v>
      </c>
      <c r="M13" s="52">
        <v>2222.1459999999997</v>
      </c>
      <c r="N13" s="52">
        <v>2292.9629999999997</v>
      </c>
      <c r="O13" s="52">
        <v>2258.8960000000002</v>
      </c>
      <c r="P13" s="52">
        <v>2162.12</v>
      </c>
      <c r="Q13" s="52">
        <v>1944.1189999999999</v>
      </c>
      <c r="R13" s="52">
        <v>1635.1490000000001</v>
      </c>
      <c r="S13" s="52">
        <v>1280.2900000000002</v>
      </c>
      <c r="T13" s="52">
        <v>956.98900000000015</v>
      </c>
      <c r="U13" s="52">
        <v>822.149</v>
      </c>
      <c r="V13" s="52">
        <v>804.702</v>
      </c>
      <c r="W13" s="52">
        <v>789.13499999999988</v>
      </c>
      <c r="X13" s="52">
        <v>782.82500000000016</v>
      </c>
      <c r="Y13" s="52">
        <v>789.59699999999998</v>
      </c>
      <c r="Z13" s="53"/>
      <c r="AA13" s="54">
        <f>SUM(B13:Z13)</f>
        <v>33353.656000000003</v>
      </c>
    </row>
    <row r="14" spans="1:27" ht="30" customHeight="1" thickBot="1" x14ac:dyDescent="0.25">
      <c r="A14" s="55" t="s">
        <v>10</v>
      </c>
      <c r="B14" s="56">
        <f>IF(LEN(B$2)&gt;0,SUM(B10:B13),"")</f>
        <v>4087.8740000000003</v>
      </c>
      <c r="C14" s="57">
        <f t="shared" ref="C14:Z14" si="0">IF(LEN(C$2)&gt;0,SUM(C10:C13),"")</f>
        <v>3587.01</v>
      </c>
      <c r="D14" s="57">
        <f t="shared" si="0"/>
        <v>3433.3450000000003</v>
      </c>
      <c r="E14" s="57">
        <f t="shared" si="0"/>
        <v>3275.7190000000001</v>
      </c>
      <c r="F14" s="57">
        <f t="shared" si="0"/>
        <v>3199.0540000000001</v>
      </c>
      <c r="G14" s="57">
        <f t="shared" si="0"/>
        <v>3219.9009999999998</v>
      </c>
      <c r="H14" s="57">
        <f t="shared" si="0"/>
        <v>3458.4369999999999</v>
      </c>
      <c r="I14" s="57">
        <f t="shared" si="0"/>
        <v>4355.7449999999999</v>
      </c>
      <c r="J14" s="57">
        <f t="shared" si="0"/>
        <v>4898.6080000000002</v>
      </c>
      <c r="K14" s="57">
        <f t="shared" si="0"/>
        <v>5270.5010000000002</v>
      </c>
      <c r="L14" s="57">
        <f t="shared" si="0"/>
        <v>5267.5560000000005</v>
      </c>
      <c r="M14" s="57">
        <f t="shared" si="0"/>
        <v>5405.3989999999994</v>
      </c>
      <c r="N14" s="57">
        <f t="shared" si="0"/>
        <v>5528.5319999999992</v>
      </c>
      <c r="O14" s="57">
        <f t="shared" si="0"/>
        <v>5794.5959999999995</v>
      </c>
      <c r="P14" s="57">
        <f t="shared" si="0"/>
        <v>5336.8850000000002</v>
      </c>
      <c r="Q14" s="57">
        <f t="shared" si="0"/>
        <v>5168.2160000000003</v>
      </c>
      <c r="R14" s="57">
        <f t="shared" si="0"/>
        <v>4689.049</v>
      </c>
      <c r="S14" s="57">
        <f t="shared" si="0"/>
        <v>5342.2849999999999</v>
      </c>
      <c r="T14" s="57">
        <f t="shared" si="0"/>
        <v>5541.9000000000005</v>
      </c>
      <c r="U14" s="57">
        <f t="shared" si="0"/>
        <v>5702.2690000000002</v>
      </c>
      <c r="V14" s="57">
        <f t="shared" si="0"/>
        <v>5642.3609999999999</v>
      </c>
      <c r="W14" s="57">
        <f t="shared" si="0"/>
        <v>5449.1040000000003</v>
      </c>
      <c r="X14" s="57">
        <f t="shared" si="0"/>
        <v>4881.3890000000001</v>
      </c>
      <c r="Y14" s="57">
        <f t="shared" si="0"/>
        <v>4340.9560000000001</v>
      </c>
      <c r="Z14" s="58" t="str">
        <f t="shared" si="0"/>
        <v/>
      </c>
      <c r="AA14" s="59">
        <f>SUM(AA9:AA13)</f>
        <v>112876.69100000001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2255.9</v>
      </c>
      <c r="C25" s="66">
        <v>2235.9</v>
      </c>
      <c r="D25" s="66">
        <v>2236.9</v>
      </c>
      <c r="E25" s="66">
        <v>2236.9</v>
      </c>
      <c r="F25" s="66">
        <v>2234.9</v>
      </c>
      <c r="G25" s="66">
        <v>2259.9</v>
      </c>
      <c r="H25" s="66">
        <v>2350.9</v>
      </c>
      <c r="I25" s="66">
        <v>2459.9</v>
      </c>
      <c r="J25" s="66">
        <v>2948.9</v>
      </c>
      <c r="K25" s="66">
        <v>3026.9</v>
      </c>
      <c r="L25" s="66">
        <v>3133.9</v>
      </c>
      <c r="M25" s="66">
        <v>3335.9</v>
      </c>
      <c r="N25" s="66">
        <v>3452.9</v>
      </c>
      <c r="O25" s="66">
        <v>3305.9</v>
      </c>
      <c r="P25" s="66">
        <v>3151.9</v>
      </c>
      <c r="Q25" s="66">
        <v>2937.9</v>
      </c>
      <c r="R25" s="66">
        <v>2830.9</v>
      </c>
      <c r="S25" s="66">
        <v>2898.9</v>
      </c>
      <c r="T25" s="66">
        <v>3433.9</v>
      </c>
      <c r="U25" s="66">
        <v>3446.9</v>
      </c>
      <c r="V25" s="66">
        <v>3551.9</v>
      </c>
      <c r="W25" s="66">
        <v>3357.9</v>
      </c>
      <c r="X25" s="66">
        <v>2234.9</v>
      </c>
      <c r="Y25" s="66">
        <v>2019.9</v>
      </c>
      <c r="Z25" s="67"/>
      <c r="AA25" s="68">
        <f>SUM(B25:Z25)</f>
        <v>67340.60000000002</v>
      </c>
    </row>
    <row r="26" spans="1:27" ht="24.95" customHeight="1" x14ac:dyDescent="0.2">
      <c r="A26" s="69" t="s">
        <v>20</v>
      </c>
      <c r="B26" s="70">
        <v>1421.9739999999999</v>
      </c>
      <c r="C26" s="71">
        <v>1408.11</v>
      </c>
      <c r="D26" s="71">
        <v>1474.452</v>
      </c>
      <c r="E26" s="71">
        <v>1368.829</v>
      </c>
      <c r="F26" s="71">
        <v>1319.165</v>
      </c>
      <c r="G26" s="71">
        <v>1282.011</v>
      </c>
      <c r="H26" s="71">
        <v>1111.537</v>
      </c>
      <c r="I26" s="71">
        <v>1309.845</v>
      </c>
      <c r="J26" s="71">
        <v>1127.7080000000001</v>
      </c>
      <c r="K26" s="71">
        <v>1573.6010000000001</v>
      </c>
      <c r="L26" s="71">
        <v>1685.6559999999999</v>
      </c>
      <c r="M26" s="71">
        <v>1700.5039999999999</v>
      </c>
      <c r="N26" s="71">
        <v>1684.6379999999999</v>
      </c>
      <c r="O26" s="71">
        <v>2103.7049999999999</v>
      </c>
      <c r="P26" s="71">
        <v>1827.9949999999999</v>
      </c>
      <c r="Q26" s="71">
        <v>1803.3240000000001</v>
      </c>
      <c r="R26" s="71">
        <v>1432.152</v>
      </c>
      <c r="S26" s="71">
        <v>1652.3869999999999</v>
      </c>
      <c r="T26" s="71">
        <v>1119</v>
      </c>
      <c r="U26" s="71">
        <v>1198.3689999999999</v>
      </c>
      <c r="V26" s="71">
        <v>1075.461</v>
      </c>
      <c r="W26" s="71">
        <v>1252.204</v>
      </c>
      <c r="X26" s="71">
        <v>1942.489</v>
      </c>
      <c r="Y26" s="71">
        <v>1901.056</v>
      </c>
      <c r="Z26" s="72"/>
      <c r="AA26" s="73">
        <f>SUM(B26:Z26)</f>
        <v>35776.171999999991</v>
      </c>
    </row>
    <row r="27" spans="1:27" ht="24.95" customHeight="1" x14ac:dyDescent="0.2">
      <c r="A27" s="76" t="s">
        <v>21</v>
      </c>
      <c r="B27" s="74">
        <v>1606</v>
      </c>
      <c r="C27" s="75">
        <v>1336</v>
      </c>
      <c r="D27" s="75">
        <v>1086</v>
      </c>
      <c r="E27" s="75">
        <v>1086</v>
      </c>
      <c r="F27" s="75">
        <v>1086</v>
      </c>
      <c r="G27" s="75">
        <v>1125</v>
      </c>
      <c r="H27" s="75">
        <v>1306</v>
      </c>
      <c r="I27" s="75">
        <v>1406</v>
      </c>
      <c r="J27" s="75">
        <v>1606</v>
      </c>
      <c r="K27" s="75">
        <v>1606</v>
      </c>
      <c r="L27" s="75">
        <v>1606</v>
      </c>
      <c r="M27" s="75">
        <v>1606</v>
      </c>
      <c r="N27" s="75">
        <v>1606</v>
      </c>
      <c r="O27" s="75">
        <v>1606</v>
      </c>
      <c r="P27" s="75">
        <v>1606</v>
      </c>
      <c r="Q27" s="75">
        <v>1606</v>
      </c>
      <c r="R27" s="75">
        <v>1606</v>
      </c>
      <c r="S27" s="75">
        <v>1606</v>
      </c>
      <c r="T27" s="75">
        <v>1606</v>
      </c>
      <c r="U27" s="75">
        <v>1606</v>
      </c>
      <c r="V27" s="75">
        <v>1606</v>
      </c>
      <c r="W27" s="75">
        <v>1606</v>
      </c>
      <c r="X27" s="75">
        <v>1606</v>
      </c>
      <c r="Y27" s="75">
        <v>1606</v>
      </c>
      <c r="Z27" s="77"/>
      <c r="AA27" s="78">
        <f>SUM(B27:Z27)</f>
        <v>35733</v>
      </c>
    </row>
    <row r="28" spans="1:27" ht="30" customHeight="1" thickBot="1" x14ac:dyDescent="0.25">
      <c r="A28" s="55" t="s">
        <v>22</v>
      </c>
      <c r="B28" s="56">
        <f>IF(LEN(B$2)&gt;0,SUM(B25:B27),"")</f>
        <v>5283.8739999999998</v>
      </c>
      <c r="C28" s="57">
        <f t="shared" ref="C28:Z28" si="2">IF(LEN(C$2)&gt;0,SUM(C25:C27),"")</f>
        <v>4980.01</v>
      </c>
      <c r="D28" s="57">
        <f t="shared" si="2"/>
        <v>4797.3519999999999</v>
      </c>
      <c r="E28" s="57">
        <f t="shared" si="2"/>
        <v>4691.7290000000003</v>
      </c>
      <c r="F28" s="57">
        <f t="shared" si="2"/>
        <v>4640.0650000000005</v>
      </c>
      <c r="G28" s="57">
        <f t="shared" si="2"/>
        <v>4666.9110000000001</v>
      </c>
      <c r="H28" s="57">
        <f t="shared" si="2"/>
        <v>4768.4369999999999</v>
      </c>
      <c r="I28" s="57">
        <f t="shared" si="2"/>
        <v>5175.7449999999999</v>
      </c>
      <c r="J28" s="57">
        <f t="shared" si="2"/>
        <v>5682.6080000000002</v>
      </c>
      <c r="K28" s="57">
        <f t="shared" si="2"/>
        <v>6206.5010000000002</v>
      </c>
      <c r="L28" s="57">
        <f t="shared" si="2"/>
        <v>6425.5560000000005</v>
      </c>
      <c r="M28" s="57">
        <f t="shared" si="2"/>
        <v>6642.4040000000005</v>
      </c>
      <c r="N28" s="57">
        <f t="shared" si="2"/>
        <v>6743.5380000000005</v>
      </c>
      <c r="O28" s="57">
        <f t="shared" si="2"/>
        <v>7015.6049999999996</v>
      </c>
      <c r="P28" s="57">
        <f t="shared" si="2"/>
        <v>6585.8950000000004</v>
      </c>
      <c r="Q28" s="57">
        <f t="shared" si="2"/>
        <v>6347.2240000000002</v>
      </c>
      <c r="R28" s="57">
        <f t="shared" si="2"/>
        <v>5869.0519999999997</v>
      </c>
      <c r="S28" s="57">
        <f t="shared" si="2"/>
        <v>6157.2870000000003</v>
      </c>
      <c r="T28" s="57">
        <f t="shared" si="2"/>
        <v>6158.9</v>
      </c>
      <c r="U28" s="57">
        <f t="shared" si="2"/>
        <v>6251.2690000000002</v>
      </c>
      <c r="V28" s="57">
        <f t="shared" si="2"/>
        <v>6233.3609999999999</v>
      </c>
      <c r="W28" s="57">
        <f t="shared" si="2"/>
        <v>6216.1040000000003</v>
      </c>
      <c r="X28" s="57">
        <f t="shared" si="2"/>
        <v>5783.3890000000001</v>
      </c>
      <c r="Y28" s="57">
        <f t="shared" si="2"/>
        <v>5526.9560000000001</v>
      </c>
      <c r="Z28" s="58" t="str">
        <f t="shared" si="2"/>
        <v/>
      </c>
      <c r="AA28" s="59">
        <f>SUM(AA25:AA27)</f>
        <v>138849.772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147</v>
      </c>
      <c r="C31" s="89">
        <v>151</v>
      </c>
      <c r="D31" s="89">
        <v>152</v>
      </c>
      <c r="E31" s="89">
        <v>152</v>
      </c>
      <c r="F31" s="89">
        <v>151</v>
      </c>
      <c r="G31" s="89">
        <v>175</v>
      </c>
      <c r="H31" s="89">
        <v>181</v>
      </c>
      <c r="I31" s="89">
        <v>113</v>
      </c>
      <c r="J31" s="89">
        <v>111</v>
      </c>
      <c r="K31" s="89">
        <v>108</v>
      </c>
      <c r="L31" s="89">
        <v>91</v>
      </c>
      <c r="M31" s="89">
        <v>102</v>
      </c>
      <c r="N31" s="89">
        <v>133</v>
      </c>
      <c r="O31" s="89">
        <v>131</v>
      </c>
      <c r="P31" s="89">
        <v>155</v>
      </c>
      <c r="Q31" s="89">
        <v>156</v>
      </c>
      <c r="R31" s="89">
        <v>122</v>
      </c>
      <c r="S31" s="89">
        <v>137</v>
      </c>
      <c r="T31" s="89">
        <v>84</v>
      </c>
      <c r="U31" s="89">
        <v>82</v>
      </c>
      <c r="V31" s="89">
        <v>82</v>
      </c>
      <c r="W31" s="89">
        <v>84</v>
      </c>
      <c r="X31" s="89">
        <v>76</v>
      </c>
      <c r="Y31" s="89">
        <v>145</v>
      </c>
      <c r="Z31" s="90"/>
      <c r="AA31" s="68">
        <f t="shared" ref="AA31:AA36" si="3">SUM(B31:Z31)</f>
        <v>3021</v>
      </c>
    </row>
    <row r="32" spans="1:27" ht="24.95" customHeight="1" x14ac:dyDescent="0.2">
      <c r="A32" s="91" t="s">
        <v>25</v>
      </c>
      <c r="B32" s="92">
        <v>283</v>
      </c>
      <c r="C32" s="93">
        <v>285</v>
      </c>
      <c r="D32" s="93">
        <v>317.00700000000001</v>
      </c>
      <c r="E32" s="93">
        <v>317.01</v>
      </c>
      <c r="F32" s="93">
        <v>290.01099999999997</v>
      </c>
      <c r="G32" s="93">
        <v>290.01</v>
      </c>
      <c r="H32" s="93">
        <v>288</v>
      </c>
      <c r="I32" s="93">
        <v>200</v>
      </c>
      <c r="J32" s="93">
        <v>124</v>
      </c>
      <c r="K32" s="93">
        <v>225</v>
      </c>
      <c r="L32" s="93">
        <v>302</v>
      </c>
      <c r="M32" s="93">
        <v>289.005</v>
      </c>
      <c r="N32" s="93">
        <v>290.00599999999997</v>
      </c>
      <c r="O32" s="93">
        <v>291.00900000000001</v>
      </c>
      <c r="P32" s="93">
        <v>291.01</v>
      </c>
      <c r="Q32" s="93">
        <v>287.00799999999998</v>
      </c>
      <c r="R32" s="93">
        <v>287.00299999999999</v>
      </c>
      <c r="S32" s="93">
        <v>235.00200000000001</v>
      </c>
      <c r="T32" s="93">
        <v>96</v>
      </c>
      <c r="U32" s="93">
        <v>91</v>
      </c>
      <c r="V32" s="93">
        <v>121</v>
      </c>
      <c r="W32" s="93">
        <v>176</v>
      </c>
      <c r="X32" s="93">
        <v>246</v>
      </c>
      <c r="Y32" s="93">
        <v>247</v>
      </c>
      <c r="Z32" s="94"/>
      <c r="AA32" s="73">
        <f t="shared" si="3"/>
        <v>5868.0810000000001</v>
      </c>
    </row>
    <row r="33" spans="1:27" ht="24.95" customHeight="1" x14ac:dyDescent="0.2">
      <c r="A33" s="91" t="s">
        <v>26</v>
      </c>
      <c r="B33" s="92">
        <v>510</v>
      </c>
      <c r="C33" s="93">
        <v>532</v>
      </c>
      <c r="D33" s="93">
        <v>470</v>
      </c>
      <c r="E33" s="93">
        <v>507</v>
      </c>
      <c r="F33" s="93">
        <v>515</v>
      </c>
      <c r="G33" s="93">
        <v>512</v>
      </c>
      <c r="H33" s="93">
        <v>467</v>
      </c>
      <c r="I33" s="93">
        <v>267</v>
      </c>
      <c r="J33" s="93">
        <v>279</v>
      </c>
      <c r="K33" s="93">
        <v>312</v>
      </c>
      <c r="L33" s="93">
        <v>459</v>
      </c>
      <c r="M33" s="93">
        <v>481</v>
      </c>
      <c r="N33" s="93">
        <v>471</v>
      </c>
      <c r="O33" s="93">
        <v>468</v>
      </c>
      <c r="P33" s="93">
        <v>477</v>
      </c>
      <c r="Q33" s="93">
        <v>436</v>
      </c>
      <c r="R33" s="93">
        <v>436</v>
      </c>
      <c r="S33" s="93">
        <v>287</v>
      </c>
      <c r="T33" s="93">
        <v>262</v>
      </c>
      <c r="U33" s="93">
        <v>239</v>
      </c>
      <c r="V33" s="93">
        <v>247</v>
      </c>
      <c r="W33" s="93">
        <v>363</v>
      </c>
      <c r="X33" s="93">
        <v>408</v>
      </c>
      <c r="Y33" s="93">
        <v>521</v>
      </c>
      <c r="Z33" s="94"/>
      <c r="AA33" s="73">
        <f t="shared" si="3"/>
        <v>9926</v>
      </c>
    </row>
    <row r="34" spans="1:27" ht="24.95" customHeight="1" x14ac:dyDescent="0.2">
      <c r="A34" s="91" t="s">
        <v>27</v>
      </c>
      <c r="B34" s="92">
        <v>20</v>
      </c>
      <c r="C34" s="93">
        <v>40</v>
      </c>
      <c r="D34" s="93">
        <v>40</v>
      </c>
      <c r="E34" s="93">
        <v>40</v>
      </c>
      <c r="F34" s="93">
        <v>82</v>
      </c>
      <c r="G34" s="93">
        <v>112</v>
      </c>
      <c r="H34" s="93">
        <v>50</v>
      </c>
      <c r="I34" s="93">
        <v>40</v>
      </c>
      <c r="J34" s="93">
        <v>35</v>
      </c>
      <c r="K34" s="93">
        <v>15</v>
      </c>
      <c r="L34" s="93">
        <v>15</v>
      </c>
      <c r="M34" s="93">
        <v>35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20</v>
      </c>
      <c r="U34" s="93">
        <v>20</v>
      </c>
      <c r="V34" s="93">
        <v>20</v>
      </c>
      <c r="W34" s="93">
        <v>20</v>
      </c>
      <c r="X34" s="93">
        <v>20</v>
      </c>
      <c r="Y34" s="93">
        <v>20</v>
      </c>
      <c r="Z34" s="94"/>
      <c r="AA34" s="73">
        <f t="shared" si="3"/>
        <v>734</v>
      </c>
    </row>
    <row r="35" spans="1:27" ht="24.95" customHeight="1" x14ac:dyDescent="0.2">
      <c r="A35" s="91" t="s">
        <v>28</v>
      </c>
      <c r="B35" s="92">
        <v>236</v>
      </c>
      <c r="C35" s="93">
        <v>385</v>
      </c>
      <c r="D35" s="93">
        <v>385</v>
      </c>
      <c r="E35" s="93">
        <v>400</v>
      </c>
      <c r="F35" s="93">
        <v>403</v>
      </c>
      <c r="G35" s="93">
        <v>358</v>
      </c>
      <c r="H35" s="93">
        <v>324</v>
      </c>
      <c r="I35" s="93">
        <v>200</v>
      </c>
      <c r="J35" s="93">
        <v>235</v>
      </c>
      <c r="K35" s="93">
        <v>276</v>
      </c>
      <c r="L35" s="93">
        <v>291</v>
      </c>
      <c r="M35" s="93">
        <v>330</v>
      </c>
      <c r="N35" s="93">
        <v>306</v>
      </c>
      <c r="O35" s="93">
        <v>316</v>
      </c>
      <c r="P35" s="93">
        <v>311</v>
      </c>
      <c r="Q35" s="93">
        <v>285</v>
      </c>
      <c r="R35" s="93">
        <v>320</v>
      </c>
      <c r="S35" s="93">
        <v>141</v>
      </c>
      <c r="T35" s="93">
        <v>155</v>
      </c>
      <c r="U35" s="93">
        <v>117</v>
      </c>
      <c r="V35" s="93">
        <v>121</v>
      </c>
      <c r="W35" s="93">
        <v>124</v>
      </c>
      <c r="X35" s="93">
        <v>152</v>
      </c>
      <c r="Y35" s="93">
        <v>253</v>
      </c>
      <c r="Z35" s="94"/>
      <c r="AA35" s="73">
        <f t="shared" si="3"/>
        <v>6424</v>
      </c>
    </row>
    <row r="36" spans="1:27" ht="30" customHeight="1" thickBot="1" x14ac:dyDescent="0.25">
      <c r="A36" s="80" t="s">
        <v>29</v>
      </c>
      <c r="B36" s="81">
        <f>IF(LEN(B$2)&gt;0,SUM(B31:B35),"")</f>
        <v>1196</v>
      </c>
      <c r="C36" s="82">
        <f t="shared" ref="C36:Z36" si="4">IF(LEN(C$2)&gt;0,SUM(C31:C35),"")</f>
        <v>1393</v>
      </c>
      <c r="D36" s="82">
        <f t="shared" si="4"/>
        <v>1364.0070000000001</v>
      </c>
      <c r="E36" s="82">
        <f t="shared" si="4"/>
        <v>1416.01</v>
      </c>
      <c r="F36" s="82">
        <f t="shared" si="4"/>
        <v>1441.011</v>
      </c>
      <c r="G36" s="82">
        <f t="shared" si="4"/>
        <v>1447.01</v>
      </c>
      <c r="H36" s="82">
        <f t="shared" si="4"/>
        <v>1310</v>
      </c>
      <c r="I36" s="82">
        <f t="shared" si="4"/>
        <v>820</v>
      </c>
      <c r="J36" s="82">
        <f t="shared" si="4"/>
        <v>784</v>
      </c>
      <c r="K36" s="82">
        <f t="shared" si="4"/>
        <v>936</v>
      </c>
      <c r="L36" s="82">
        <f t="shared" si="4"/>
        <v>1158</v>
      </c>
      <c r="M36" s="82">
        <f t="shared" si="4"/>
        <v>1237.0050000000001</v>
      </c>
      <c r="N36" s="82">
        <f t="shared" si="4"/>
        <v>1215.0059999999999</v>
      </c>
      <c r="O36" s="82">
        <f t="shared" si="4"/>
        <v>1221.009</v>
      </c>
      <c r="P36" s="82">
        <f t="shared" si="4"/>
        <v>1249.01</v>
      </c>
      <c r="Q36" s="82">
        <f t="shared" si="4"/>
        <v>1179.008</v>
      </c>
      <c r="R36" s="82">
        <f t="shared" si="4"/>
        <v>1180.0029999999999</v>
      </c>
      <c r="S36" s="82">
        <f t="shared" si="4"/>
        <v>815.00199999999995</v>
      </c>
      <c r="T36" s="82">
        <f t="shared" si="4"/>
        <v>617</v>
      </c>
      <c r="U36" s="82">
        <f t="shared" si="4"/>
        <v>549</v>
      </c>
      <c r="V36" s="82">
        <f t="shared" si="4"/>
        <v>591</v>
      </c>
      <c r="W36" s="82">
        <f t="shared" si="4"/>
        <v>767</v>
      </c>
      <c r="X36" s="82">
        <f t="shared" si="4"/>
        <v>902</v>
      </c>
      <c r="Y36" s="82">
        <f t="shared" si="4"/>
        <v>1186</v>
      </c>
      <c r="Z36" s="83" t="str">
        <f t="shared" si="4"/>
        <v/>
      </c>
      <c r="AA36" s="84">
        <f t="shared" si="3"/>
        <v>25973.081000000002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5283.8739999999998</v>
      </c>
      <c r="C39" s="82">
        <f t="shared" ref="C39:Z39" si="6">IF(LEN(C$2)&gt;0,C14+C22+C36,"")</f>
        <v>4980.01</v>
      </c>
      <c r="D39" s="82">
        <f t="shared" si="6"/>
        <v>4797.3520000000008</v>
      </c>
      <c r="E39" s="82">
        <f t="shared" si="6"/>
        <v>4691.7290000000003</v>
      </c>
      <c r="F39" s="82">
        <f t="shared" si="6"/>
        <v>4640.0650000000005</v>
      </c>
      <c r="G39" s="82">
        <f t="shared" si="6"/>
        <v>4666.9110000000001</v>
      </c>
      <c r="H39" s="82">
        <f t="shared" si="6"/>
        <v>4768.4369999999999</v>
      </c>
      <c r="I39" s="82">
        <f t="shared" si="6"/>
        <v>5175.7449999999999</v>
      </c>
      <c r="J39" s="82">
        <f t="shared" si="6"/>
        <v>5682.6080000000002</v>
      </c>
      <c r="K39" s="82">
        <f t="shared" si="6"/>
        <v>6206.5010000000002</v>
      </c>
      <c r="L39" s="82">
        <f t="shared" si="6"/>
        <v>6425.5560000000005</v>
      </c>
      <c r="M39" s="82">
        <f t="shared" si="6"/>
        <v>6642.4039999999995</v>
      </c>
      <c r="N39" s="82">
        <f t="shared" si="6"/>
        <v>6743.5379999999986</v>
      </c>
      <c r="O39" s="82">
        <f t="shared" si="6"/>
        <v>7015.6049999999996</v>
      </c>
      <c r="P39" s="82">
        <f t="shared" si="6"/>
        <v>6585.8950000000004</v>
      </c>
      <c r="Q39" s="82">
        <f t="shared" si="6"/>
        <v>6347.2240000000002</v>
      </c>
      <c r="R39" s="82">
        <f t="shared" si="6"/>
        <v>5869.0519999999997</v>
      </c>
      <c r="S39" s="82">
        <f t="shared" si="6"/>
        <v>6157.2870000000003</v>
      </c>
      <c r="T39" s="82">
        <f t="shared" si="6"/>
        <v>6158.9000000000005</v>
      </c>
      <c r="U39" s="82">
        <f t="shared" si="6"/>
        <v>6251.2690000000002</v>
      </c>
      <c r="V39" s="82">
        <f t="shared" si="6"/>
        <v>6233.3609999999999</v>
      </c>
      <c r="W39" s="82">
        <f t="shared" si="6"/>
        <v>6216.1040000000003</v>
      </c>
      <c r="X39" s="82">
        <f t="shared" si="6"/>
        <v>5783.3890000000001</v>
      </c>
      <c r="Y39" s="82">
        <f t="shared" si="6"/>
        <v>5526.9560000000001</v>
      </c>
      <c r="Z39" s="83" t="str">
        <f t="shared" si="6"/>
        <v/>
      </c>
      <c r="AA39" s="95">
        <f>SUM(B39:Z39)</f>
        <v>138849.772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5283.8739999999998</v>
      </c>
      <c r="C4" s="18">
        <v>4980.01</v>
      </c>
      <c r="D4" s="18">
        <v>4797.3519999999999</v>
      </c>
      <c r="E4" s="18">
        <v>4691.7290000000003</v>
      </c>
      <c r="F4" s="18">
        <v>4640.0649999999996</v>
      </c>
      <c r="G4" s="18">
        <v>4666.9110000000001</v>
      </c>
      <c r="H4" s="18">
        <v>4768.4369999999999</v>
      </c>
      <c r="I4" s="18">
        <v>5175.7449999999999</v>
      </c>
      <c r="J4" s="18">
        <v>5682.6080000000002</v>
      </c>
      <c r="K4" s="18">
        <v>6206.5010000000002</v>
      </c>
      <c r="L4" s="18">
        <v>6425.5559999999996</v>
      </c>
      <c r="M4" s="18">
        <v>6642.4040000000005</v>
      </c>
      <c r="N4" s="18">
        <v>6743.5379999999996</v>
      </c>
      <c r="O4" s="18">
        <v>7015.6049999999996</v>
      </c>
      <c r="P4" s="18">
        <v>6585.8950000000004</v>
      </c>
      <c r="Q4" s="18">
        <v>6347.2240000000002</v>
      </c>
      <c r="R4" s="18">
        <v>5869.0519999999997</v>
      </c>
      <c r="S4" s="18">
        <v>6157.2870000000003</v>
      </c>
      <c r="T4" s="18">
        <v>6158.9</v>
      </c>
      <c r="U4" s="18">
        <v>6251.2690000000002</v>
      </c>
      <c r="V4" s="18">
        <v>6233.3609999999999</v>
      </c>
      <c r="W4" s="18">
        <v>6216.1040000000003</v>
      </c>
      <c r="X4" s="18">
        <v>5783.3890000000001</v>
      </c>
      <c r="Y4" s="18">
        <v>5526.9560000000001</v>
      </c>
      <c r="Z4" s="19"/>
      <c r="AA4" s="20">
        <f>SUM(B4:Z4)</f>
        <v>138849.772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37.700000000000003</v>
      </c>
      <c r="C7" s="28">
        <v>37.700000000000003</v>
      </c>
      <c r="D7" s="28">
        <v>37.770000000000003</v>
      </c>
      <c r="E7" s="28">
        <v>37.770000000000003</v>
      </c>
      <c r="F7" s="28">
        <v>37.700000000000003</v>
      </c>
      <c r="G7" s="28">
        <v>37.700000000000003</v>
      </c>
      <c r="H7" s="28">
        <v>37.700000000000003</v>
      </c>
      <c r="I7" s="28">
        <v>37.770000000000003</v>
      </c>
      <c r="J7" s="28">
        <v>37</v>
      </c>
      <c r="K7" s="28">
        <v>37.770000000000003</v>
      </c>
      <c r="L7" s="28">
        <v>37.700000000000003</v>
      </c>
      <c r="M7" s="28">
        <v>37.700000000000003</v>
      </c>
      <c r="N7" s="28">
        <v>37.700000000000003</v>
      </c>
      <c r="O7" s="28">
        <v>37.770000000000003</v>
      </c>
      <c r="P7" s="28">
        <v>37.770000000000003</v>
      </c>
      <c r="Q7" s="28">
        <v>37.770000000000003</v>
      </c>
      <c r="R7" s="28">
        <v>36</v>
      </c>
      <c r="S7" s="28">
        <v>37.770000000000003</v>
      </c>
      <c r="T7" s="28">
        <v>37.700000000000003</v>
      </c>
      <c r="U7" s="28">
        <v>37.770000000000003</v>
      </c>
      <c r="V7" s="28">
        <v>37.700000000000003</v>
      </c>
      <c r="W7" s="28">
        <v>37.770000000000003</v>
      </c>
      <c r="X7" s="28">
        <v>38.049999999999997</v>
      </c>
      <c r="Y7" s="28">
        <v>37.770000000000003</v>
      </c>
      <c r="Z7" s="29"/>
      <c r="AA7" s="30">
        <v>37.646666666666661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1003.49</v>
      </c>
      <c r="C17" s="66">
        <v>1026.99</v>
      </c>
      <c r="D17" s="66">
        <v>1035.99</v>
      </c>
      <c r="E17" s="66">
        <v>1035.49</v>
      </c>
      <c r="F17" s="66">
        <v>1036.49</v>
      </c>
      <c r="G17" s="66">
        <v>1035.645</v>
      </c>
      <c r="H17" s="66">
        <v>1011.645</v>
      </c>
      <c r="I17" s="66">
        <v>992.64499999999998</v>
      </c>
      <c r="J17" s="66">
        <v>963.64499999999998</v>
      </c>
      <c r="K17" s="66">
        <v>1019.155</v>
      </c>
      <c r="L17" s="66">
        <v>922.15499999999997</v>
      </c>
      <c r="M17" s="66">
        <v>896.16499999999996</v>
      </c>
      <c r="N17" s="66">
        <v>877.99</v>
      </c>
      <c r="O17" s="66">
        <v>1112.21</v>
      </c>
      <c r="P17" s="66">
        <v>843.64499999999998</v>
      </c>
      <c r="Q17" s="66">
        <v>843.64499999999998</v>
      </c>
      <c r="R17" s="66">
        <v>524.92499999999995</v>
      </c>
      <c r="S17" s="66">
        <v>850.92499999999995</v>
      </c>
      <c r="T17" s="66">
        <v>791.49</v>
      </c>
      <c r="U17" s="66">
        <v>793.49</v>
      </c>
      <c r="V17" s="66">
        <v>795.49</v>
      </c>
      <c r="W17" s="66">
        <v>821.49</v>
      </c>
      <c r="X17" s="66">
        <v>816.49</v>
      </c>
      <c r="Y17" s="66">
        <v>978.53</v>
      </c>
      <c r="Z17" s="67"/>
      <c r="AA17" s="68">
        <f>SUM(B17:Z17)</f>
        <v>22029.825000000008</v>
      </c>
    </row>
    <row r="18" spans="1:27" ht="24.95" customHeight="1" x14ac:dyDescent="0.2">
      <c r="A18" s="69" t="s">
        <v>13</v>
      </c>
      <c r="B18" s="70">
        <v>1037.5079999999998</v>
      </c>
      <c r="C18" s="71">
        <v>992.06000000000006</v>
      </c>
      <c r="D18" s="71">
        <v>958.476</v>
      </c>
      <c r="E18" s="71">
        <v>948.66500000000008</v>
      </c>
      <c r="F18" s="71">
        <v>958.53300000000002</v>
      </c>
      <c r="G18" s="71">
        <v>1006.7970000000001</v>
      </c>
      <c r="H18" s="71">
        <v>1098.0890000000002</v>
      </c>
      <c r="I18" s="71">
        <v>1227.8520000000001</v>
      </c>
      <c r="J18" s="71">
        <v>1345.7719999999999</v>
      </c>
      <c r="K18" s="71">
        <v>1433.8220000000001</v>
      </c>
      <c r="L18" s="71">
        <v>1483.1780000000001</v>
      </c>
      <c r="M18" s="71">
        <v>1523.2530000000002</v>
      </c>
      <c r="N18" s="71">
        <v>1531.106</v>
      </c>
      <c r="O18" s="71">
        <v>1524.2679999999998</v>
      </c>
      <c r="P18" s="71">
        <v>1472.0810000000001</v>
      </c>
      <c r="Q18" s="71">
        <v>1410.5650000000003</v>
      </c>
      <c r="R18" s="71">
        <v>1366.0930000000001</v>
      </c>
      <c r="S18" s="71">
        <v>1331.5960000000002</v>
      </c>
      <c r="T18" s="71">
        <v>1304.0560000000003</v>
      </c>
      <c r="U18" s="71">
        <v>1263.5880000000002</v>
      </c>
      <c r="V18" s="71">
        <v>1219.3540000000005</v>
      </c>
      <c r="W18" s="71">
        <v>1176.864</v>
      </c>
      <c r="X18" s="71">
        <v>1107.0430000000001</v>
      </c>
      <c r="Y18" s="71">
        <v>1055.2429999999999</v>
      </c>
      <c r="Z18" s="72"/>
      <c r="AA18" s="73">
        <f>SUM(B18:Z18)</f>
        <v>29775.862000000001</v>
      </c>
    </row>
    <row r="19" spans="1:27" ht="24.95" customHeight="1" x14ac:dyDescent="0.2">
      <c r="A19" s="69" t="s">
        <v>14</v>
      </c>
      <c r="B19" s="74">
        <v>3105.4760000000006</v>
      </c>
      <c r="C19" s="75">
        <v>2830.96</v>
      </c>
      <c r="D19" s="75">
        <v>2677.2860000000001</v>
      </c>
      <c r="E19" s="75">
        <v>2584.9740000000002</v>
      </c>
      <c r="F19" s="75">
        <v>2524.6420000000007</v>
      </c>
      <c r="G19" s="75">
        <v>2504.0690000000004</v>
      </c>
      <c r="H19" s="75">
        <v>2541.703</v>
      </c>
      <c r="I19" s="75">
        <v>2827.6280000000002</v>
      </c>
      <c r="J19" s="75">
        <v>3229.5909999999999</v>
      </c>
      <c r="K19" s="75">
        <v>3636.3240000000001</v>
      </c>
      <c r="L19" s="75">
        <v>3902.223</v>
      </c>
      <c r="M19" s="75">
        <v>4098.9859999999999</v>
      </c>
      <c r="N19" s="75">
        <v>4216.8419999999996</v>
      </c>
      <c r="O19" s="75">
        <v>4260.527</v>
      </c>
      <c r="P19" s="75">
        <v>4152.1689999999999</v>
      </c>
      <c r="Q19" s="75">
        <v>3977.0140000000001</v>
      </c>
      <c r="R19" s="75">
        <v>3857.2539999999999</v>
      </c>
      <c r="S19" s="75">
        <v>3830.7660000000005</v>
      </c>
      <c r="T19" s="75">
        <v>3870.7539999999999</v>
      </c>
      <c r="U19" s="75">
        <v>3843.1909999999998</v>
      </c>
      <c r="V19" s="75">
        <v>3890.7169999999996</v>
      </c>
      <c r="W19" s="75">
        <v>3898.5499999999997</v>
      </c>
      <c r="X19" s="75">
        <v>3648.8559999999998</v>
      </c>
      <c r="Y19" s="75">
        <v>3367.5829999999996</v>
      </c>
      <c r="Z19" s="72"/>
      <c r="AA19" s="73">
        <f>SUM(B19:Z19)</f>
        <v>83278.085000000021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117.4</v>
      </c>
      <c r="C21" s="71">
        <v>110</v>
      </c>
      <c r="D21" s="71">
        <v>105.6</v>
      </c>
      <c r="E21" s="71">
        <v>102.6</v>
      </c>
      <c r="F21" s="71">
        <v>100.4</v>
      </c>
      <c r="G21" s="71">
        <v>100.4</v>
      </c>
      <c r="H21" s="71">
        <v>102</v>
      </c>
      <c r="I21" s="71">
        <v>107.6</v>
      </c>
      <c r="J21" s="71">
        <v>113.6</v>
      </c>
      <c r="K21" s="71">
        <v>117.2</v>
      </c>
      <c r="L21" s="71">
        <v>118</v>
      </c>
      <c r="M21" s="71">
        <v>118</v>
      </c>
      <c r="N21" s="71">
        <v>117.6</v>
      </c>
      <c r="O21" s="71">
        <v>118.6</v>
      </c>
      <c r="P21" s="71">
        <v>118</v>
      </c>
      <c r="Q21" s="71">
        <v>116</v>
      </c>
      <c r="R21" s="71">
        <v>118</v>
      </c>
      <c r="S21" s="71">
        <v>124</v>
      </c>
      <c r="T21" s="71">
        <v>132.6</v>
      </c>
      <c r="U21" s="71">
        <v>136</v>
      </c>
      <c r="V21" s="71">
        <v>138.80000000000001</v>
      </c>
      <c r="W21" s="71">
        <v>139.19999999999999</v>
      </c>
      <c r="X21" s="71">
        <v>131</v>
      </c>
      <c r="Y21" s="71">
        <v>125.6</v>
      </c>
      <c r="Z21" s="71"/>
      <c r="AA21" s="73">
        <f>SUM(B21:Z21)</f>
        <v>2828.2</v>
      </c>
    </row>
    <row r="22" spans="1:27" ht="30" customHeight="1" thickBot="1" x14ac:dyDescent="0.25">
      <c r="A22" s="80" t="s">
        <v>17</v>
      </c>
      <c r="B22" s="81">
        <f t="shared" ref="B22:AA22" si="1">SUM(B17:B21)</f>
        <v>5263.8739999999998</v>
      </c>
      <c r="C22" s="82">
        <f t="shared" si="1"/>
        <v>4960.01</v>
      </c>
      <c r="D22" s="82">
        <f t="shared" si="1"/>
        <v>4777.3520000000008</v>
      </c>
      <c r="E22" s="82">
        <f t="shared" si="1"/>
        <v>4671.7290000000012</v>
      </c>
      <c r="F22" s="82">
        <f t="shared" si="1"/>
        <v>4620.0650000000005</v>
      </c>
      <c r="G22" s="82">
        <f t="shared" si="1"/>
        <v>4646.9110000000001</v>
      </c>
      <c r="H22" s="82">
        <f t="shared" si="1"/>
        <v>4753.4369999999999</v>
      </c>
      <c r="I22" s="82">
        <f t="shared" si="1"/>
        <v>5155.7250000000004</v>
      </c>
      <c r="J22" s="82">
        <f t="shared" si="1"/>
        <v>5652.6080000000002</v>
      </c>
      <c r="K22" s="82">
        <f t="shared" si="1"/>
        <v>6206.5009999999993</v>
      </c>
      <c r="L22" s="82">
        <f t="shared" si="1"/>
        <v>6425.5560000000005</v>
      </c>
      <c r="M22" s="82">
        <f t="shared" si="1"/>
        <v>6636.4040000000005</v>
      </c>
      <c r="N22" s="82">
        <f t="shared" si="1"/>
        <v>6743.5380000000005</v>
      </c>
      <c r="O22" s="82">
        <f t="shared" si="1"/>
        <v>7015.6050000000005</v>
      </c>
      <c r="P22" s="82">
        <f t="shared" si="1"/>
        <v>6585.8950000000004</v>
      </c>
      <c r="Q22" s="82">
        <f t="shared" si="1"/>
        <v>6347.2240000000002</v>
      </c>
      <c r="R22" s="82">
        <f t="shared" si="1"/>
        <v>5866.2719999999999</v>
      </c>
      <c r="S22" s="82">
        <f t="shared" si="1"/>
        <v>6137.2870000000003</v>
      </c>
      <c r="T22" s="82">
        <f t="shared" si="1"/>
        <v>6098.9000000000005</v>
      </c>
      <c r="U22" s="82">
        <f t="shared" si="1"/>
        <v>6036.2690000000002</v>
      </c>
      <c r="V22" s="82">
        <f t="shared" si="1"/>
        <v>6044.3609999999999</v>
      </c>
      <c r="W22" s="82">
        <f t="shared" si="1"/>
        <v>6036.1039999999994</v>
      </c>
      <c r="X22" s="82">
        <f t="shared" si="1"/>
        <v>5703.3890000000001</v>
      </c>
      <c r="Y22" s="82">
        <f t="shared" si="1"/>
        <v>5526.9560000000001</v>
      </c>
      <c r="Z22" s="83">
        <f t="shared" si="1"/>
        <v>0</v>
      </c>
      <c r="AA22" s="84">
        <f t="shared" si="1"/>
        <v>137911.97200000004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608.4</v>
      </c>
      <c r="C25" s="66">
        <v>601</v>
      </c>
      <c r="D25" s="66">
        <v>596.6</v>
      </c>
      <c r="E25" s="66">
        <v>593.6</v>
      </c>
      <c r="F25" s="66">
        <v>591.4</v>
      </c>
      <c r="G25" s="66">
        <v>591.4</v>
      </c>
      <c r="H25" s="66">
        <v>593</v>
      </c>
      <c r="I25" s="66">
        <v>598.6</v>
      </c>
      <c r="J25" s="66">
        <v>604.6</v>
      </c>
      <c r="K25" s="66">
        <v>608.20000000000005</v>
      </c>
      <c r="L25" s="66">
        <v>609</v>
      </c>
      <c r="M25" s="66">
        <v>609</v>
      </c>
      <c r="N25" s="66">
        <v>608.6</v>
      </c>
      <c r="O25" s="66">
        <v>609.6</v>
      </c>
      <c r="P25" s="66">
        <v>609</v>
      </c>
      <c r="Q25" s="66">
        <v>607</v>
      </c>
      <c r="R25" s="66">
        <v>609</v>
      </c>
      <c r="S25" s="66">
        <v>615</v>
      </c>
      <c r="T25" s="66">
        <v>623.6</v>
      </c>
      <c r="U25" s="66">
        <v>627</v>
      </c>
      <c r="V25" s="66">
        <v>629.79999999999995</v>
      </c>
      <c r="W25" s="66">
        <v>630.20000000000005</v>
      </c>
      <c r="X25" s="66">
        <v>622</v>
      </c>
      <c r="Y25" s="66">
        <v>616.6</v>
      </c>
      <c r="Z25" s="67"/>
      <c r="AA25" s="68">
        <f>SUM(B25:Z25)</f>
        <v>14612.2</v>
      </c>
    </row>
    <row r="26" spans="1:27" ht="24.95" customHeight="1" x14ac:dyDescent="0.2">
      <c r="A26" s="69" t="s">
        <v>20</v>
      </c>
      <c r="B26" s="70">
        <v>4675.4740000000002</v>
      </c>
      <c r="C26" s="71">
        <v>4379.01</v>
      </c>
      <c r="D26" s="71">
        <v>4200.7520000000004</v>
      </c>
      <c r="E26" s="71">
        <v>4098.1289999999999</v>
      </c>
      <c r="F26" s="71">
        <v>4048.665</v>
      </c>
      <c r="G26" s="71">
        <v>4075.511</v>
      </c>
      <c r="H26" s="71">
        <v>4175.4369999999999</v>
      </c>
      <c r="I26" s="71">
        <v>4577.1450000000004</v>
      </c>
      <c r="J26" s="71">
        <v>5078.0079999999998</v>
      </c>
      <c r="K26" s="71">
        <v>5598.3010000000004</v>
      </c>
      <c r="L26" s="71">
        <v>5816.5559999999996</v>
      </c>
      <c r="M26" s="71">
        <v>6033.4040000000005</v>
      </c>
      <c r="N26" s="71">
        <v>6134.9380000000001</v>
      </c>
      <c r="O26" s="71">
        <v>6406.0050000000001</v>
      </c>
      <c r="P26" s="71">
        <v>5976.8950000000004</v>
      </c>
      <c r="Q26" s="71">
        <v>5740.2240000000002</v>
      </c>
      <c r="R26" s="71">
        <v>5260.0519999999997</v>
      </c>
      <c r="S26" s="71">
        <v>5542.2870000000003</v>
      </c>
      <c r="T26" s="71">
        <v>5535.3</v>
      </c>
      <c r="U26" s="71">
        <v>5624.2690000000002</v>
      </c>
      <c r="V26" s="71">
        <v>5603.5609999999997</v>
      </c>
      <c r="W26" s="71">
        <v>5585.9040000000005</v>
      </c>
      <c r="X26" s="71">
        <v>5161.3890000000001</v>
      </c>
      <c r="Y26" s="71">
        <v>4910.3559999999998</v>
      </c>
      <c r="Z26" s="72"/>
      <c r="AA26" s="73">
        <f>SUM(B26:Z26)</f>
        <v>124237.572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5283.8739999999998</v>
      </c>
      <c r="C28" s="57">
        <f t="shared" si="2"/>
        <v>4980.01</v>
      </c>
      <c r="D28" s="57">
        <f t="shared" si="2"/>
        <v>4797.3520000000008</v>
      </c>
      <c r="E28" s="57">
        <f t="shared" si="2"/>
        <v>4691.7290000000003</v>
      </c>
      <c r="F28" s="57">
        <f t="shared" si="2"/>
        <v>4640.0649999999996</v>
      </c>
      <c r="G28" s="57">
        <f t="shared" si="2"/>
        <v>4666.9110000000001</v>
      </c>
      <c r="H28" s="57">
        <f t="shared" si="2"/>
        <v>4768.4369999999999</v>
      </c>
      <c r="I28" s="57">
        <f t="shared" si="2"/>
        <v>5175.7450000000008</v>
      </c>
      <c r="J28" s="57">
        <f t="shared" si="2"/>
        <v>5682.6080000000002</v>
      </c>
      <c r="K28" s="57">
        <f t="shared" si="2"/>
        <v>6206.5010000000002</v>
      </c>
      <c r="L28" s="57">
        <f t="shared" si="2"/>
        <v>6425.5559999999996</v>
      </c>
      <c r="M28" s="57">
        <f t="shared" si="2"/>
        <v>6642.4040000000005</v>
      </c>
      <c r="N28" s="57">
        <f t="shared" si="2"/>
        <v>6743.5380000000005</v>
      </c>
      <c r="O28" s="57">
        <f t="shared" si="2"/>
        <v>7015.6050000000005</v>
      </c>
      <c r="P28" s="57">
        <f t="shared" si="2"/>
        <v>6585.8950000000004</v>
      </c>
      <c r="Q28" s="57">
        <f t="shared" si="2"/>
        <v>6347.2240000000002</v>
      </c>
      <c r="R28" s="57">
        <f t="shared" si="2"/>
        <v>5869.0519999999997</v>
      </c>
      <c r="S28" s="57">
        <f t="shared" si="2"/>
        <v>6157.2870000000003</v>
      </c>
      <c r="T28" s="57">
        <f t="shared" si="2"/>
        <v>6158.9000000000005</v>
      </c>
      <c r="U28" s="57">
        <f t="shared" si="2"/>
        <v>6251.2690000000002</v>
      </c>
      <c r="V28" s="57">
        <f t="shared" si="2"/>
        <v>6233.3609999999999</v>
      </c>
      <c r="W28" s="57">
        <f t="shared" si="2"/>
        <v>6216.1040000000003</v>
      </c>
      <c r="X28" s="57">
        <f t="shared" si="2"/>
        <v>5783.3890000000001</v>
      </c>
      <c r="Y28" s="57">
        <f t="shared" si="2"/>
        <v>5526.9560000000001</v>
      </c>
      <c r="Z28" s="58">
        <f t="shared" si="2"/>
        <v>0</v>
      </c>
      <c r="AA28" s="59">
        <f t="shared" si="2"/>
        <v>138849.772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>
        <v>34</v>
      </c>
      <c r="V31" s="89">
        <v>34</v>
      </c>
      <c r="W31" s="89"/>
      <c r="X31" s="89"/>
      <c r="Y31" s="89"/>
      <c r="Z31" s="90"/>
      <c r="AA31" s="68">
        <f t="shared" ref="AA31:AA36" si="3">SUM(B31:Z31)</f>
        <v>68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>
        <v>10</v>
      </c>
      <c r="V33" s="93">
        <v>10</v>
      </c>
      <c r="W33" s="93">
        <v>30</v>
      </c>
      <c r="X33" s="93"/>
      <c r="Y33" s="93"/>
      <c r="Z33" s="94"/>
      <c r="AA33" s="73">
        <f t="shared" si="3"/>
        <v>50</v>
      </c>
    </row>
    <row r="34" spans="1:27" ht="24.95" customHeight="1" x14ac:dyDescent="0.2">
      <c r="A34" s="91" t="s">
        <v>37</v>
      </c>
      <c r="B34" s="92">
        <v>20</v>
      </c>
      <c r="C34" s="93">
        <v>20</v>
      </c>
      <c r="D34" s="93">
        <v>20</v>
      </c>
      <c r="E34" s="93">
        <v>20</v>
      </c>
      <c r="F34" s="93">
        <v>20</v>
      </c>
      <c r="G34" s="93">
        <v>20</v>
      </c>
      <c r="H34" s="93">
        <v>15</v>
      </c>
      <c r="I34" s="93">
        <v>10.02</v>
      </c>
      <c r="J34" s="93">
        <v>20</v>
      </c>
      <c r="K34" s="93"/>
      <c r="L34" s="93"/>
      <c r="M34" s="93">
        <v>6</v>
      </c>
      <c r="N34" s="93"/>
      <c r="O34" s="93"/>
      <c r="P34" s="93"/>
      <c r="Q34" s="93"/>
      <c r="R34" s="93">
        <v>2.78</v>
      </c>
      <c r="S34" s="93"/>
      <c r="T34" s="93">
        <v>5</v>
      </c>
      <c r="U34" s="93">
        <v>20</v>
      </c>
      <c r="V34" s="93">
        <v>20</v>
      </c>
      <c r="W34" s="93">
        <v>20</v>
      </c>
      <c r="X34" s="93">
        <v>20</v>
      </c>
      <c r="Y34" s="93"/>
      <c r="Z34" s="94"/>
      <c r="AA34" s="73">
        <f t="shared" si="3"/>
        <v>258.8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10</v>
      </c>
      <c r="J35" s="93">
        <v>10</v>
      </c>
      <c r="K35" s="93"/>
      <c r="L35" s="93"/>
      <c r="M35" s="93"/>
      <c r="N35" s="93"/>
      <c r="O35" s="93"/>
      <c r="P35" s="93"/>
      <c r="Q35" s="93"/>
      <c r="R35" s="93"/>
      <c r="S35" s="93">
        <v>20</v>
      </c>
      <c r="T35" s="93">
        <v>55</v>
      </c>
      <c r="U35" s="93">
        <v>151</v>
      </c>
      <c r="V35" s="93">
        <v>125</v>
      </c>
      <c r="W35" s="93">
        <v>130</v>
      </c>
      <c r="X35" s="93">
        <v>60</v>
      </c>
      <c r="Y35" s="93"/>
      <c r="Z35" s="94"/>
      <c r="AA35" s="73">
        <f t="shared" si="3"/>
        <v>561</v>
      </c>
    </row>
    <row r="36" spans="1:27" ht="30" customHeight="1" thickBot="1" x14ac:dyDescent="0.25">
      <c r="A36" s="80" t="s">
        <v>39</v>
      </c>
      <c r="B36" s="81">
        <f>SUM(B31:B35)</f>
        <v>20</v>
      </c>
      <c r="C36" s="82">
        <f t="shared" ref="C36:Z36" si="4">SUM(C31:C35)</f>
        <v>20</v>
      </c>
      <c r="D36" s="82">
        <f t="shared" si="4"/>
        <v>20</v>
      </c>
      <c r="E36" s="82">
        <f t="shared" si="4"/>
        <v>20</v>
      </c>
      <c r="F36" s="82">
        <f t="shared" si="4"/>
        <v>20</v>
      </c>
      <c r="G36" s="82">
        <f t="shared" si="4"/>
        <v>20</v>
      </c>
      <c r="H36" s="82">
        <f t="shared" si="4"/>
        <v>15</v>
      </c>
      <c r="I36" s="82">
        <f t="shared" si="4"/>
        <v>20.02</v>
      </c>
      <c r="J36" s="82">
        <f t="shared" si="4"/>
        <v>30</v>
      </c>
      <c r="K36" s="82">
        <f t="shared" si="4"/>
        <v>0</v>
      </c>
      <c r="L36" s="82">
        <f t="shared" si="4"/>
        <v>0</v>
      </c>
      <c r="M36" s="82">
        <f t="shared" si="4"/>
        <v>6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2.78</v>
      </c>
      <c r="S36" s="82">
        <f t="shared" si="4"/>
        <v>20</v>
      </c>
      <c r="T36" s="82">
        <f t="shared" si="4"/>
        <v>60</v>
      </c>
      <c r="U36" s="82">
        <f t="shared" si="4"/>
        <v>215</v>
      </c>
      <c r="V36" s="82">
        <f t="shared" si="4"/>
        <v>189</v>
      </c>
      <c r="W36" s="82">
        <f t="shared" si="4"/>
        <v>180</v>
      </c>
      <c r="X36" s="82">
        <f t="shared" si="4"/>
        <v>80</v>
      </c>
      <c r="Y36" s="82">
        <f t="shared" si="4"/>
        <v>0</v>
      </c>
      <c r="Z36" s="83">
        <f t="shared" si="4"/>
        <v>0</v>
      </c>
      <c r="AA36" s="84">
        <f t="shared" si="3"/>
        <v>937.8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5283.8739999999998</v>
      </c>
      <c r="C39" s="82">
        <f t="shared" ref="C39:Z39" si="6">SUM(C10:C13)+C22+C36</f>
        <v>4980.01</v>
      </c>
      <c r="D39" s="82">
        <f t="shared" si="6"/>
        <v>4797.3520000000008</v>
      </c>
      <c r="E39" s="82">
        <f t="shared" si="6"/>
        <v>4691.7290000000012</v>
      </c>
      <c r="F39" s="82">
        <f t="shared" si="6"/>
        <v>4640.0650000000005</v>
      </c>
      <c r="G39" s="82">
        <f t="shared" si="6"/>
        <v>4666.9110000000001</v>
      </c>
      <c r="H39" s="82">
        <f t="shared" si="6"/>
        <v>4768.4369999999999</v>
      </c>
      <c r="I39" s="82">
        <f t="shared" si="6"/>
        <v>5175.7450000000008</v>
      </c>
      <c r="J39" s="82">
        <f t="shared" si="6"/>
        <v>5682.6080000000002</v>
      </c>
      <c r="K39" s="82">
        <f t="shared" si="6"/>
        <v>6206.5009999999993</v>
      </c>
      <c r="L39" s="82">
        <f t="shared" si="6"/>
        <v>6425.5560000000005</v>
      </c>
      <c r="M39" s="82">
        <f t="shared" si="6"/>
        <v>6642.4040000000005</v>
      </c>
      <c r="N39" s="82">
        <f t="shared" si="6"/>
        <v>6743.5380000000005</v>
      </c>
      <c r="O39" s="82">
        <f t="shared" si="6"/>
        <v>7015.6050000000005</v>
      </c>
      <c r="P39" s="82">
        <f t="shared" si="6"/>
        <v>6585.8950000000004</v>
      </c>
      <c r="Q39" s="82">
        <f t="shared" si="6"/>
        <v>6347.2240000000002</v>
      </c>
      <c r="R39" s="82">
        <f t="shared" si="6"/>
        <v>5869.0519999999997</v>
      </c>
      <c r="S39" s="82">
        <f t="shared" si="6"/>
        <v>6157.2870000000003</v>
      </c>
      <c r="T39" s="82">
        <f t="shared" si="6"/>
        <v>6158.9000000000005</v>
      </c>
      <c r="U39" s="82">
        <f t="shared" si="6"/>
        <v>6251.2690000000002</v>
      </c>
      <c r="V39" s="82">
        <f t="shared" si="6"/>
        <v>6233.3609999999999</v>
      </c>
      <c r="W39" s="82">
        <f t="shared" si="6"/>
        <v>6216.1039999999994</v>
      </c>
      <c r="X39" s="82">
        <f t="shared" si="6"/>
        <v>5783.3890000000001</v>
      </c>
      <c r="Y39" s="82">
        <f t="shared" si="6"/>
        <v>5526.9560000000001</v>
      </c>
      <c r="Z39" s="83">
        <f t="shared" si="6"/>
        <v>0</v>
      </c>
      <c r="AA39" s="95">
        <f>SUM(B39:Z39)</f>
        <v>138849.772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2020-09-06T01:29:20Z</dcterms:created>
  <dcterms:modified xsi:type="dcterms:W3CDTF">2020-09-06T01:29:21Z</dcterms:modified>
</cp:coreProperties>
</file>