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[1]SPOT_Orders_OverView_01!$A$43:$A$60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S39" i="4"/>
  <c r="K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V39" i="4" s="1"/>
  <c r="U36" i="4"/>
  <c r="T36" i="4"/>
  <c r="S36" i="4"/>
  <c r="R36" i="4"/>
  <c r="Q36" i="4"/>
  <c r="P36" i="4"/>
  <c r="O36" i="4"/>
  <c r="N36" i="4"/>
  <c r="N39" i="4" s="1"/>
  <c r="M36" i="4"/>
  <c r="L36" i="4"/>
  <c r="K36" i="4"/>
  <c r="J36" i="4"/>
  <c r="I36" i="4"/>
  <c r="H36" i="4"/>
  <c r="G36" i="4"/>
  <c r="F36" i="4"/>
  <c r="F39" i="4" s="1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<sst xmlns="http://schemas.openxmlformats.org/spreadsheetml/2006/main" count="74" uniqueCount="41">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</sst>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708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708</c:v>
                </c:pt>
                <c:pt idx="5">
                  <c:v>708</c:v>
                </c:pt>
                <c:pt idx="6">
                  <c:v>708</c:v>
                </c:pt>
                <c:pt idx="7">
                  <c:v>708</c:v>
                </c:pt>
                <c:pt idx="8">
                  <c:v>708</c:v>
                </c:pt>
                <c:pt idx="9">
                  <c:v>708</c:v>
                </c:pt>
                <c:pt idx="10">
                  <c:v>753</c:v>
                </c:pt>
                <c:pt idx="11">
                  <c:v>809</c:v>
                </c:pt>
                <c:pt idx="12">
                  <c:v>809</c:v>
                </c:pt>
                <c:pt idx="13">
                  <c:v>708</c:v>
                </c:pt>
                <c:pt idx="14">
                  <c:v>708</c:v>
                </c:pt>
                <c:pt idx="15">
                  <c:v>708</c:v>
                </c:pt>
                <c:pt idx="16">
                  <c:v>708</c:v>
                </c:pt>
                <c:pt idx="17">
                  <c:v>708</c:v>
                </c:pt>
                <c:pt idx="18">
                  <c:v>753</c:v>
                </c:pt>
                <c:pt idx="19">
                  <c:v>809</c:v>
                </c:pt>
                <c:pt idx="20">
                  <c:v>809</c:v>
                </c:pt>
                <c:pt idx="21">
                  <c:v>809</c:v>
                </c:pt>
                <c:pt idx="22">
                  <c:v>809</c:v>
                </c:pt>
                <c:pt idx="23">
                  <c:v>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0E-4807-A753-2D8A839A3401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2472.9</c:v>
                </c:pt>
                <c:pt idx="1">
                  <c:v>2163.9</c:v>
                </c:pt>
                <c:pt idx="2">
                  <c:v>1710.9</c:v>
                </c:pt>
                <c:pt idx="3">
                  <c:v>1710.9</c:v>
                </c:pt>
                <c:pt idx="4">
                  <c:v>1710.9</c:v>
                </c:pt>
                <c:pt idx="5">
                  <c:v>1710.9</c:v>
                </c:pt>
                <c:pt idx="6">
                  <c:v>1753.9</c:v>
                </c:pt>
                <c:pt idx="7">
                  <c:v>2425.2830000000004</c:v>
                </c:pt>
                <c:pt idx="8">
                  <c:v>2441.9</c:v>
                </c:pt>
                <c:pt idx="9">
                  <c:v>2460.9</c:v>
                </c:pt>
                <c:pt idx="10">
                  <c:v>2448.9</c:v>
                </c:pt>
                <c:pt idx="11">
                  <c:v>2431.9</c:v>
                </c:pt>
                <c:pt idx="12">
                  <c:v>2425.9</c:v>
                </c:pt>
                <c:pt idx="13">
                  <c:v>2414.9</c:v>
                </c:pt>
                <c:pt idx="14">
                  <c:v>2412.9</c:v>
                </c:pt>
                <c:pt idx="15">
                  <c:v>2412.9</c:v>
                </c:pt>
                <c:pt idx="16">
                  <c:v>2407.9</c:v>
                </c:pt>
                <c:pt idx="17">
                  <c:v>2407.9</c:v>
                </c:pt>
                <c:pt idx="18">
                  <c:v>2407.9</c:v>
                </c:pt>
                <c:pt idx="19">
                  <c:v>2415.9</c:v>
                </c:pt>
                <c:pt idx="20">
                  <c:v>2429.9</c:v>
                </c:pt>
                <c:pt idx="21">
                  <c:v>2444.9</c:v>
                </c:pt>
                <c:pt idx="22">
                  <c:v>2459.9</c:v>
                </c:pt>
                <c:pt idx="23">
                  <c:v>2474.9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0E-4807-A753-2D8A839A3401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1072</c:v>
                </c:pt>
                <c:pt idx="1">
                  <c:v>1130</c:v>
                </c:pt>
                <c:pt idx="2">
                  <c:v>1197</c:v>
                </c:pt>
                <c:pt idx="3">
                  <c:v>1181</c:v>
                </c:pt>
                <c:pt idx="4">
                  <c:v>1136</c:v>
                </c:pt>
                <c:pt idx="5">
                  <c:v>1134</c:v>
                </c:pt>
                <c:pt idx="6">
                  <c:v>1116</c:v>
                </c:pt>
                <c:pt idx="7">
                  <c:v>908</c:v>
                </c:pt>
                <c:pt idx="8">
                  <c:v>701</c:v>
                </c:pt>
                <c:pt idx="9">
                  <c:v>698</c:v>
                </c:pt>
                <c:pt idx="10">
                  <c:v>785</c:v>
                </c:pt>
                <c:pt idx="11">
                  <c:v>837.03899999999999</c:v>
                </c:pt>
                <c:pt idx="12">
                  <c:v>862</c:v>
                </c:pt>
                <c:pt idx="13">
                  <c:v>924</c:v>
                </c:pt>
                <c:pt idx="14">
                  <c:v>893</c:v>
                </c:pt>
                <c:pt idx="15">
                  <c:v>813</c:v>
                </c:pt>
                <c:pt idx="16">
                  <c:v>883</c:v>
                </c:pt>
                <c:pt idx="17">
                  <c:v>710</c:v>
                </c:pt>
                <c:pt idx="18">
                  <c:v>686</c:v>
                </c:pt>
                <c:pt idx="19">
                  <c:v>606</c:v>
                </c:pt>
                <c:pt idx="20">
                  <c:v>740</c:v>
                </c:pt>
                <c:pt idx="21">
                  <c:v>889</c:v>
                </c:pt>
                <c:pt idx="22">
                  <c:v>1096.1079999999999</c:v>
                </c:pt>
                <c:pt idx="23">
                  <c:v>920.11199999999997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0E-4807-A753-2D8A839A3401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534.64499999999998</c:v>
                </c:pt>
                <c:pt idx="1">
                  <c:v>536.91600000000005</c:v>
                </c:pt>
                <c:pt idx="2">
                  <c:v>572.40100000000007</c:v>
                </c:pt>
                <c:pt idx="3">
                  <c:v>650.74</c:v>
                </c:pt>
                <c:pt idx="4">
                  <c:v>752.0100000000001</c:v>
                </c:pt>
                <c:pt idx="5">
                  <c:v>818.10500000000002</c:v>
                </c:pt>
                <c:pt idx="6">
                  <c:v>925.85600000000011</c:v>
                </c:pt>
                <c:pt idx="7">
                  <c:v>1213.1590000000001</c:v>
                </c:pt>
                <c:pt idx="8">
                  <c:v>1546.0810000000001</c:v>
                </c:pt>
                <c:pt idx="9">
                  <c:v>1809.617</c:v>
                </c:pt>
                <c:pt idx="10">
                  <c:v>2000.5039999999997</c:v>
                </c:pt>
                <c:pt idx="11">
                  <c:v>2115.808</c:v>
                </c:pt>
                <c:pt idx="12">
                  <c:v>2178.96</c:v>
                </c:pt>
                <c:pt idx="13">
                  <c:v>2160.6419999999998</c:v>
                </c:pt>
                <c:pt idx="14">
                  <c:v>2060.8329999999996</c:v>
                </c:pt>
                <c:pt idx="15">
                  <c:v>1876.758</c:v>
                </c:pt>
                <c:pt idx="16">
                  <c:v>1574.9760000000001</c:v>
                </c:pt>
                <c:pt idx="17">
                  <c:v>1212.94</c:v>
                </c:pt>
                <c:pt idx="18">
                  <c:v>915.37</c:v>
                </c:pt>
                <c:pt idx="19">
                  <c:v>850.73699999999997</c:v>
                </c:pt>
                <c:pt idx="20">
                  <c:v>886.58100000000002</c:v>
                </c:pt>
                <c:pt idx="21">
                  <c:v>919.25699999999995</c:v>
                </c:pt>
                <c:pt idx="22">
                  <c:v>946.99300000000005</c:v>
                </c:pt>
                <c:pt idx="23">
                  <c:v>973.35800000000006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0E-4807-A753-2D8A839A3401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</c:v>
                </c:pt>
                <c:pt idx="1">
                  <c:v>119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170</c:v>
                </c:pt>
                <c:pt idx="7">
                  <c:v>231</c:v>
                </c:pt>
                <c:pt idx="8">
                  <c:v>1024</c:v>
                </c:pt>
                <c:pt idx="9">
                  <c:v>818</c:v>
                </c:pt>
                <c:pt idx="10">
                  <c:v>270</c:v>
                </c:pt>
                <c:pt idx="11">
                  <c:v>295</c:v>
                </c:pt>
                <c:pt idx="12">
                  <c:v>321</c:v>
                </c:pt>
                <c:pt idx="13">
                  <c:v>186</c:v>
                </c:pt>
                <c:pt idx="14">
                  <c:v>121</c:v>
                </c:pt>
                <c:pt idx="15">
                  <c:v>121</c:v>
                </c:pt>
                <c:pt idx="16">
                  <c:v>357</c:v>
                </c:pt>
                <c:pt idx="17">
                  <c:v>1290</c:v>
                </c:pt>
                <c:pt idx="18">
                  <c:v>1282</c:v>
                </c:pt>
                <c:pt idx="19">
                  <c:v>1387</c:v>
                </c:pt>
                <c:pt idx="20">
                  <c:v>1573</c:v>
                </c:pt>
                <c:pt idx="21">
                  <c:v>737</c:v>
                </c:pt>
                <c:pt idx="22">
                  <c:v>130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0E-4807-A753-2D8A839A3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4951.5450000000001</c:v>
                </c:pt>
                <c:pt idx="1">
                  <c:v>4657.8159999999998</c:v>
                </c:pt>
                <c:pt idx="2">
                  <c:v>4308.3010000000004</c:v>
                </c:pt>
                <c:pt idx="3">
                  <c:v>4370.6400000000003</c:v>
                </c:pt>
                <c:pt idx="4">
                  <c:v>4426.91</c:v>
                </c:pt>
                <c:pt idx="5">
                  <c:v>4491.0050000000001</c:v>
                </c:pt>
                <c:pt idx="6">
                  <c:v>4673.7560000000003</c:v>
                </c:pt>
                <c:pt idx="7">
                  <c:v>5485.442</c:v>
                </c:pt>
                <c:pt idx="8">
                  <c:v>6420.9809999999998</c:v>
                </c:pt>
                <c:pt idx="9">
                  <c:v>6494.5169999999998</c:v>
                </c:pt>
                <c:pt idx="10">
                  <c:v>6257.4040000000005</c:v>
                </c:pt>
                <c:pt idx="11">
                  <c:v>6488.7470000000003</c:v>
                </c:pt>
                <c:pt idx="12">
                  <c:v>6596.86</c:v>
                </c:pt>
                <c:pt idx="13">
                  <c:v>6393.5420000000004</c:v>
                </c:pt>
                <c:pt idx="14">
                  <c:v>6195.7330000000002</c:v>
                </c:pt>
                <c:pt idx="15">
                  <c:v>5931.6580000000004</c:v>
                </c:pt>
                <c:pt idx="16">
                  <c:v>5930.8760000000002</c:v>
                </c:pt>
                <c:pt idx="17">
                  <c:v>6328.84</c:v>
                </c:pt>
                <c:pt idx="18">
                  <c:v>6044.27</c:v>
                </c:pt>
                <c:pt idx="19">
                  <c:v>6068.6369999999997</c:v>
                </c:pt>
                <c:pt idx="20">
                  <c:v>6438.4809999999998</c:v>
                </c:pt>
                <c:pt idx="21">
                  <c:v>5799.1570000000002</c:v>
                </c:pt>
                <c:pt idx="22">
                  <c:v>5442.0010000000002</c:v>
                </c:pt>
                <c:pt idx="23">
                  <c:v>5240.37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C0E-4807-A753-2D8A839A3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C0E-4807-A753-2D8A839A3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44049</v>
          </cell>
        </row>
        <row r="4">
          <cell r="C4" t="str">
            <v>DAM</v>
          </cell>
        </row>
        <row r="18">
          <cell r="C18">
            <v>17688</v>
          </cell>
        </row>
        <row r="19">
          <cell r="C19">
            <v>54558.983000000037</v>
          </cell>
        </row>
        <row r="20">
          <cell r="C20">
            <v>11240</v>
          </cell>
        </row>
        <row r="21">
          <cell r="C21">
            <v>21917.259000000002</v>
          </cell>
        </row>
        <row r="22">
          <cell r="C22">
            <v>30033.246999999996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15419.301999999998</v>
          </cell>
        </row>
        <row r="31">
          <cell r="C31">
            <v>29043.562000000002</v>
          </cell>
        </row>
        <row r="32">
          <cell r="C32">
            <v>87968.614000000001</v>
          </cell>
        </row>
        <row r="33">
          <cell r="C33">
            <v>0</v>
          </cell>
        </row>
        <row r="34">
          <cell r="C34">
            <v>22.01100000000001</v>
          </cell>
        </row>
        <row r="35">
          <cell r="C35">
            <v>2984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150</v>
          </cell>
          <cell r="C7">
            <v>150</v>
          </cell>
          <cell r="D7">
            <v>150</v>
          </cell>
          <cell r="E7">
            <v>150</v>
          </cell>
          <cell r="F7">
            <v>150</v>
          </cell>
          <cell r="G7">
            <v>150</v>
          </cell>
          <cell r="H7">
            <v>150</v>
          </cell>
          <cell r="I7">
            <v>150</v>
          </cell>
          <cell r="J7">
            <v>150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150</v>
          </cell>
          <cell r="Y7">
            <v>150</v>
          </cell>
        </row>
        <row r="11">
          <cell r="B11">
            <v>97</v>
          </cell>
          <cell r="C11">
            <v>97</v>
          </cell>
          <cell r="D11">
            <v>97</v>
          </cell>
          <cell r="E11">
            <v>97</v>
          </cell>
          <cell r="F11">
            <v>97</v>
          </cell>
          <cell r="G11">
            <v>97</v>
          </cell>
          <cell r="H11">
            <v>97</v>
          </cell>
          <cell r="I11">
            <v>97</v>
          </cell>
          <cell r="J11">
            <v>97</v>
          </cell>
          <cell r="K11">
            <v>97</v>
          </cell>
          <cell r="L11">
            <v>97</v>
          </cell>
          <cell r="M11">
            <v>97</v>
          </cell>
          <cell r="N11">
            <v>97</v>
          </cell>
          <cell r="O11">
            <v>97</v>
          </cell>
          <cell r="P11">
            <v>97</v>
          </cell>
          <cell r="Q11">
            <v>97</v>
          </cell>
          <cell r="R11">
            <v>97</v>
          </cell>
          <cell r="S11">
            <v>97</v>
          </cell>
          <cell r="T11">
            <v>97</v>
          </cell>
          <cell r="U11">
            <v>97</v>
          </cell>
          <cell r="V11">
            <v>97</v>
          </cell>
          <cell r="W11">
            <v>97</v>
          </cell>
          <cell r="X11">
            <v>97</v>
          </cell>
          <cell r="Y11">
            <v>97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200</v>
          </cell>
          <cell r="M12">
            <v>256</v>
          </cell>
          <cell r="N12">
            <v>256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200</v>
          </cell>
          <cell r="U12">
            <v>256</v>
          </cell>
          <cell r="V12">
            <v>256</v>
          </cell>
          <cell r="W12">
            <v>256</v>
          </cell>
          <cell r="X12">
            <v>256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261</v>
          </cell>
          <cell r="F23">
            <v>261</v>
          </cell>
          <cell r="G23">
            <v>261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101</v>
          </cell>
          <cell r="C28">
            <v>101</v>
          </cell>
          <cell r="D28">
            <v>101</v>
          </cell>
          <cell r="E28">
            <v>101</v>
          </cell>
          <cell r="F28">
            <v>101</v>
          </cell>
          <cell r="G28">
            <v>101</v>
          </cell>
          <cell r="H28">
            <v>101</v>
          </cell>
          <cell r="I28">
            <v>101</v>
          </cell>
          <cell r="J28">
            <v>101</v>
          </cell>
          <cell r="K28">
            <v>101</v>
          </cell>
          <cell r="L28">
            <v>101</v>
          </cell>
          <cell r="M28">
            <v>101</v>
          </cell>
          <cell r="N28">
            <v>101</v>
          </cell>
          <cell r="O28">
            <v>101</v>
          </cell>
          <cell r="P28">
            <v>101</v>
          </cell>
          <cell r="Q28">
            <v>101</v>
          </cell>
          <cell r="R28">
            <v>101</v>
          </cell>
          <cell r="S28">
            <v>101</v>
          </cell>
          <cell r="T28">
            <v>101</v>
          </cell>
          <cell r="U28">
            <v>101</v>
          </cell>
          <cell r="V28">
            <v>101</v>
          </cell>
          <cell r="W28">
            <v>101</v>
          </cell>
          <cell r="X28">
            <v>101</v>
          </cell>
          <cell r="Y28">
            <v>101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170</v>
          </cell>
          <cell r="T29">
            <v>170</v>
          </cell>
          <cell r="U29">
            <v>170</v>
          </cell>
          <cell r="V29">
            <v>170</v>
          </cell>
          <cell r="W29">
            <v>170</v>
          </cell>
          <cell r="X29">
            <v>170</v>
          </cell>
          <cell r="Y29">
            <v>170</v>
          </cell>
        </row>
        <row r="33">
          <cell r="B33">
            <v>384</v>
          </cell>
          <cell r="C33">
            <v>193</v>
          </cell>
          <cell r="I33">
            <v>391</v>
          </cell>
          <cell r="J33">
            <v>387</v>
          </cell>
          <cell r="K33">
            <v>382</v>
          </cell>
          <cell r="L33">
            <v>380</v>
          </cell>
          <cell r="M33">
            <v>369</v>
          </cell>
          <cell r="N33">
            <v>365</v>
          </cell>
          <cell r="O33">
            <v>355</v>
          </cell>
          <cell r="P33">
            <v>355</v>
          </cell>
          <cell r="Q33">
            <v>355</v>
          </cell>
          <cell r="R33">
            <v>351</v>
          </cell>
          <cell r="S33">
            <v>351</v>
          </cell>
          <cell r="T33">
            <v>351</v>
          </cell>
          <cell r="U33">
            <v>355</v>
          </cell>
          <cell r="V33">
            <v>365</v>
          </cell>
          <cell r="W33">
            <v>377</v>
          </cell>
          <cell r="X33">
            <v>387</v>
          </cell>
          <cell r="Y33">
            <v>387</v>
          </cell>
        </row>
        <row r="34">
          <cell r="B34">
            <v>362</v>
          </cell>
          <cell r="C34">
            <v>362</v>
          </cell>
          <cell r="D34">
            <v>362</v>
          </cell>
          <cell r="E34">
            <v>362</v>
          </cell>
          <cell r="F34">
            <v>362</v>
          </cell>
          <cell r="G34">
            <v>362</v>
          </cell>
          <cell r="H34">
            <v>364</v>
          </cell>
          <cell r="I34">
            <v>362</v>
          </cell>
          <cell r="J34">
            <v>361</v>
          </cell>
          <cell r="K34">
            <v>357</v>
          </cell>
          <cell r="L34">
            <v>349</v>
          </cell>
          <cell r="M34">
            <v>346</v>
          </cell>
          <cell r="N34">
            <v>345</v>
          </cell>
          <cell r="O34">
            <v>345</v>
          </cell>
          <cell r="P34">
            <v>344</v>
          </cell>
          <cell r="Q34">
            <v>344</v>
          </cell>
          <cell r="R34">
            <v>343</v>
          </cell>
          <cell r="S34">
            <v>343</v>
          </cell>
          <cell r="T34">
            <v>343</v>
          </cell>
          <cell r="U34">
            <v>344</v>
          </cell>
          <cell r="V34">
            <v>345</v>
          </cell>
          <cell r="W34">
            <v>346</v>
          </cell>
          <cell r="X34">
            <v>349</v>
          </cell>
          <cell r="Y34">
            <v>361</v>
          </cell>
        </row>
        <row r="35">
          <cell r="B35">
            <v>348</v>
          </cell>
          <cell r="C35">
            <v>230</v>
          </cell>
          <cell r="H35">
            <v>41</v>
          </cell>
          <cell r="I35">
            <v>323.38299999999998</v>
          </cell>
          <cell r="J35">
            <v>345</v>
          </cell>
          <cell r="K35">
            <v>343</v>
          </cell>
          <cell r="L35">
            <v>341</v>
          </cell>
          <cell r="M35">
            <v>338</v>
          </cell>
          <cell r="N35">
            <v>337</v>
          </cell>
          <cell r="O35">
            <v>336</v>
          </cell>
          <cell r="P35">
            <v>335</v>
          </cell>
          <cell r="Q35">
            <v>335</v>
          </cell>
          <cell r="R35">
            <v>335</v>
          </cell>
          <cell r="S35">
            <v>335</v>
          </cell>
          <cell r="T35">
            <v>335</v>
          </cell>
          <cell r="U35">
            <v>338</v>
          </cell>
          <cell r="V35">
            <v>341</v>
          </cell>
          <cell r="W35">
            <v>343</v>
          </cell>
          <cell r="X35">
            <v>345</v>
          </cell>
          <cell r="Y35">
            <v>348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380</v>
          </cell>
          <cell r="C37">
            <v>380</v>
          </cell>
          <cell r="D37">
            <v>380</v>
          </cell>
          <cell r="E37">
            <v>380</v>
          </cell>
          <cell r="F37">
            <v>380</v>
          </cell>
          <cell r="G37">
            <v>380</v>
          </cell>
          <cell r="H37">
            <v>380</v>
          </cell>
          <cell r="I37">
            <v>380</v>
          </cell>
          <cell r="J37">
            <v>380</v>
          </cell>
          <cell r="K37">
            <v>380</v>
          </cell>
          <cell r="L37">
            <v>380</v>
          </cell>
          <cell r="M37">
            <v>380</v>
          </cell>
          <cell r="N37">
            <v>380</v>
          </cell>
          <cell r="O37">
            <v>380</v>
          </cell>
          <cell r="P37">
            <v>380</v>
          </cell>
          <cell r="Q37">
            <v>380</v>
          </cell>
          <cell r="R37">
            <v>380</v>
          </cell>
          <cell r="S37">
            <v>380</v>
          </cell>
          <cell r="T37">
            <v>380</v>
          </cell>
          <cell r="U37">
            <v>380</v>
          </cell>
          <cell r="V37">
            <v>380</v>
          </cell>
          <cell r="W37">
            <v>380</v>
          </cell>
          <cell r="X37">
            <v>380</v>
          </cell>
          <cell r="Y37">
            <v>380</v>
          </cell>
        </row>
        <row r="38">
          <cell r="B38">
            <v>380</v>
          </cell>
          <cell r="C38">
            <v>380</v>
          </cell>
          <cell r="D38">
            <v>350</v>
          </cell>
          <cell r="E38">
            <v>350</v>
          </cell>
          <cell r="F38">
            <v>350</v>
          </cell>
          <cell r="G38">
            <v>350</v>
          </cell>
          <cell r="H38">
            <v>350</v>
          </cell>
          <cell r="I38">
            <v>350</v>
          </cell>
          <cell r="J38">
            <v>350</v>
          </cell>
          <cell r="K38">
            <v>380</v>
          </cell>
          <cell r="L38">
            <v>380</v>
          </cell>
          <cell r="M38">
            <v>380</v>
          </cell>
          <cell r="N38">
            <v>380</v>
          </cell>
          <cell r="O38">
            <v>380</v>
          </cell>
          <cell r="P38">
            <v>380</v>
          </cell>
          <cell r="Q38">
            <v>380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380</v>
          </cell>
          <cell r="X38">
            <v>380</v>
          </cell>
          <cell r="Y38">
            <v>380</v>
          </cell>
        </row>
        <row r="42">
          <cell r="J42">
            <v>288</v>
          </cell>
          <cell r="K42">
            <v>192</v>
          </cell>
          <cell r="L42">
            <v>74</v>
          </cell>
          <cell r="R42">
            <v>96</v>
          </cell>
          <cell r="S42">
            <v>192</v>
          </cell>
          <cell r="T42">
            <v>240</v>
          </cell>
          <cell r="U42">
            <v>192</v>
          </cell>
          <cell r="V42">
            <v>384</v>
          </cell>
          <cell r="W42">
            <v>192</v>
          </cell>
        </row>
        <row r="43">
          <cell r="J43">
            <v>160</v>
          </cell>
          <cell r="K43">
            <v>80</v>
          </cell>
          <cell r="R43">
            <v>20</v>
          </cell>
          <cell r="S43">
            <v>320</v>
          </cell>
          <cell r="T43">
            <v>160</v>
          </cell>
          <cell r="U43">
            <v>160</v>
          </cell>
          <cell r="V43">
            <v>320</v>
          </cell>
          <cell r="W43">
            <v>80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11</v>
          </cell>
          <cell r="U45">
            <v>68</v>
          </cell>
          <cell r="V45">
            <v>68</v>
          </cell>
        </row>
        <row r="46">
          <cell r="J46">
            <v>240</v>
          </cell>
          <cell r="K46">
            <v>240</v>
          </cell>
          <cell r="L46">
            <v>25</v>
          </cell>
          <cell r="M46">
            <v>120</v>
          </cell>
          <cell r="N46">
            <v>120</v>
          </cell>
          <cell r="R46">
            <v>120</v>
          </cell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150</v>
          </cell>
        </row>
        <row r="47">
          <cell r="J47">
            <v>105</v>
          </cell>
          <cell r="K47">
            <v>105</v>
          </cell>
          <cell r="S47">
            <v>105</v>
          </cell>
          <cell r="T47">
            <v>184</v>
          </cell>
          <cell r="U47">
            <v>210</v>
          </cell>
          <cell r="V47">
            <v>131</v>
          </cell>
          <cell r="W47">
            <v>80</v>
          </cell>
        </row>
        <row r="48"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55</v>
          </cell>
          <cell r="N48">
            <v>55</v>
          </cell>
          <cell r="O48">
            <v>55</v>
          </cell>
          <cell r="T48">
            <v>50</v>
          </cell>
          <cell r="U48">
            <v>55</v>
          </cell>
          <cell r="V48">
            <v>55</v>
          </cell>
          <cell r="W48">
            <v>55</v>
          </cell>
          <cell r="X48">
            <v>35</v>
          </cell>
        </row>
        <row r="49">
          <cell r="S49">
            <v>126</v>
          </cell>
          <cell r="T49">
            <v>98</v>
          </cell>
          <cell r="U49">
            <v>126</v>
          </cell>
        </row>
        <row r="51">
          <cell r="S51">
            <v>126</v>
          </cell>
          <cell r="T51">
            <v>98</v>
          </cell>
          <cell r="U51">
            <v>126</v>
          </cell>
        </row>
        <row r="52">
          <cell r="B52">
            <v>26</v>
          </cell>
          <cell r="C52">
            <v>26</v>
          </cell>
          <cell r="D52">
            <v>26</v>
          </cell>
          <cell r="E52">
            <v>26</v>
          </cell>
          <cell r="F52">
            <v>26</v>
          </cell>
          <cell r="G52">
            <v>26</v>
          </cell>
          <cell r="H52">
            <v>26</v>
          </cell>
          <cell r="N52">
            <v>26</v>
          </cell>
          <cell r="O52">
            <v>26</v>
          </cell>
          <cell r="P52">
            <v>26</v>
          </cell>
          <cell r="Q52">
            <v>26</v>
          </cell>
          <cell r="R52">
            <v>26</v>
          </cell>
          <cell r="S52">
            <v>26</v>
          </cell>
          <cell r="T52">
            <v>26</v>
          </cell>
          <cell r="Y52">
            <v>26</v>
          </cell>
        </row>
        <row r="53">
          <cell r="S53">
            <v>60</v>
          </cell>
          <cell r="T53">
            <v>80</v>
          </cell>
          <cell r="U53">
            <v>60</v>
          </cell>
          <cell r="V53">
            <v>50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30</v>
          </cell>
          <cell r="V56">
            <v>60</v>
          </cell>
          <cell r="W56">
            <v>60</v>
          </cell>
        </row>
        <row r="57">
          <cell r="B57">
            <v>93</v>
          </cell>
          <cell r="C57">
            <v>93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95</v>
          </cell>
          <cell r="N57">
            <v>95</v>
          </cell>
          <cell r="O57">
            <v>95</v>
          </cell>
          <cell r="P57">
            <v>95</v>
          </cell>
          <cell r="Q57">
            <v>95</v>
          </cell>
          <cell r="R57">
            <v>95</v>
          </cell>
          <cell r="S57">
            <v>95</v>
          </cell>
          <cell r="T57">
            <v>95</v>
          </cell>
          <cell r="U57">
            <v>95</v>
          </cell>
          <cell r="V57">
            <v>95</v>
          </cell>
          <cell r="W57">
            <v>95</v>
          </cell>
          <cell r="X57">
            <v>95</v>
          </cell>
          <cell r="Y57">
            <v>93</v>
          </cell>
        </row>
        <row r="58">
          <cell r="M58">
            <v>15</v>
          </cell>
          <cell r="N58">
            <v>15</v>
          </cell>
          <cell r="V58">
            <v>15</v>
          </cell>
          <cell r="W58">
            <v>15</v>
          </cell>
        </row>
        <row r="59">
          <cell r="M59">
            <v>10</v>
          </cell>
          <cell r="N59">
            <v>10</v>
          </cell>
          <cell r="O59">
            <v>10</v>
          </cell>
          <cell r="U59">
            <v>10</v>
          </cell>
          <cell r="V59">
            <v>10</v>
          </cell>
          <cell r="W59">
            <v>10</v>
          </cell>
        </row>
        <row r="61">
          <cell r="B61">
            <v>534.64499999999998</v>
          </cell>
          <cell r="C61">
            <v>536.91600000000005</v>
          </cell>
          <cell r="D61">
            <v>572.40100000000007</v>
          </cell>
          <cell r="E61">
            <v>650.74</v>
          </cell>
          <cell r="F61">
            <v>752.0100000000001</v>
          </cell>
          <cell r="G61">
            <v>818.10500000000002</v>
          </cell>
          <cell r="H61">
            <v>925.85600000000011</v>
          </cell>
          <cell r="I61">
            <v>1213.1590000000001</v>
          </cell>
          <cell r="J61">
            <v>1546.0810000000001</v>
          </cell>
          <cell r="K61">
            <v>1809.617</v>
          </cell>
          <cell r="L61">
            <v>2000.5039999999997</v>
          </cell>
          <cell r="M61">
            <v>2115.808</v>
          </cell>
          <cell r="N61">
            <v>2178.96</v>
          </cell>
          <cell r="O61">
            <v>2160.6419999999998</v>
          </cell>
          <cell r="P61">
            <v>2060.8329999999996</v>
          </cell>
          <cell r="Q61">
            <v>1876.758</v>
          </cell>
          <cell r="R61">
            <v>1574.9760000000001</v>
          </cell>
          <cell r="S61">
            <v>1212.94</v>
          </cell>
          <cell r="T61">
            <v>915.37</v>
          </cell>
          <cell r="U61">
            <v>850.73699999999997</v>
          </cell>
          <cell r="V61">
            <v>886.58100000000002</v>
          </cell>
          <cell r="W61">
            <v>919.25699999999995</v>
          </cell>
          <cell r="X61">
            <v>946.99300000000005</v>
          </cell>
          <cell r="Y61">
            <v>973.35800000000006</v>
          </cell>
        </row>
        <row r="74">
          <cell r="B74">
            <v>114</v>
          </cell>
          <cell r="C74">
            <v>114</v>
          </cell>
          <cell r="D74">
            <v>115</v>
          </cell>
          <cell r="E74">
            <v>115</v>
          </cell>
          <cell r="F74">
            <v>114</v>
          </cell>
          <cell r="G74">
            <v>113</v>
          </cell>
          <cell r="H74">
            <v>103</v>
          </cell>
          <cell r="I74">
            <v>74</v>
          </cell>
          <cell r="J74">
            <v>95</v>
          </cell>
          <cell r="K74">
            <v>92</v>
          </cell>
          <cell r="L74">
            <v>93</v>
          </cell>
          <cell r="M74">
            <v>92</v>
          </cell>
          <cell r="N74">
            <v>117</v>
          </cell>
          <cell r="O74">
            <v>117</v>
          </cell>
          <cell r="P74">
            <v>119</v>
          </cell>
          <cell r="Q74">
            <v>120</v>
          </cell>
          <cell r="R74">
            <v>120</v>
          </cell>
          <cell r="S74">
            <v>95</v>
          </cell>
          <cell r="T74">
            <v>86</v>
          </cell>
          <cell r="U74">
            <v>57</v>
          </cell>
          <cell r="V74">
            <v>57</v>
          </cell>
          <cell r="W74">
            <v>62</v>
          </cell>
          <cell r="X74">
            <v>133</v>
          </cell>
          <cell r="Y74">
            <v>158</v>
          </cell>
        </row>
        <row r="75">
          <cell r="B75">
            <v>252</v>
          </cell>
          <cell r="C75">
            <v>270</v>
          </cell>
          <cell r="D75">
            <v>280</v>
          </cell>
          <cell r="E75">
            <v>280</v>
          </cell>
          <cell r="F75">
            <v>280</v>
          </cell>
          <cell r="G75">
            <v>270</v>
          </cell>
          <cell r="H75">
            <v>274</v>
          </cell>
          <cell r="I75">
            <v>218</v>
          </cell>
          <cell r="J75">
            <v>102</v>
          </cell>
          <cell r="K75">
            <v>100</v>
          </cell>
          <cell r="L75">
            <v>156</v>
          </cell>
          <cell r="M75">
            <v>178</v>
          </cell>
          <cell r="N75">
            <v>192</v>
          </cell>
          <cell r="O75">
            <v>244</v>
          </cell>
          <cell r="P75">
            <v>216</v>
          </cell>
          <cell r="Q75">
            <v>227</v>
          </cell>
          <cell r="R75">
            <v>236</v>
          </cell>
          <cell r="S75">
            <v>195</v>
          </cell>
          <cell r="T75">
            <v>107</v>
          </cell>
          <cell r="U75">
            <v>93</v>
          </cell>
          <cell r="V75">
            <v>118</v>
          </cell>
          <cell r="W75">
            <v>152</v>
          </cell>
          <cell r="X75">
            <v>247.108</v>
          </cell>
          <cell r="Y75">
            <v>220.11199999999999</v>
          </cell>
        </row>
        <row r="76">
          <cell r="B76">
            <v>388</v>
          </cell>
          <cell r="C76">
            <v>398</v>
          </cell>
          <cell r="D76">
            <v>423</v>
          </cell>
          <cell r="E76">
            <v>433</v>
          </cell>
          <cell r="F76">
            <v>413</v>
          </cell>
          <cell r="G76">
            <v>388</v>
          </cell>
          <cell r="H76">
            <v>396</v>
          </cell>
          <cell r="I76">
            <v>297</v>
          </cell>
          <cell r="J76">
            <v>232</v>
          </cell>
          <cell r="K76">
            <v>247</v>
          </cell>
          <cell r="L76">
            <v>257</v>
          </cell>
          <cell r="M76">
            <v>289</v>
          </cell>
          <cell r="N76">
            <v>284</v>
          </cell>
          <cell r="O76">
            <v>284</v>
          </cell>
          <cell r="P76">
            <v>274</v>
          </cell>
          <cell r="Q76">
            <v>257</v>
          </cell>
          <cell r="R76">
            <v>252</v>
          </cell>
          <cell r="S76">
            <v>221</v>
          </cell>
          <cell r="T76">
            <v>218</v>
          </cell>
          <cell r="U76">
            <v>223</v>
          </cell>
          <cell r="V76">
            <v>248</v>
          </cell>
          <cell r="W76">
            <v>337</v>
          </cell>
          <cell r="X76">
            <v>393</v>
          </cell>
          <cell r="Y76">
            <v>425</v>
          </cell>
        </row>
        <row r="77">
          <cell r="B77">
            <v>45</v>
          </cell>
          <cell r="C77">
            <v>40</v>
          </cell>
          <cell r="D77">
            <v>40</v>
          </cell>
          <cell r="E77">
            <v>40</v>
          </cell>
          <cell r="F77">
            <v>46</v>
          </cell>
          <cell r="G77">
            <v>50</v>
          </cell>
          <cell r="H77">
            <v>40</v>
          </cell>
          <cell r="I77">
            <v>40</v>
          </cell>
          <cell r="J77">
            <v>40</v>
          </cell>
          <cell r="K77">
            <v>37</v>
          </cell>
          <cell r="L77">
            <v>41</v>
          </cell>
          <cell r="M77">
            <v>40.039000000000001</v>
          </cell>
          <cell r="N77">
            <v>41</v>
          </cell>
          <cell r="O77">
            <v>41</v>
          </cell>
          <cell r="P77">
            <v>41</v>
          </cell>
          <cell r="Q77">
            <v>41</v>
          </cell>
          <cell r="R77">
            <v>37</v>
          </cell>
          <cell r="S77">
            <v>31</v>
          </cell>
          <cell r="T77">
            <v>34</v>
          </cell>
          <cell r="U77">
            <v>20</v>
          </cell>
          <cell r="V77">
            <v>28</v>
          </cell>
          <cell r="W77">
            <v>40</v>
          </cell>
          <cell r="X77">
            <v>40</v>
          </cell>
          <cell r="Y77">
            <v>41</v>
          </cell>
        </row>
        <row r="78">
          <cell r="B78">
            <v>273</v>
          </cell>
          <cell r="C78">
            <v>308</v>
          </cell>
          <cell r="D78">
            <v>339</v>
          </cell>
          <cell r="E78">
            <v>313</v>
          </cell>
          <cell r="F78">
            <v>283</v>
          </cell>
          <cell r="G78">
            <v>313</v>
          </cell>
          <cell r="H78">
            <v>303</v>
          </cell>
          <cell r="I78">
            <v>279</v>
          </cell>
          <cell r="J78">
            <v>232</v>
          </cell>
          <cell r="K78">
            <v>222</v>
          </cell>
          <cell r="L78">
            <v>238</v>
          </cell>
          <cell r="M78">
            <v>238</v>
          </cell>
          <cell r="N78">
            <v>228</v>
          </cell>
          <cell r="O78">
            <v>238</v>
          </cell>
          <cell r="P78">
            <v>243</v>
          </cell>
          <cell r="Q78">
            <v>168</v>
          </cell>
          <cell r="R78">
            <v>238</v>
          </cell>
          <cell r="S78">
            <v>168</v>
          </cell>
          <cell r="T78">
            <v>241</v>
          </cell>
          <cell r="U78">
            <v>213</v>
          </cell>
          <cell r="V78">
            <v>289</v>
          </cell>
          <cell r="W78">
            <v>298</v>
          </cell>
          <cell r="X78">
            <v>283</v>
          </cell>
          <cell r="Y78">
            <v>76</v>
          </cell>
        </row>
      </sheetData>
      <sheetData sheetId="6">
        <row r="65">
          <cell r="B65">
            <v>413.12099999999998</v>
          </cell>
          <cell r="C65">
            <v>480.82</v>
          </cell>
          <cell r="D65">
            <v>350.53699999999998</v>
          </cell>
          <cell r="E65">
            <v>563.91599999999994</v>
          </cell>
          <cell r="F65">
            <v>710.53099999999995</v>
          </cell>
          <cell r="G65">
            <v>734.81299999999999</v>
          </cell>
          <cell r="H65">
            <v>800.19399999999996</v>
          </cell>
          <cell r="I65">
            <v>989.06200000000001</v>
          </cell>
          <cell r="J65">
            <v>960.06200000000001</v>
          </cell>
          <cell r="K65">
            <v>922.06200000000001</v>
          </cell>
          <cell r="L65">
            <v>701.31000000000006</v>
          </cell>
          <cell r="M65">
            <v>722.197</v>
          </cell>
          <cell r="N65">
            <v>661.56499999999994</v>
          </cell>
          <cell r="O65">
            <v>394.16300000000001</v>
          </cell>
          <cell r="P65">
            <v>315.68700000000001</v>
          </cell>
          <cell r="Q65">
            <v>313.46899999999999</v>
          </cell>
          <cell r="R65">
            <v>488.197</v>
          </cell>
          <cell r="S65">
            <v>853.23800000000006</v>
          </cell>
          <cell r="T65">
            <v>672.31999999999994</v>
          </cell>
          <cell r="U65">
            <v>773.03199999999993</v>
          </cell>
          <cell r="V65">
            <v>792.221</v>
          </cell>
          <cell r="W65">
            <v>572.28300000000002</v>
          </cell>
          <cell r="X65">
            <v>512.17700000000002</v>
          </cell>
          <cell r="Y65">
            <v>722.32499999999993</v>
          </cell>
        </row>
        <row r="66">
          <cell r="B66">
            <v>1019.09</v>
          </cell>
          <cell r="C66">
            <v>967.9319999999999</v>
          </cell>
          <cell r="D66">
            <v>935.08100000000002</v>
          </cell>
          <cell r="E66">
            <v>916.32799999999986</v>
          </cell>
          <cell r="F66">
            <v>923.76999999999987</v>
          </cell>
          <cell r="G66">
            <v>971.24599999999998</v>
          </cell>
          <cell r="H66">
            <v>1061.4379999999999</v>
          </cell>
          <cell r="I66">
            <v>1178.1170000000002</v>
          </cell>
          <cell r="J66">
            <v>1299.4369999999999</v>
          </cell>
          <cell r="K66">
            <v>1392.3189999999997</v>
          </cell>
          <cell r="L66">
            <v>1436.6309999999996</v>
          </cell>
          <cell r="M66">
            <v>1471.8229999999999</v>
          </cell>
          <cell r="N66">
            <v>1500.29</v>
          </cell>
          <cell r="O66">
            <v>1496.712</v>
          </cell>
          <cell r="P66">
            <v>1454.35</v>
          </cell>
          <cell r="Q66">
            <v>1392.616</v>
          </cell>
          <cell r="R66">
            <v>1341.508</v>
          </cell>
          <cell r="S66">
            <v>1303.1879999999999</v>
          </cell>
          <cell r="T66">
            <v>1281.827</v>
          </cell>
          <cell r="U66">
            <v>1249.2379999999998</v>
          </cell>
          <cell r="V66">
            <v>1202.1599999999999</v>
          </cell>
          <cell r="W66">
            <v>1150.546</v>
          </cell>
          <cell r="X66">
            <v>1085.4860000000001</v>
          </cell>
          <cell r="Y66">
            <v>1012.4290000000002</v>
          </cell>
        </row>
        <row r="67">
          <cell r="B67">
            <v>3390.377</v>
          </cell>
          <cell r="C67">
            <v>3088.1070000000004</v>
          </cell>
          <cell r="D67">
            <v>2907.7259999999997</v>
          </cell>
          <cell r="E67">
            <v>2779.4390000000003</v>
          </cell>
          <cell r="F67">
            <v>2683.6519999999996</v>
          </cell>
          <cell r="G67">
            <v>2675.9890000000005</v>
          </cell>
          <cell r="H67">
            <v>2702.1669999999999</v>
          </cell>
          <cell r="I67">
            <v>3202.306</v>
          </cell>
          <cell r="J67">
            <v>4039.5250000000005</v>
          </cell>
          <cell r="K67">
            <v>4055.1790000000001</v>
          </cell>
          <cell r="L67">
            <v>3994.5060000000003</v>
          </cell>
          <cell r="M67">
            <v>4169.7699999999995</v>
          </cell>
          <cell r="N67">
            <v>4308.0480000000007</v>
          </cell>
          <cell r="O67">
            <v>4375.7100000000009</v>
          </cell>
          <cell r="P67">
            <v>4300.7390000000005</v>
          </cell>
          <cell r="Q67">
            <v>4102.616</v>
          </cell>
          <cell r="R67">
            <v>3976.2140000000004</v>
          </cell>
          <cell r="S67">
            <v>4043.4570000000003</v>
          </cell>
          <cell r="T67">
            <v>3952.1660000000002</v>
          </cell>
          <cell r="U67">
            <v>3903.41</v>
          </cell>
          <cell r="V67">
            <v>4301.143</v>
          </cell>
          <cell r="W67">
            <v>3931.3710000000001</v>
          </cell>
          <cell r="X67">
            <v>3708.3810000000003</v>
          </cell>
          <cell r="Y67">
            <v>3376.6160000000004</v>
          </cell>
        </row>
        <row r="69">
          <cell r="B69">
            <v>128</v>
          </cell>
          <cell r="C69">
            <v>120</v>
          </cell>
          <cell r="D69">
            <v>114</v>
          </cell>
          <cell r="E69">
            <v>110</v>
          </cell>
          <cell r="F69">
            <v>108</v>
          </cell>
          <cell r="G69">
            <v>108</v>
          </cell>
          <cell r="H69">
            <v>109</v>
          </cell>
          <cell r="I69">
            <v>115</v>
          </cell>
          <cell r="J69">
            <v>121</v>
          </cell>
          <cell r="K69">
            <v>124</v>
          </cell>
          <cell r="L69">
            <v>124</v>
          </cell>
          <cell r="M69">
            <v>124</v>
          </cell>
          <cell r="N69">
            <v>126</v>
          </cell>
          <cell r="O69">
            <v>126</v>
          </cell>
          <cell r="P69">
            <v>124</v>
          </cell>
          <cell r="Q69">
            <v>122</v>
          </cell>
          <cell r="R69">
            <v>124</v>
          </cell>
          <cell r="S69">
            <v>128</v>
          </cell>
          <cell r="T69">
            <v>137</v>
          </cell>
          <cell r="U69">
            <v>142</v>
          </cell>
          <cell r="V69">
            <v>142</v>
          </cell>
          <cell r="W69">
            <v>144</v>
          </cell>
          <cell r="X69">
            <v>135</v>
          </cell>
          <cell r="Y69">
            <v>129</v>
          </cell>
        </row>
        <row r="76">
          <cell r="B76">
            <v>0.95699999999999996</v>
          </cell>
          <cell r="C76">
            <v>0.95699999999999996</v>
          </cell>
          <cell r="D76">
            <v>0.95699999999999996</v>
          </cell>
          <cell r="E76">
            <v>0.95699999999999996</v>
          </cell>
          <cell r="F76">
            <v>0.95699999999999996</v>
          </cell>
          <cell r="G76">
            <v>0.95699999999999996</v>
          </cell>
          <cell r="H76">
            <v>0.95699999999999996</v>
          </cell>
          <cell r="I76">
            <v>0.95699999999999996</v>
          </cell>
          <cell r="J76">
            <v>0.95699999999999996</v>
          </cell>
          <cell r="K76">
            <v>0.95699999999999996</v>
          </cell>
          <cell r="L76">
            <v>0.95699999999999996</v>
          </cell>
          <cell r="M76">
            <v>0.95699999999999996</v>
          </cell>
          <cell r="N76">
            <v>0.95699999999999996</v>
          </cell>
          <cell r="O76">
            <v>0.95699999999999996</v>
          </cell>
          <cell r="P76">
            <v>0.95699999999999996</v>
          </cell>
          <cell r="Q76">
            <v>0.95699999999999996</v>
          </cell>
          <cell r="R76">
            <v>0.95699999999999996</v>
          </cell>
          <cell r="S76">
            <v>0.95699999999999996</v>
          </cell>
          <cell r="T76">
            <v>0.95699999999999996</v>
          </cell>
          <cell r="U76">
            <v>0.95699999999999996</v>
          </cell>
          <cell r="V76">
            <v>0.95699999999999996</v>
          </cell>
          <cell r="W76">
            <v>0.95699999999999996</v>
          </cell>
          <cell r="X76">
            <v>0.95699999999999996</v>
          </cell>
        </row>
      </sheetData>
      <sheetData sheetId="7">
        <row r="7">
          <cell r="B7">
            <v>150</v>
          </cell>
          <cell r="C7">
            <v>150</v>
          </cell>
          <cell r="D7">
            <v>150</v>
          </cell>
          <cell r="E7">
            <v>150</v>
          </cell>
          <cell r="F7">
            <v>150</v>
          </cell>
          <cell r="G7">
            <v>150</v>
          </cell>
          <cell r="H7">
            <v>150</v>
          </cell>
          <cell r="I7">
            <v>150</v>
          </cell>
          <cell r="J7">
            <v>150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ELPEDISON</v>
          </cell>
        </row>
        <row r="45">
          <cell r="A45" t="str">
            <v>ENSCO_ENERGY</v>
          </cell>
        </row>
        <row r="46">
          <cell r="A46" t="str">
            <v>EUNICE_TRADING</v>
          </cell>
        </row>
        <row r="47">
          <cell r="A47" t="str">
            <v>GREENENV</v>
          </cell>
        </row>
        <row r="48">
          <cell r="A48" t="str">
            <v>HERON</v>
          </cell>
        </row>
        <row r="49">
          <cell r="A49" t="str">
            <v>INTERENERGO</v>
          </cell>
        </row>
        <row r="50">
          <cell r="A50" t="str">
            <v>KEN</v>
          </cell>
        </row>
        <row r="51">
          <cell r="A51" t="str">
            <v>MYTILINEOS</v>
          </cell>
        </row>
        <row r="52">
          <cell r="A52" t="str">
            <v>NRG_TRADING_HOUS</v>
          </cell>
        </row>
        <row r="53">
          <cell r="A53" t="str">
            <v>OTEESTATE</v>
          </cell>
        </row>
        <row r="54">
          <cell r="A54" t="str">
            <v>PETROGAZ</v>
          </cell>
        </row>
        <row r="55">
          <cell r="A55" t="str">
            <v>PPC</v>
          </cell>
        </row>
        <row r="56">
          <cell r="A56" t="str">
            <v>VIENER</v>
          </cell>
        </row>
        <row r="57">
          <cell r="A57" t="str">
            <v>VIOLAR</v>
          </cell>
        </row>
        <row r="58">
          <cell r="A58" t="str">
            <v>VOLTERRA</v>
          </cell>
        </row>
        <row r="59">
          <cell r="A59" t="str">
            <v>VOLTON</v>
          </cell>
        </row>
        <row r="60">
          <cell r="A6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4951.5450000000001</v>
      </c>
      <c r="C4" s="18">
        <v>4657.8159999999998</v>
      </c>
      <c r="D4" s="18">
        <v>4308.3010000000004</v>
      </c>
      <c r="E4" s="18">
        <v>4370.6400000000003</v>
      </c>
      <c r="F4" s="18">
        <v>4426.91</v>
      </c>
      <c r="G4" s="18">
        <v>4491.0050000000001</v>
      </c>
      <c r="H4" s="18">
        <v>4673.7560000000003</v>
      </c>
      <c r="I4" s="18">
        <v>5485.442</v>
      </c>
      <c r="J4" s="18">
        <v>6420.9809999999998</v>
      </c>
      <c r="K4" s="18">
        <v>6494.5169999999998</v>
      </c>
      <c r="L4" s="18">
        <v>6257.4040000000005</v>
      </c>
      <c r="M4" s="18">
        <v>6488.7470000000003</v>
      </c>
      <c r="N4" s="18">
        <v>6596.86</v>
      </c>
      <c r="O4" s="18">
        <v>6393.5420000000004</v>
      </c>
      <c r="P4" s="18">
        <v>6195.7330000000002</v>
      </c>
      <c r="Q4" s="18">
        <v>5931.6580000000004</v>
      </c>
      <c r="R4" s="18">
        <v>5930.8760000000002</v>
      </c>
      <c r="S4" s="18">
        <v>6328.84</v>
      </c>
      <c r="T4" s="18">
        <v>6044.27</v>
      </c>
      <c r="U4" s="18">
        <v>6068.6369999999997</v>
      </c>
      <c r="V4" s="18">
        <v>6438.4809999999998</v>
      </c>
      <c r="W4" s="18">
        <v>5799.1570000000002</v>
      </c>
      <c r="X4" s="18">
        <v>5442.0010000000002</v>
      </c>
      <c r="Y4" s="18">
        <v>5240.37</v>
      </c>
      <c r="Z4" s="19"/>
      <c r="AA4" s="20">
        <f>SUM(B4:Z4)</f>
        <v>135437.489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150</v>
      </c>
      <c r="E7" s="28">
        <v>150</v>
      </c>
      <c r="F7" s="28">
        <v>150</v>
      </c>
      <c r="G7" s="28">
        <v>150</v>
      </c>
      <c r="H7" s="28">
        <v>150</v>
      </c>
      <c r="I7" s="28">
        <v>150</v>
      </c>
      <c r="J7" s="28">
        <v>150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150</v>
      </c>
      <c r="V7" s="28">
        <v>150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150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708</v>
      </c>
      <c r="C10" s="42">
        <v>708</v>
      </c>
      <c r="D10" s="42">
        <v>708</v>
      </c>
      <c r="E10" s="42">
        <v>708</v>
      </c>
      <c r="F10" s="42">
        <v>708</v>
      </c>
      <c r="G10" s="42">
        <v>708</v>
      </c>
      <c r="H10" s="42">
        <v>708</v>
      </c>
      <c r="I10" s="42">
        <v>708</v>
      </c>
      <c r="J10" s="42">
        <v>708</v>
      </c>
      <c r="K10" s="42">
        <v>708</v>
      </c>
      <c r="L10" s="42">
        <v>753</v>
      </c>
      <c r="M10" s="42">
        <v>809</v>
      </c>
      <c r="N10" s="42">
        <v>809</v>
      </c>
      <c r="O10" s="42">
        <v>708</v>
      </c>
      <c r="P10" s="42">
        <v>708</v>
      </c>
      <c r="Q10" s="42">
        <v>708</v>
      </c>
      <c r="R10" s="42">
        <v>708</v>
      </c>
      <c r="S10" s="42">
        <v>708</v>
      </c>
      <c r="T10" s="42">
        <v>753</v>
      </c>
      <c r="U10" s="42">
        <v>809</v>
      </c>
      <c r="V10" s="42">
        <v>809</v>
      </c>
      <c r="W10" s="42">
        <v>809</v>
      </c>
      <c r="X10" s="42">
        <v>809</v>
      </c>
      <c r="Y10" s="42">
        <v>708</v>
      </c>
      <c r="Z10" s="43"/>
      <c r="AA10" s="44">
        <f>SUM(B10:Z10)</f>
        <v>17688</v>
      </c>
    </row>
    <row r="11" spans="1:27" ht="24.95" customHeight="1" x14ac:dyDescent="0.2">
      <c r="A11" s="45" t="s">
        <v>7</v>
      </c>
      <c r="B11" s="46">
        <v>2472.9</v>
      </c>
      <c r="C11" s="47">
        <v>2163.9</v>
      </c>
      <c r="D11" s="47">
        <v>1710.9</v>
      </c>
      <c r="E11" s="47">
        <v>1710.9</v>
      </c>
      <c r="F11" s="47">
        <v>1710.9</v>
      </c>
      <c r="G11" s="47">
        <v>1710.9</v>
      </c>
      <c r="H11" s="47">
        <v>1753.9</v>
      </c>
      <c r="I11" s="47">
        <v>2425.2830000000004</v>
      </c>
      <c r="J11" s="47">
        <v>2441.9</v>
      </c>
      <c r="K11" s="47">
        <v>2460.9</v>
      </c>
      <c r="L11" s="47">
        <v>2448.9</v>
      </c>
      <c r="M11" s="47">
        <v>2431.9</v>
      </c>
      <c r="N11" s="47">
        <v>2425.9</v>
      </c>
      <c r="O11" s="47">
        <v>2414.9</v>
      </c>
      <c r="P11" s="47">
        <v>2412.9</v>
      </c>
      <c r="Q11" s="47">
        <v>2412.9</v>
      </c>
      <c r="R11" s="47">
        <v>2407.9</v>
      </c>
      <c r="S11" s="47">
        <v>2407.9</v>
      </c>
      <c r="T11" s="47">
        <v>2407.9</v>
      </c>
      <c r="U11" s="47">
        <v>2415.9</v>
      </c>
      <c r="V11" s="47">
        <v>2429.9</v>
      </c>
      <c r="W11" s="47">
        <v>2444.9</v>
      </c>
      <c r="X11" s="47">
        <v>2459.9</v>
      </c>
      <c r="Y11" s="47">
        <v>2474.9</v>
      </c>
      <c r="Z11" s="48"/>
      <c r="AA11" s="49">
        <f>SUM(B11:Z11)</f>
        <v>54558.983000000022</v>
      </c>
    </row>
    <row r="12" spans="1:27" ht="24.95" customHeight="1" x14ac:dyDescent="0.2">
      <c r="A12" s="45" t="s">
        <v>8</v>
      </c>
      <c r="B12" s="46">
        <v>164</v>
      </c>
      <c r="C12" s="47">
        <v>119</v>
      </c>
      <c r="D12" s="47">
        <v>120</v>
      </c>
      <c r="E12" s="47">
        <v>120</v>
      </c>
      <c r="F12" s="47">
        <v>120</v>
      </c>
      <c r="G12" s="47">
        <v>120</v>
      </c>
      <c r="H12" s="47">
        <v>170</v>
      </c>
      <c r="I12" s="47">
        <v>231</v>
      </c>
      <c r="J12" s="47">
        <v>1024</v>
      </c>
      <c r="K12" s="47">
        <v>818</v>
      </c>
      <c r="L12" s="47">
        <v>270</v>
      </c>
      <c r="M12" s="47">
        <v>295</v>
      </c>
      <c r="N12" s="47">
        <v>321</v>
      </c>
      <c r="O12" s="47">
        <v>186</v>
      </c>
      <c r="P12" s="47">
        <v>121</v>
      </c>
      <c r="Q12" s="47">
        <v>121</v>
      </c>
      <c r="R12" s="47">
        <v>357</v>
      </c>
      <c r="S12" s="47">
        <v>1290</v>
      </c>
      <c r="T12" s="47">
        <v>1282</v>
      </c>
      <c r="U12" s="47">
        <v>1387</v>
      </c>
      <c r="V12" s="47">
        <v>1573</v>
      </c>
      <c r="W12" s="47">
        <v>737</v>
      </c>
      <c r="X12" s="47">
        <v>130</v>
      </c>
      <c r="Y12" s="47">
        <v>164</v>
      </c>
      <c r="Z12" s="48"/>
      <c r="AA12" s="49">
        <f>SUM(B12:Z12)</f>
        <v>11240</v>
      </c>
    </row>
    <row r="13" spans="1:27" ht="24.95" customHeight="1" x14ac:dyDescent="0.2">
      <c r="A13" s="50" t="s">
        <v>9</v>
      </c>
      <c r="B13" s="51">
        <v>534.64499999999998</v>
      </c>
      <c r="C13" s="52">
        <v>536.91600000000005</v>
      </c>
      <c r="D13" s="52">
        <v>572.40100000000007</v>
      </c>
      <c r="E13" s="52">
        <v>650.74</v>
      </c>
      <c r="F13" s="52">
        <v>752.0100000000001</v>
      </c>
      <c r="G13" s="52">
        <v>818.10500000000002</v>
      </c>
      <c r="H13" s="52">
        <v>925.85600000000011</v>
      </c>
      <c r="I13" s="52">
        <v>1213.1590000000001</v>
      </c>
      <c r="J13" s="52">
        <v>1546.0810000000001</v>
      </c>
      <c r="K13" s="52">
        <v>1809.617</v>
      </c>
      <c r="L13" s="52">
        <v>2000.5039999999997</v>
      </c>
      <c r="M13" s="52">
        <v>2115.808</v>
      </c>
      <c r="N13" s="52">
        <v>2178.96</v>
      </c>
      <c r="O13" s="52">
        <v>2160.6419999999998</v>
      </c>
      <c r="P13" s="52">
        <v>2060.8329999999996</v>
      </c>
      <c r="Q13" s="52">
        <v>1876.758</v>
      </c>
      <c r="R13" s="52">
        <v>1574.9760000000001</v>
      </c>
      <c r="S13" s="52">
        <v>1212.94</v>
      </c>
      <c r="T13" s="52">
        <v>915.37</v>
      </c>
      <c r="U13" s="52">
        <v>850.73699999999997</v>
      </c>
      <c r="V13" s="52">
        <v>886.58100000000002</v>
      </c>
      <c r="W13" s="52">
        <v>919.25699999999995</v>
      </c>
      <c r="X13" s="52">
        <v>946.99300000000005</v>
      </c>
      <c r="Y13" s="52">
        <v>973.35800000000006</v>
      </c>
      <c r="Z13" s="53"/>
      <c r="AA13" s="54">
        <f>SUM(B13:Z13)</f>
        <v>30033.246999999996</v>
      </c>
    </row>
    <row r="14" spans="1:27" ht="30" customHeight="1" thickBot="1" x14ac:dyDescent="0.25">
      <c r="A14" s="55" t="s">
        <v>10</v>
      </c>
      <c r="B14" s="56">
        <f>IF(LEN(B$2)&gt;0,SUM(B10:B13),"")</f>
        <v>3879.5450000000001</v>
      </c>
      <c r="C14" s="57">
        <f t="shared" ref="C14:Z14" si="0">IF(LEN(C$2)&gt;0,SUM(C10:C13),"")</f>
        <v>3527.8160000000003</v>
      </c>
      <c r="D14" s="57">
        <f t="shared" si="0"/>
        <v>3111.3010000000004</v>
      </c>
      <c r="E14" s="57">
        <f t="shared" si="0"/>
        <v>3189.6400000000003</v>
      </c>
      <c r="F14" s="57">
        <f t="shared" si="0"/>
        <v>3290.9100000000003</v>
      </c>
      <c r="G14" s="57">
        <f t="shared" si="0"/>
        <v>3357.0050000000001</v>
      </c>
      <c r="H14" s="57">
        <f t="shared" si="0"/>
        <v>3557.7560000000003</v>
      </c>
      <c r="I14" s="57">
        <f t="shared" si="0"/>
        <v>4577.4420000000009</v>
      </c>
      <c r="J14" s="57">
        <f t="shared" si="0"/>
        <v>5719.9809999999998</v>
      </c>
      <c r="K14" s="57">
        <f t="shared" si="0"/>
        <v>5796.5169999999998</v>
      </c>
      <c r="L14" s="57">
        <f t="shared" si="0"/>
        <v>5472.4039999999995</v>
      </c>
      <c r="M14" s="57">
        <f t="shared" si="0"/>
        <v>5651.7080000000005</v>
      </c>
      <c r="N14" s="57">
        <f t="shared" si="0"/>
        <v>5734.8600000000006</v>
      </c>
      <c r="O14" s="57">
        <f t="shared" si="0"/>
        <v>5469.5419999999995</v>
      </c>
      <c r="P14" s="57">
        <f t="shared" si="0"/>
        <v>5302.7330000000002</v>
      </c>
      <c r="Q14" s="57">
        <f t="shared" si="0"/>
        <v>5118.6580000000004</v>
      </c>
      <c r="R14" s="57">
        <f t="shared" si="0"/>
        <v>5047.8760000000002</v>
      </c>
      <c r="S14" s="57">
        <f t="shared" si="0"/>
        <v>5618.84</v>
      </c>
      <c r="T14" s="57">
        <f t="shared" si="0"/>
        <v>5358.2699999999995</v>
      </c>
      <c r="U14" s="57">
        <f t="shared" si="0"/>
        <v>5462.6369999999997</v>
      </c>
      <c r="V14" s="57">
        <f t="shared" si="0"/>
        <v>5698.4809999999998</v>
      </c>
      <c r="W14" s="57">
        <f t="shared" si="0"/>
        <v>4910.1570000000002</v>
      </c>
      <c r="X14" s="57">
        <f t="shared" si="0"/>
        <v>4345.893</v>
      </c>
      <c r="Y14" s="57">
        <f t="shared" si="0"/>
        <v>4320.2579999999998</v>
      </c>
      <c r="Z14" s="58" t="str">
        <f t="shared" si="0"/>
        <v/>
      </c>
      <c r="AA14" s="59">
        <f>SUM(AA9:AA13)</f>
        <v>113520.23000000001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1920.9</v>
      </c>
      <c r="C25" s="66">
        <v>1883.9</v>
      </c>
      <c r="D25" s="66">
        <v>1918.9</v>
      </c>
      <c r="E25" s="66">
        <v>1983.9</v>
      </c>
      <c r="F25" s="66">
        <v>2067.9</v>
      </c>
      <c r="G25" s="66">
        <v>2115.9</v>
      </c>
      <c r="H25" s="66">
        <v>2208.9</v>
      </c>
      <c r="I25" s="66">
        <v>2400.9</v>
      </c>
      <c r="J25" s="66">
        <v>3439.9</v>
      </c>
      <c r="K25" s="66">
        <v>3483.9</v>
      </c>
      <c r="L25" s="66">
        <v>3185.9</v>
      </c>
      <c r="M25" s="66">
        <v>3413.9</v>
      </c>
      <c r="N25" s="66">
        <v>3541.9</v>
      </c>
      <c r="O25" s="66">
        <v>3286.9</v>
      </c>
      <c r="P25" s="66">
        <v>3126.9</v>
      </c>
      <c r="Q25" s="66">
        <v>2951.9</v>
      </c>
      <c r="R25" s="66">
        <v>2912.9</v>
      </c>
      <c r="S25" s="66">
        <v>3485.9</v>
      </c>
      <c r="T25" s="66">
        <v>3178.9</v>
      </c>
      <c r="U25" s="66">
        <v>3250.9</v>
      </c>
      <c r="V25" s="66">
        <v>3511.9</v>
      </c>
      <c r="W25" s="66">
        <v>2763.9</v>
      </c>
      <c r="X25" s="66">
        <v>2309.9</v>
      </c>
      <c r="Y25" s="66">
        <v>2283.9</v>
      </c>
      <c r="Z25" s="67"/>
      <c r="AA25" s="68">
        <f>SUM(B25:Z25)</f>
        <v>66630.60000000002</v>
      </c>
    </row>
    <row r="26" spans="1:27" ht="24.95" customHeight="1" x14ac:dyDescent="0.2">
      <c r="A26" s="69" t="s">
        <v>20</v>
      </c>
      <c r="B26" s="70">
        <v>1534.645</v>
      </c>
      <c r="C26" s="71">
        <v>1277.9159999999999</v>
      </c>
      <c r="D26" s="71">
        <v>1223.4010000000001</v>
      </c>
      <c r="E26" s="71">
        <v>1220.74</v>
      </c>
      <c r="F26" s="71">
        <v>1193.01</v>
      </c>
      <c r="G26" s="71">
        <v>1209.105</v>
      </c>
      <c r="H26" s="71">
        <v>1257.856</v>
      </c>
      <c r="I26" s="71">
        <v>1688.5419999999999</v>
      </c>
      <c r="J26" s="71">
        <v>1585.0809999999999</v>
      </c>
      <c r="K26" s="71">
        <v>1514.617</v>
      </c>
      <c r="L26" s="71">
        <v>1575.5039999999999</v>
      </c>
      <c r="M26" s="71">
        <v>1578.847</v>
      </c>
      <c r="N26" s="71">
        <v>1558.96</v>
      </c>
      <c r="O26" s="71">
        <v>1610.6420000000001</v>
      </c>
      <c r="P26" s="71">
        <v>1572.8330000000001</v>
      </c>
      <c r="Q26" s="71">
        <v>1483.758</v>
      </c>
      <c r="R26" s="71">
        <v>1521.9760000000001</v>
      </c>
      <c r="S26" s="71">
        <v>1346.94</v>
      </c>
      <c r="T26" s="71">
        <v>1369.37</v>
      </c>
      <c r="U26" s="71">
        <v>1321.7370000000001</v>
      </c>
      <c r="V26" s="71">
        <v>1430.5809999999999</v>
      </c>
      <c r="W26" s="71">
        <v>1539.2570000000001</v>
      </c>
      <c r="X26" s="71">
        <v>1636.1010000000001</v>
      </c>
      <c r="Y26" s="71">
        <v>1460.47</v>
      </c>
      <c r="Z26" s="72"/>
      <c r="AA26" s="73">
        <f>SUM(B26:Z26)</f>
        <v>34711.888999999996</v>
      </c>
    </row>
    <row r="27" spans="1:27" ht="24.95" customHeight="1" x14ac:dyDescent="0.2">
      <c r="A27" s="76" t="s">
        <v>21</v>
      </c>
      <c r="B27" s="74">
        <v>1496</v>
      </c>
      <c r="C27" s="75">
        <v>1496</v>
      </c>
      <c r="D27" s="75">
        <v>1166</v>
      </c>
      <c r="E27" s="75">
        <v>1166</v>
      </c>
      <c r="F27" s="75">
        <v>1166</v>
      </c>
      <c r="G27" s="75">
        <v>1166</v>
      </c>
      <c r="H27" s="75">
        <v>1207</v>
      </c>
      <c r="I27" s="75">
        <v>1396</v>
      </c>
      <c r="J27" s="75">
        <v>1396</v>
      </c>
      <c r="K27" s="75">
        <v>1496</v>
      </c>
      <c r="L27" s="75">
        <v>1496</v>
      </c>
      <c r="M27" s="75">
        <v>1496</v>
      </c>
      <c r="N27" s="75">
        <v>1496</v>
      </c>
      <c r="O27" s="75">
        <v>1496</v>
      </c>
      <c r="P27" s="75">
        <v>1496</v>
      </c>
      <c r="Q27" s="75">
        <v>1496</v>
      </c>
      <c r="R27" s="75">
        <v>1496</v>
      </c>
      <c r="S27" s="75">
        <v>1496</v>
      </c>
      <c r="T27" s="75">
        <v>1496</v>
      </c>
      <c r="U27" s="75">
        <v>1496</v>
      </c>
      <c r="V27" s="75">
        <v>1496</v>
      </c>
      <c r="W27" s="75">
        <v>1496</v>
      </c>
      <c r="X27" s="75">
        <v>1496</v>
      </c>
      <c r="Y27" s="75">
        <v>1496</v>
      </c>
      <c r="Z27" s="77"/>
      <c r="AA27" s="78">
        <f>SUM(B27:Z27)</f>
        <v>34095</v>
      </c>
    </row>
    <row r="28" spans="1:27" ht="30" customHeight="1" thickBot="1" x14ac:dyDescent="0.25">
      <c r="A28" s="55" t="s">
        <v>22</v>
      </c>
      <c r="B28" s="56">
        <f>IF(LEN(B$2)&gt;0,SUM(B25:B27),"")</f>
        <v>4951.5450000000001</v>
      </c>
      <c r="C28" s="57">
        <f t="shared" ref="C28:Z28" si="2">IF(LEN(C$2)&gt;0,SUM(C25:C27),"")</f>
        <v>4657.8159999999998</v>
      </c>
      <c r="D28" s="57">
        <f t="shared" si="2"/>
        <v>4308.3010000000004</v>
      </c>
      <c r="E28" s="57">
        <f t="shared" si="2"/>
        <v>4370.6400000000003</v>
      </c>
      <c r="F28" s="57">
        <f t="shared" si="2"/>
        <v>4426.91</v>
      </c>
      <c r="G28" s="57">
        <f t="shared" si="2"/>
        <v>4491.0050000000001</v>
      </c>
      <c r="H28" s="57">
        <f t="shared" si="2"/>
        <v>4673.7560000000003</v>
      </c>
      <c r="I28" s="57">
        <f t="shared" si="2"/>
        <v>5485.442</v>
      </c>
      <c r="J28" s="57">
        <f t="shared" si="2"/>
        <v>6420.9809999999998</v>
      </c>
      <c r="K28" s="57">
        <f t="shared" si="2"/>
        <v>6494.5169999999998</v>
      </c>
      <c r="L28" s="57">
        <f t="shared" si="2"/>
        <v>6257.4040000000005</v>
      </c>
      <c r="M28" s="57">
        <f t="shared" si="2"/>
        <v>6488.7470000000003</v>
      </c>
      <c r="N28" s="57">
        <f t="shared" si="2"/>
        <v>6596.8600000000006</v>
      </c>
      <c r="O28" s="57">
        <f t="shared" si="2"/>
        <v>6393.5420000000004</v>
      </c>
      <c r="P28" s="57">
        <f t="shared" si="2"/>
        <v>6195.7330000000002</v>
      </c>
      <c r="Q28" s="57">
        <f t="shared" si="2"/>
        <v>5931.6580000000004</v>
      </c>
      <c r="R28" s="57">
        <f t="shared" si="2"/>
        <v>5930.8760000000002</v>
      </c>
      <c r="S28" s="57">
        <f t="shared" si="2"/>
        <v>6328.84</v>
      </c>
      <c r="T28" s="57">
        <f t="shared" si="2"/>
        <v>6044.27</v>
      </c>
      <c r="U28" s="57">
        <f t="shared" si="2"/>
        <v>6068.6370000000006</v>
      </c>
      <c r="V28" s="57">
        <f t="shared" si="2"/>
        <v>6438.4809999999998</v>
      </c>
      <c r="W28" s="57">
        <f t="shared" si="2"/>
        <v>5799.1570000000002</v>
      </c>
      <c r="X28" s="57">
        <f t="shared" si="2"/>
        <v>5442.0010000000002</v>
      </c>
      <c r="Y28" s="57">
        <f t="shared" si="2"/>
        <v>5240.37</v>
      </c>
      <c r="Z28" s="58" t="str">
        <f t="shared" si="2"/>
        <v/>
      </c>
      <c r="AA28" s="59">
        <f>SUM(AA25:AA27)</f>
        <v>135437.489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114</v>
      </c>
      <c r="C31" s="89">
        <v>114</v>
      </c>
      <c r="D31" s="89">
        <v>115</v>
      </c>
      <c r="E31" s="89">
        <v>115</v>
      </c>
      <c r="F31" s="89">
        <v>114</v>
      </c>
      <c r="G31" s="89">
        <v>113</v>
      </c>
      <c r="H31" s="89">
        <v>103</v>
      </c>
      <c r="I31" s="89">
        <v>74</v>
      </c>
      <c r="J31" s="89">
        <v>95</v>
      </c>
      <c r="K31" s="89">
        <v>92</v>
      </c>
      <c r="L31" s="89">
        <v>93</v>
      </c>
      <c r="M31" s="89">
        <v>92</v>
      </c>
      <c r="N31" s="89">
        <v>117</v>
      </c>
      <c r="O31" s="89">
        <v>117</v>
      </c>
      <c r="P31" s="89">
        <v>119</v>
      </c>
      <c r="Q31" s="89">
        <v>120</v>
      </c>
      <c r="R31" s="89">
        <v>120</v>
      </c>
      <c r="S31" s="89">
        <v>95</v>
      </c>
      <c r="T31" s="89">
        <v>86</v>
      </c>
      <c r="U31" s="89">
        <v>57</v>
      </c>
      <c r="V31" s="89">
        <v>57</v>
      </c>
      <c r="W31" s="89">
        <v>62</v>
      </c>
      <c r="X31" s="89">
        <v>133</v>
      </c>
      <c r="Y31" s="89">
        <v>158</v>
      </c>
      <c r="Z31" s="90"/>
      <c r="AA31" s="68">
        <f t="shared" ref="AA31:AA36" si="3">SUM(B31:Z31)</f>
        <v>2475</v>
      </c>
    </row>
    <row r="32" spans="1:27" ht="24.95" customHeight="1" x14ac:dyDescent="0.2">
      <c r="A32" s="91" t="s">
        <v>25</v>
      </c>
      <c r="B32" s="92">
        <v>252</v>
      </c>
      <c r="C32" s="93">
        <v>270</v>
      </c>
      <c r="D32" s="93">
        <v>280</v>
      </c>
      <c r="E32" s="93">
        <v>280</v>
      </c>
      <c r="F32" s="93">
        <v>280</v>
      </c>
      <c r="G32" s="93">
        <v>270</v>
      </c>
      <c r="H32" s="93">
        <v>274</v>
      </c>
      <c r="I32" s="93">
        <v>218</v>
      </c>
      <c r="J32" s="93">
        <v>102</v>
      </c>
      <c r="K32" s="93">
        <v>100</v>
      </c>
      <c r="L32" s="93">
        <v>156</v>
      </c>
      <c r="M32" s="93">
        <v>178</v>
      </c>
      <c r="N32" s="93">
        <v>192</v>
      </c>
      <c r="O32" s="93">
        <v>244</v>
      </c>
      <c r="P32" s="93">
        <v>216</v>
      </c>
      <c r="Q32" s="93">
        <v>227</v>
      </c>
      <c r="R32" s="93">
        <v>236</v>
      </c>
      <c r="S32" s="93">
        <v>195</v>
      </c>
      <c r="T32" s="93">
        <v>107</v>
      </c>
      <c r="U32" s="93">
        <v>93</v>
      </c>
      <c r="V32" s="93">
        <v>118</v>
      </c>
      <c r="W32" s="93">
        <v>152</v>
      </c>
      <c r="X32" s="93">
        <v>247.108</v>
      </c>
      <c r="Y32" s="93">
        <v>220.11199999999999</v>
      </c>
      <c r="Z32" s="94"/>
      <c r="AA32" s="73">
        <f t="shared" si="3"/>
        <v>4907.22</v>
      </c>
    </row>
    <row r="33" spans="1:27" ht="24.95" customHeight="1" x14ac:dyDescent="0.2">
      <c r="A33" s="91" t="s">
        <v>26</v>
      </c>
      <c r="B33" s="92">
        <v>388</v>
      </c>
      <c r="C33" s="93">
        <v>398</v>
      </c>
      <c r="D33" s="93">
        <v>423</v>
      </c>
      <c r="E33" s="93">
        <v>433</v>
      </c>
      <c r="F33" s="93">
        <v>413</v>
      </c>
      <c r="G33" s="93">
        <v>388</v>
      </c>
      <c r="H33" s="93">
        <v>396</v>
      </c>
      <c r="I33" s="93">
        <v>297</v>
      </c>
      <c r="J33" s="93">
        <v>232</v>
      </c>
      <c r="K33" s="93">
        <v>247</v>
      </c>
      <c r="L33" s="93">
        <v>257</v>
      </c>
      <c r="M33" s="93">
        <v>289</v>
      </c>
      <c r="N33" s="93">
        <v>284</v>
      </c>
      <c r="O33" s="93">
        <v>284</v>
      </c>
      <c r="P33" s="93">
        <v>274</v>
      </c>
      <c r="Q33" s="93">
        <v>257</v>
      </c>
      <c r="R33" s="93">
        <v>252</v>
      </c>
      <c r="S33" s="93">
        <v>221</v>
      </c>
      <c r="T33" s="93">
        <v>218</v>
      </c>
      <c r="U33" s="93">
        <v>223</v>
      </c>
      <c r="V33" s="93">
        <v>248</v>
      </c>
      <c r="W33" s="93">
        <v>337</v>
      </c>
      <c r="X33" s="93">
        <v>393</v>
      </c>
      <c r="Y33" s="93">
        <v>425</v>
      </c>
      <c r="Z33" s="94"/>
      <c r="AA33" s="73">
        <f t="shared" si="3"/>
        <v>7577</v>
      </c>
    </row>
    <row r="34" spans="1:27" ht="24.95" customHeight="1" x14ac:dyDescent="0.2">
      <c r="A34" s="91" t="s">
        <v>27</v>
      </c>
      <c r="B34" s="92">
        <v>45</v>
      </c>
      <c r="C34" s="93">
        <v>40</v>
      </c>
      <c r="D34" s="93">
        <v>40</v>
      </c>
      <c r="E34" s="93">
        <v>40</v>
      </c>
      <c r="F34" s="93">
        <v>46</v>
      </c>
      <c r="G34" s="93">
        <v>50</v>
      </c>
      <c r="H34" s="93">
        <v>40</v>
      </c>
      <c r="I34" s="93">
        <v>40</v>
      </c>
      <c r="J34" s="93">
        <v>40</v>
      </c>
      <c r="K34" s="93">
        <v>37</v>
      </c>
      <c r="L34" s="93">
        <v>41</v>
      </c>
      <c r="M34" s="93">
        <v>40.039000000000001</v>
      </c>
      <c r="N34" s="93">
        <v>41</v>
      </c>
      <c r="O34" s="93">
        <v>41</v>
      </c>
      <c r="P34" s="93">
        <v>41</v>
      </c>
      <c r="Q34" s="93">
        <v>41</v>
      </c>
      <c r="R34" s="93">
        <v>37</v>
      </c>
      <c r="S34" s="93">
        <v>31</v>
      </c>
      <c r="T34" s="93">
        <v>34</v>
      </c>
      <c r="U34" s="93">
        <v>20</v>
      </c>
      <c r="V34" s="93">
        <v>28</v>
      </c>
      <c r="W34" s="93">
        <v>40</v>
      </c>
      <c r="X34" s="93">
        <v>40</v>
      </c>
      <c r="Y34" s="93">
        <v>41</v>
      </c>
      <c r="Z34" s="94"/>
      <c r="AA34" s="73">
        <f t="shared" si="3"/>
        <v>934.03899999999999</v>
      </c>
    </row>
    <row r="35" spans="1:27" ht="24.95" customHeight="1" x14ac:dyDescent="0.2">
      <c r="A35" s="91" t="s">
        <v>28</v>
      </c>
      <c r="B35" s="92">
        <v>273</v>
      </c>
      <c r="C35" s="93">
        <v>308</v>
      </c>
      <c r="D35" s="93">
        <v>339</v>
      </c>
      <c r="E35" s="93">
        <v>313</v>
      </c>
      <c r="F35" s="93">
        <v>283</v>
      </c>
      <c r="G35" s="93">
        <v>313</v>
      </c>
      <c r="H35" s="93">
        <v>303</v>
      </c>
      <c r="I35" s="93">
        <v>279</v>
      </c>
      <c r="J35" s="93">
        <v>232</v>
      </c>
      <c r="K35" s="93">
        <v>222</v>
      </c>
      <c r="L35" s="93">
        <v>238</v>
      </c>
      <c r="M35" s="93">
        <v>238</v>
      </c>
      <c r="N35" s="93">
        <v>228</v>
      </c>
      <c r="O35" s="93">
        <v>238</v>
      </c>
      <c r="P35" s="93">
        <v>243</v>
      </c>
      <c r="Q35" s="93">
        <v>168</v>
      </c>
      <c r="R35" s="93">
        <v>238</v>
      </c>
      <c r="S35" s="93">
        <v>168</v>
      </c>
      <c r="T35" s="93">
        <v>241</v>
      </c>
      <c r="U35" s="93">
        <v>213</v>
      </c>
      <c r="V35" s="93">
        <v>289</v>
      </c>
      <c r="W35" s="93">
        <v>298</v>
      </c>
      <c r="X35" s="93">
        <v>283</v>
      </c>
      <c r="Y35" s="93">
        <v>76</v>
      </c>
      <c r="Z35" s="94"/>
      <c r="AA35" s="73">
        <f t="shared" si="3"/>
        <v>6024</v>
      </c>
    </row>
    <row r="36" spans="1:27" ht="30" customHeight="1" thickBot="1" x14ac:dyDescent="0.25">
      <c r="A36" s="80" t="s">
        <v>29</v>
      </c>
      <c r="B36" s="81">
        <f>IF(LEN(B$2)&gt;0,SUM(B31:B35),"")</f>
        <v>1072</v>
      </c>
      <c r="C36" s="82">
        <f t="shared" ref="C36:Z36" si="4">IF(LEN(C$2)&gt;0,SUM(C31:C35),"")</f>
        <v>1130</v>
      </c>
      <c r="D36" s="82">
        <f t="shared" si="4"/>
        <v>1197</v>
      </c>
      <c r="E36" s="82">
        <f t="shared" si="4"/>
        <v>1181</v>
      </c>
      <c r="F36" s="82">
        <f t="shared" si="4"/>
        <v>1136</v>
      </c>
      <c r="G36" s="82">
        <f t="shared" si="4"/>
        <v>1134</v>
      </c>
      <c r="H36" s="82">
        <f t="shared" si="4"/>
        <v>1116</v>
      </c>
      <c r="I36" s="82">
        <f t="shared" si="4"/>
        <v>908</v>
      </c>
      <c r="J36" s="82">
        <f t="shared" si="4"/>
        <v>701</v>
      </c>
      <c r="K36" s="82">
        <f t="shared" si="4"/>
        <v>698</v>
      </c>
      <c r="L36" s="82">
        <f t="shared" si="4"/>
        <v>785</v>
      </c>
      <c r="M36" s="82">
        <f t="shared" si="4"/>
        <v>837.03899999999999</v>
      </c>
      <c r="N36" s="82">
        <f t="shared" si="4"/>
        <v>862</v>
      </c>
      <c r="O36" s="82">
        <f t="shared" si="4"/>
        <v>924</v>
      </c>
      <c r="P36" s="82">
        <f t="shared" si="4"/>
        <v>893</v>
      </c>
      <c r="Q36" s="82">
        <f t="shared" si="4"/>
        <v>813</v>
      </c>
      <c r="R36" s="82">
        <f t="shared" si="4"/>
        <v>883</v>
      </c>
      <c r="S36" s="82">
        <f t="shared" si="4"/>
        <v>710</v>
      </c>
      <c r="T36" s="82">
        <f t="shared" si="4"/>
        <v>686</v>
      </c>
      <c r="U36" s="82">
        <f t="shared" si="4"/>
        <v>606</v>
      </c>
      <c r="V36" s="82">
        <f t="shared" si="4"/>
        <v>740</v>
      </c>
      <c r="W36" s="82">
        <f t="shared" si="4"/>
        <v>889</v>
      </c>
      <c r="X36" s="82">
        <f t="shared" si="4"/>
        <v>1096.1079999999999</v>
      </c>
      <c r="Y36" s="82">
        <f t="shared" si="4"/>
        <v>920.11199999999997</v>
      </c>
      <c r="Z36" s="83" t="str">
        <f t="shared" si="4"/>
        <v/>
      </c>
      <c r="AA36" s="84">
        <f t="shared" si="3"/>
        <v>21917.259000000002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4951.5450000000001</v>
      </c>
      <c r="C39" s="82">
        <f t="shared" ref="C39:Z39" si="6">IF(LEN(C$2)&gt;0,C14+C22+C36,"")</f>
        <v>4657.8160000000007</v>
      </c>
      <c r="D39" s="82">
        <f t="shared" si="6"/>
        <v>4308.3010000000004</v>
      </c>
      <c r="E39" s="82">
        <f t="shared" si="6"/>
        <v>4370.6400000000003</v>
      </c>
      <c r="F39" s="82">
        <f t="shared" si="6"/>
        <v>4426.91</v>
      </c>
      <c r="G39" s="82">
        <f t="shared" si="6"/>
        <v>4491.0050000000001</v>
      </c>
      <c r="H39" s="82">
        <f t="shared" si="6"/>
        <v>4673.7560000000003</v>
      </c>
      <c r="I39" s="82">
        <f t="shared" si="6"/>
        <v>5485.4420000000009</v>
      </c>
      <c r="J39" s="82">
        <f t="shared" si="6"/>
        <v>6420.9809999999998</v>
      </c>
      <c r="K39" s="82">
        <f t="shared" si="6"/>
        <v>6494.5169999999998</v>
      </c>
      <c r="L39" s="82">
        <f t="shared" si="6"/>
        <v>6257.4039999999995</v>
      </c>
      <c r="M39" s="82">
        <f t="shared" si="6"/>
        <v>6488.7470000000003</v>
      </c>
      <c r="N39" s="82">
        <f t="shared" si="6"/>
        <v>6596.8600000000006</v>
      </c>
      <c r="O39" s="82">
        <f t="shared" si="6"/>
        <v>6393.5419999999995</v>
      </c>
      <c r="P39" s="82">
        <f t="shared" si="6"/>
        <v>6195.7330000000002</v>
      </c>
      <c r="Q39" s="82">
        <f t="shared" si="6"/>
        <v>5931.6580000000004</v>
      </c>
      <c r="R39" s="82">
        <f t="shared" si="6"/>
        <v>5930.8760000000002</v>
      </c>
      <c r="S39" s="82">
        <f t="shared" si="6"/>
        <v>6328.84</v>
      </c>
      <c r="T39" s="82">
        <f t="shared" si="6"/>
        <v>6044.2699999999995</v>
      </c>
      <c r="U39" s="82">
        <f t="shared" si="6"/>
        <v>6068.6369999999997</v>
      </c>
      <c r="V39" s="82">
        <f t="shared" si="6"/>
        <v>6438.4809999999998</v>
      </c>
      <c r="W39" s="82">
        <f t="shared" si="6"/>
        <v>5799.1570000000002</v>
      </c>
      <c r="X39" s="82">
        <f t="shared" si="6"/>
        <v>5442.0010000000002</v>
      </c>
      <c r="Y39" s="82">
        <f t="shared" si="6"/>
        <v>5240.37</v>
      </c>
      <c r="Z39" s="83" t="str">
        <f t="shared" si="6"/>
        <v/>
      </c>
      <c r="AA39" s="95">
        <f>SUM(B39:Z39)</f>
        <v>135437.489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4951.5450000000001</v>
      </c>
      <c r="C4" s="18">
        <v>4657.8159999999998</v>
      </c>
      <c r="D4" s="18">
        <v>4308.3010000000004</v>
      </c>
      <c r="E4" s="18">
        <v>4370.6400000000003</v>
      </c>
      <c r="F4" s="18">
        <v>4426.91</v>
      </c>
      <c r="G4" s="18">
        <v>4491.0050000000001</v>
      </c>
      <c r="H4" s="18">
        <v>4673.7560000000003</v>
      </c>
      <c r="I4" s="18">
        <v>5485.442</v>
      </c>
      <c r="J4" s="18">
        <v>6420.9809999999998</v>
      </c>
      <c r="K4" s="18">
        <v>6494.5169999999998</v>
      </c>
      <c r="L4" s="18">
        <v>6257.4040000000005</v>
      </c>
      <c r="M4" s="18">
        <v>6488.7470000000003</v>
      </c>
      <c r="N4" s="18">
        <v>6596.86</v>
      </c>
      <c r="O4" s="18">
        <v>6393.5420000000004</v>
      </c>
      <c r="P4" s="18">
        <v>6195.7330000000002</v>
      </c>
      <c r="Q4" s="18">
        <v>5931.6580000000004</v>
      </c>
      <c r="R4" s="18">
        <v>5930.8760000000002</v>
      </c>
      <c r="S4" s="18">
        <v>6328.84</v>
      </c>
      <c r="T4" s="18">
        <v>6044.27</v>
      </c>
      <c r="U4" s="18">
        <v>6068.6369999999997</v>
      </c>
      <c r="V4" s="18">
        <v>6438.4809999999998</v>
      </c>
      <c r="W4" s="18">
        <v>5799.1570000000002</v>
      </c>
      <c r="X4" s="18">
        <v>5442.0010000000002</v>
      </c>
      <c r="Y4" s="18">
        <v>5240.37</v>
      </c>
      <c r="Z4" s="19"/>
      <c r="AA4" s="20">
        <f>SUM(B4:Z4)</f>
        <v>135437.489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150</v>
      </c>
      <c r="E7" s="28">
        <v>150</v>
      </c>
      <c r="F7" s="28">
        <v>150</v>
      </c>
      <c r="G7" s="28">
        <v>150</v>
      </c>
      <c r="H7" s="28">
        <v>150</v>
      </c>
      <c r="I7" s="28">
        <v>150</v>
      </c>
      <c r="J7" s="28">
        <v>150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150</v>
      </c>
      <c r="V7" s="28">
        <v>150</v>
      </c>
      <c r="W7" s="28">
        <v>150</v>
      </c>
      <c r="X7" s="28">
        <v>150</v>
      </c>
      <c r="Y7" s="28">
        <v>150</v>
      </c>
      <c r="Z7" s="29"/>
      <c r="AA7" s="30">
        <v>150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413.12099999999998</v>
      </c>
      <c r="C17" s="66">
        <v>480.82</v>
      </c>
      <c r="D17" s="66">
        <v>350.53699999999998</v>
      </c>
      <c r="E17" s="66">
        <v>563.91599999999994</v>
      </c>
      <c r="F17" s="66">
        <v>710.53099999999995</v>
      </c>
      <c r="G17" s="66">
        <v>734.81299999999999</v>
      </c>
      <c r="H17" s="66">
        <v>800.19399999999996</v>
      </c>
      <c r="I17" s="66">
        <v>989.06200000000001</v>
      </c>
      <c r="J17" s="66">
        <v>960.06200000000001</v>
      </c>
      <c r="K17" s="66">
        <v>922.06200000000001</v>
      </c>
      <c r="L17" s="66">
        <v>701.31000000000006</v>
      </c>
      <c r="M17" s="66">
        <v>722.197</v>
      </c>
      <c r="N17" s="66">
        <v>661.56499999999994</v>
      </c>
      <c r="O17" s="66">
        <v>394.16300000000001</v>
      </c>
      <c r="P17" s="66">
        <v>315.68700000000001</v>
      </c>
      <c r="Q17" s="66">
        <v>313.46899999999999</v>
      </c>
      <c r="R17" s="66">
        <v>488.197</v>
      </c>
      <c r="S17" s="66">
        <v>853.23800000000006</v>
      </c>
      <c r="T17" s="66">
        <v>672.31999999999994</v>
      </c>
      <c r="U17" s="66">
        <v>773.03199999999993</v>
      </c>
      <c r="V17" s="66">
        <v>792.221</v>
      </c>
      <c r="W17" s="66">
        <v>572.28300000000002</v>
      </c>
      <c r="X17" s="66">
        <v>512.17700000000002</v>
      </c>
      <c r="Y17" s="66">
        <v>722.32499999999993</v>
      </c>
      <c r="Z17" s="67"/>
      <c r="AA17" s="68">
        <f>SUM(B17:Z17)</f>
        <v>15419.301999999998</v>
      </c>
    </row>
    <row r="18" spans="1:27" ht="24.95" customHeight="1" x14ac:dyDescent="0.2">
      <c r="A18" s="69" t="s">
        <v>13</v>
      </c>
      <c r="B18" s="70">
        <v>1019.09</v>
      </c>
      <c r="C18" s="71">
        <v>967.9319999999999</v>
      </c>
      <c r="D18" s="71">
        <v>935.08100000000002</v>
      </c>
      <c r="E18" s="71">
        <v>916.32799999999986</v>
      </c>
      <c r="F18" s="71">
        <v>923.76999999999987</v>
      </c>
      <c r="G18" s="71">
        <v>971.24599999999998</v>
      </c>
      <c r="H18" s="71">
        <v>1061.4379999999999</v>
      </c>
      <c r="I18" s="71">
        <v>1178.1170000000002</v>
      </c>
      <c r="J18" s="71">
        <v>1299.4369999999999</v>
      </c>
      <c r="K18" s="71">
        <v>1392.3189999999997</v>
      </c>
      <c r="L18" s="71">
        <v>1436.6309999999996</v>
      </c>
      <c r="M18" s="71">
        <v>1471.8229999999999</v>
      </c>
      <c r="N18" s="71">
        <v>1500.29</v>
      </c>
      <c r="O18" s="71">
        <v>1496.712</v>
      </c>
      <c r="P18" s="71">
        <v>1454.35</v>
      </c>
      <c r="Q18" s="71">
        <v>1392.616</v>
      </c>
      <c r="R18" s="71">
        <v>1341.508</v>
      </c>
      <c r="S18" s="71">
        <v>1303.1879999999999</v>
      </c>
      <c r="T18" s="71">
        <v>1281.827</v>
      </c>
      <c r="U18" s="71">
        <v>1249.2379999999998</v>
      </c>
      <c r="V18" s="71">
        <v>1202.1599999999999</v>
      </c>
      <c r="W18" s="71">
        <v>1150.546</v>
      </c>
      <c r="X18" s="71">
        <v>1085.4860000000001</v>
      </c>
      <c r="Y18" s="71">
        <v>1012.4290000000002</v>
      </c>
      <c r="Z18" s="72"/>
      <c r="AA18" s="73">
        <f>SUM(B18:Z18)</f>
        <v>29043.562000000002</v>
      </c>
    </row>
    <row r="19" spans="1:27" ht="24.95" customHeight="1" x14ac:dyDescent="0.2">
      <c r="A19" s="69" t="s">
        <v>14</v>
      </c>
      <c r="B19" s="74">
        <v>3390.377</v>
      </c>
      <c r="C19" s="75">
        <v>3088.1070000000004</v>
      </c>
      <c r="D19" s="75">
        <v>2907.7259999999997</v>
      </c>
      <c r="E19" s="75">
        <v>2779.4390000000003</v>
      </c>
      <c r="F19" s="75">
        <v>2683.6519999999996</v>
      </c>
      <c r="G19" s="75">
        <v>2675.9890000000005</v>
      </c>
      <c r="H19" s="75">
        <v>2702.1669999999999</v>
      </c>
      <c r="I19" s="75">
        <v>3202.306</v>
      </c>
      <c r="J19" s="75">
        <v>4039.5250000000005</v>
      </c>
      <c r="K19" s="75">
        <v>4055.1790000000001</v>
      </c>
      <c r="L19" s="75">
        <v>3994.5060000000003</v>
      </c>
      <c r="M19" s="75">
        <v>4169.7699999999995</v>
      </c>
      <c r="N19" s="75">
        <v>4308.0480000000007</v>
      </c>
      <c r="O19" s="75">
        <v>4375.7100000000009</v>
      </c>
      <c r="P19" s="75">
        <v>4300.7390000000005</v>
      </c>
      <c r="Q19" s="75">
        <v>4102.616</v>
      </c>
      <c r="R19" s="75">
        <v>3976.2140000000004</v>
      </c>
      <c r="S19" s="75">
        <v>4043.4570000000003</v>
      </c>
      <c r="T19" s="75">
        <v>3952.1660000000002</v>
      </c>
      <c r="U19" s="75">
        <v>3903.41</v>
      </c>
      <c r="V19" s="75">
        <v>4301.143</v>
      </c>
      <c r="W19" s="75">
        <v>3931.3710000000001</v>
      </c>
      <c r="X19" s="75">
        <v>3708.3810000000003</v>
      </c>
      <c r="Y19" s="75">
        <v>3376.6160000000004</v>
      </c>
      <c r="Z19" s="72"/>
      <c r="AA19" s="73">
        <f>SUM(B19:Z19)</f>
        <v>87968.614000000001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128</v>
      </c>
      <c r="C21" s="71">
        <v>120</v>
      </c>
      <c r="D21" s="71">
        <v>114</v>
      </c>
      <c r="E21" s="71">
        <v>110</v>
      </c>
      <c r="F21" s="71">
        <v>108</v>
      </c>
      <c r="G21" s="71">
        <v>108</v>
      </c>
      <c r="H21" s="71">
        <v>109</v>
      </c>
      <c r="I21" s="71">
        <v>115</v>
      </c>
      <c r="J21" s="71">
        <v>121</v>
      </c>
      <c r="K21" s="71">
        <v>124</v>
      </c>
      <c r="L21" s="71">
        <v>124</v>
      </c>
      <c r="M21" s="71">
        <v>124</v>
      </c>
      <c r="N21" s="71">
        <v>126</v>
      </c>
      <c r="O21" s="71">
        <v>126</v>
      </c>
      <c r="P21" s="71">
        <v>124</v>
      </c>
      <c r="Q21" s="71">
        <v>122</v>
      </c>
      <c r="R21" s="71">
        <v>124</v>
      </c>
      <c r="S21" s="71">
        <v>128</v>
      </c>
      <c r="T21" s="71">
        <v>137</v>
      </c>
      <c r="U21" s="71">
        <v>142</v>
      </c>
      <c r="V21" s="71">
        <v>142</v>
      </c>
      <c r="W21" s="71">
        <v>144</v>
      </c>
      <c r="X21" s="71">
        <v>135</v>
      </c>
      <c r="Y21" s="71">
        <v>129</v>
      </c>
      <c r="Z21" s="71"/>
      <c r="AA21" s="73">
        <f>SUM(B21:Z21)</f>
        <v>2984</v>
      </c>
    </row>
    <row r="22" spans="1:27" ht="30" customHeight="1" thickBot="1" x14ac:dyDescent="0.25">
      <c r="A22" s="80" t="s">
        <v>17</v>
      </c>
      <c r="B22" s="81">
        <f t="shared" ref="B22:AA22" si="1">SUM(B17:B21)</f>
        <v>4950.5879999999997</v>
      </c>
      <c r="C22" s="82">
        <f t="shared" si="1"/>
        <v>4656.8590000000004</v>
      </c>
      <c r="D22" s="82">
        <f t="shared" si="1"/>
        <v>4307.3439999999991</v>
      </c>
      <c r="E22" s="82">
        <f t="shared" si="1"/>
        <v>4369.683</v>
      </c>
      <c r="F22" s="82">
        <f t="shared" si="1"/>
        <v>4425.9529999999995</v>
      </c>
      <c r="G22" s="82">
        <f t="shared" si="1"/>
        <v>4490.0480000000007</v>
      </c>
      <c r="H22" s="82">
        <f t="shared" si="1"/>
        <v>4672.799</v>
      </c>
      <c r="I22" s="82">
        <f t="shared" si="1"/>
        <v>5484.4850000000006</v>
      </c>
      <c r="J22" s="82">
        <f t="shared" si="1"/>
        <v>6420.0240000000003</v>
      </c>
      <c r="K22" s="82">
        <f t="shared" si="1"/>
        <v>6493.5599999999995</v>
      </c>
      <c r="L22" s="82">
        <f t="shared" si="1"/>
        <v>6256.4470000000001</v>
      </c>
      <c r="M22" s="82">
        <f t="shared" si="1"/>
        <v>6487.7899999999991</v>
      </c>
      <c r="N22" s="82">
        <f t="shared" si="1"/>
        <v>6595.9030000000002</v>
      </c>
      <c r="O22" s="82">
        <f t="shared" si="1"/>
        <v>6392.5850000000009</v>
      </c>
      <c r="P22" s="82">
        <f t="shared" si="1"/>
        <v>6194.7759999999998</v>
      </c>
      <c r="Q22" s="82">
        <f t="shared" si="1"/>
        <v>5930.701</v>
      </c>
      <c r="R22" s="82">
        <f t="shared" si="1"/>
        <v>5929.9189999999999</v>
      </c>
      <c r="S22" s="82">
        <f t="shared" si="1"/>
        <v>6327.8829999999998</v>
      </c>
      <c r="T22" s="82">
        <f t="shared" si="1"/>
        <v>6043.3130000000001</v>
      </c>
      <c r="U22" s="82">
        <f t="shared" si="1"/>
        <v>6067.6799999999994</v>
      </c>
      <c r="V22" s="82">
        <f t="shared" si="1"/>
        <v>6437.5239999999994</v>
      </c>
      <c r="W22" s="82">
        <f t="shared" si="1"/>
        <v>5798.2000000000007</v>
      </c>
      <c r="X22" s="82">
        <f t="shared" si="1"/>
        <v>5441.0439999999999</v>
      </c>
      <c r="Y22" s="82">
        <f t="shared" si="1"/>
        <v>5240.3700000000008</v>
      </c>
      <c r="Z22" s="83">
        <f t="shared" si="1"/>
        <v>0</v>
      </c>
      <c r="AA22" s="84">
        <f t="shared" si="1"/>
        <v>135415.478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619</v>
      </c>
      <c r="C25" s="66">
        <v>611</v>
      </c>
      <c r="D25" s="66">
        <v>605</v>
      </c>
      <c r="E25" s="66">
        <v>601</v>
      </c>
      <c r="F25" s="66">
        <v>599</v>
      </c>
      <c r="G25" s="66">
        <v>599</v>
      </c>
      <c r="H25" s="66">
        <v>600</v>
      </c>
      <c r="I25" s="66">
        <v>606</v>
      </c>
      <c r="J25" s="66">
        <v>612</v>
      </c>
      <c r="K25" s="66">
        <v>615</v>
      </c>
      <c r="L25" s="66">
        <v>615</v>
      </c>
      <c r="M25" s="66">
        <v>615</v>
      </c>
      <c r="N25" s="66">
        <v>617</v>
      </c>
      <c r="O25" s="66">
        <v>617</v>
      </c>
      <c r="P25" s="66">
        <v>615</v>
      </c>
      <c r="Q25" s="66">
        <v>613</v>
      </c>
      <c r="R25" s="66">
        <v>615</v>
      </c>
      <c r="S25" s="66">
        <v>619</v>
      </c>
      <c r="T25" s="66">
        <v>628</v>
      </c>
      <c r="U25" s="66">
        <v>633</v>
      </c>
      <c r="V25" s="66">
        <v>633</v>
      </c>
      <c r="W25" s="66">
        <v>635</v>
      </c>
      <c r="X25" s="66">
        <v>626</v>
      </c>
      <c r="Y25" s="66">
        <v>620</v>
      </c>
      <c r="Z25" s="67"/>
      <c r="AA25" s="68">
        <f>SUM(B25:Z25)</f>
        <v>14768</v>
      </c>
    </row>
    <row r="26" spans="1:27" ht="24.95" customHeight="1" x14ac:dyDescent="0.2">
      <c r="A26" s="69" t="s">
        <v>20</v>
      </c>
      <c r="B26" s="70">
        <v>4332.5450000000001</v>
      </c>
      <c r="C26" s="71">
        <v>4046.8159999999998</v>
      </c>
      <c r="D26" s="71">
        <v>3703.3009999999999</v>
      </c>
      <c r="E26" s="71">
        <v>3769.64</v>
      </c>
      <c r="F26" s="71">
        <v>3827.91</v>
      </c>
      <c r="G26" s="71">
        <v>3892.0050000000001</v>
      </c>
      <c r="H26" s="71">
        <v>4073.7559999999999</v>
      </c>
      <c r="I26" s="71">
        <v>4879.442</v>
      </c>
      <c r="J26" s="71">
        <v>5808.9809999999998</v>
      </c>
      <c r="K26" s="71">
        <v>5879.5169999999998</v>
      </c>
      <c r="L26" s="71">
        <v>5642.4040000000005</v>
      </c>
      <c r="M26" s="71">
        <v>5873.7470000000003</v>
      </c>
      <c r="N26" s="71">
        <v>5979.86</v>
      </c>
      <c r="O26" s="71">
        <v>5776.5420000000004</v>
      </c>
      <c r="P26" s="71">
        <v>5580.7330000000002</v>
      </c>
      <c r="Q26" s="71">
        <v>5318.6580000000004</v>
      </c>
      <c r="R26" s="71">
        <v>5315.8760000000002</v>
      </c>
      <c r="S26" s="71">
        <v>5709.84</v>
      </c>
      <c r="T26" s="71">
        <v>5416.27</v>
      </c>
      <c r="U26" s="71">
        <v>5435.6369999999997</v>
      </c>
      <c r="V26" s="71">
        <v>5805.4809999999998</v>
      </c>
      <c r="W26" s="71">
        <v>5164.1570000000002</v>
      </c>
      <c r="X26" s="71">
        <v>4816.0010000000002</v>
      </c>
      <c r="Y26" s="71">
        <v>4620.37</v>
      </c>
      <c r="Z26" s="72"/>
      <c r="AA26" s="73">
        <f>SUM(B26:Z26)</f>
        <v>120669.489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4951.5450000000001</v>
      </c>
      <c r="C28" s="57">
        <f t="shared" si="2"/>
        <v>4657.8159999999998</v>
      </c>
      <c r="D28" s="57">
        <f t="shared" si="2"/>
        <v>4308.3009999999995</v>
      </c>
      <c r="E28" s="57">
        <f t="shared" si="2"/>
        <v>4370.6399999999994</v>
      </c>
      <c r="F28" s="57">
        <f t="shared" si="2"/>
        <v>4426.91</v>
      </c>
      <c r="G28" s="57">
        <f t="shared" si="2"/>
        <v>4491.0050000000001</v>
      </c>
      <c r="H28" s="57">
        <f t="shared" si="2"/>
        <v>4673.7559999999994</v>
      </c>
      <c r="I28" s="57">
        <f t="shared" si="2"/>
        <v>5485.442</v>
      </c>
      <c r="J28" s="57">
        <f t="shared" si="2"/>
        <v>6420.9809999999998</v>
      </c>
      <c r="K28" s="57">
        <f t="shared" si="2"/>
        <v>6494.5169999999998</v>
      </c>
      <c r="L28" s="57">
        <f t="shared" si="2"/>
        <v>6257.4040000000005</v>
      </c>
      <c r="M28" s="57">
        <f t="shared" si="2"/>
        <v>6488.7470000000003</v>
      </c>
      <c r="N28" s="57">
        <f t="shared" si="2"/>
        <v>6596.86</v>
      </c>
      <c r="O28" s="57">
        <f t="shared" si="2"/>
        <v>6393.5420000000004</v>
      </c>
      <c r="P28" s="57">
        <f t="shared" si="2"/>
        <v>6195.7330000000002</v>
      </c>
      <c r="Q28" s="57">
        <f t="shared" si="2"/>
        <v>5931.6580000000004</v>
      </c>
      <c r="R28" s="57">
        <f t="shared" si="2"/>
        <v>5930.8760000000002</v>
      </c>
      <c r="S28" s="57">
        <f t="shared" si="2"/>
        <v>6328.84</v>
      </c>
      <c r="T28" s="57">
        <f t="shared" si="2"/>
        <v>6044.27</v>
      </c>
      <c r="U28" s="57">
        <f t="shared" si="2"/>
        <v>6068.6369999999997</v>
      </c>
      <c r="V28" s="57">
        <f t="shared" si="2"/>
        <v>6438.4809999999998</v>
      </c>
      <c r="W28" s="57">
        <f t="shared" si="2"/>
        <v>5799.1570000000002</v>
      </c>
      <c r="X28" s="57">
        <f t="shared" si="2"/>
        <v>5442.0010000000002</v>
      </c>
      <c r="Y28" s="57">
        <f t="shared" si="2"/>
        <v>5240.37</v>
      </c>
      <c r="Z28" s="58">
        <f t="shared" si="2"/>
        <v>0</v>
      </c>
      <c r="AA28" s="59">
        <f t="shared" si="2"/>
        <v>135437.489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>
        <v>0.95699999999999996</v>
      </c>
      <c r="C34" s="93">
        <v>0.95699999999999996</v>
      </c>
      <c r="D34" s="93">
        <v>0.95699999999999996</v>
      </c>
      <c r="E34" s="93">
        <v>0.95699999999999996</v>
      </c>
      <c r="F34" s="93">
        <v>0.95699999999999996</v>
      </c>
      <c r="G34" s="93">
        <v>0.95699999999999996</v>
      </c>
      <c r="H34" s="93">
        <v>0.95699999999999996</v>
      </c>
      <c r="I34" s="93">
        <v>0.95699999999999996</v>
      </c>
      <c r="J34" s="93">
        <v>0.95699999999999996</v>
      </c>
      <c r="K34" s="93">
        <v>0.95699999999999996</v>
      </c>
      <c r="L34" s="93">
        <v>0.95699999999999996</v>
      </c>
      <c r="M34" s="93">
        <v>0.95699999999999996</v>
      </c>
      <c r="N34" s="93">
        <v>0.95699999999999996</v>
      </c>
      <c r="O34" s="93">
        <v>0.95699999999999996</v>
      </c>
      <c r="P34" s="93">
        <v>0.95699999999999996</v>
      </c>
      <c r="Q34" s="93">
        <v>0.95699999999999996</v>
      </c>
      <c r="R34" s="93">
        <v>0.95699999999999996</v>
      </c>
      <c r="S34" s="93">
        <v>0.95699999999999996</v>
      </c>
      <c r="T34" s="93">
        <v>0.95699999999999996</v>
      </c>
      <c r="U34" s="93">
        <v>0.95699999999999996</v>
      </c>
      <c r="V34" s="93">
        <v>0.95699999999999996</v>
      </c>
      <c r="W34" s="93">
        <v>0.95699999999999996</v>
      </c>
      <c r="X34" s="93">
        <v>0.95699999999999996</v>
      </c>
      <c r="Y34" s="93"/>
      <c r="Z34" s="94"/>
      <c r="AA34" s="73">
        <f t="shared" si="3"/>
        <v>22.01100000000001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0.95699999999999996</v>
      </c>
      <c r="C36" s="82">
        <f t="shared" ref="C36:Z36" si="4">SUM(C31:C35)</f>
        <v>0.95699999999999996</v>
      </c>
      <c r="D36" s="82">
        <f t="shared" si="4"/>
        <v>0.95699999999999996</v>
      </c>
      <c r="E36" s="82">
        <f t="shared" si="4"/>
        <v>0.95699999999999996</v>
      </c>
      <c r="F36" s="82">
        <f t="shared" si="4"/>
        <v>0.95699999999999996</v>
      </c>
      <c r="G36" s="82">
        <f t="shared" si="4"/>
        <v>0.95699999999999996</v>
      </c>
      <c r="H36" s="82">
        <f t="shared" si="4"/>
        <v>0.95699999999999996</v>
      </c>
      <c r="I36" s="82">
        <f t="shared" si="4"/>
        <v>0.95699999999999996</v>
      </c>
      <c r="J36" s="82">
        <f t="shared" si="4"/>
        <v>0.95699999999999996</v>
      </c>
      <c r="K36" s="82">
        <f t="shared" si="4"/>
        <v>0.95699999999999996</v>
      </c>
      <c r="L36" s="82">
        <f t="shared" si="4"/>
        <v>0.95699999999999996</v>
      </c>
      <c r="M36" s="82">
        <f t="shared" si="4"/>
        <v>0.95699999999999996</v>
      </c>
      <c r="N36" s="82">
        <f t="shared" si="4"/>
        <v>0.95699999999999996</v>
      </c>
      <c r="O36" s="82">
        <f t="shared" si="4"/>
        <v>0.95699999999999996</v>
      </c>
      <c r="P36" s="82">
        <f t="shared" si="4"/>
        <v>0.95699999999999996</v>
      </c>
      <c r="Q36" s="82">
        <f t="shared" si="4"/>
        <v>0.95699999999999996</v>
      </c>
      <c r="R36" s="82">
        <f t="shared" si="4"/>
        <v>0.95699999999999996</v>
      </c>
      <c r="S36" s="82">
        <f t="shared" si="4"/>
        <v>0.95699999999999996</v>
      </c>
      <c r="T36" s="82">
        <f t="shared" si="4"/>
        <v>0.95699999999999996</v>
      </c>
      <c r="U36" s="82">
        <f t="shared" si="4"/>
        <v>0.95699999999999996</v>
      </c>
      <c r="V36" s="82">
        <f t="shared" si="4"/>
        <v>0.95699999999999996</v>
      </c>
      <c r="W36" s="82">
        <f t="shared" si="4"/>
        <v>0.95699999999999996</v>
      </c>
      <c r="X36" s="82">
        <f t="shared" si="4"/>
        <v>0.95699999999999996</v>
      </c>
      <c r="Y36" s="82">
        <f t="shared" si="4"/>
        <v>0</v>
      </c>
      <c r="Z36" s="83">
        <f t="shared" si="4"/>
        <v>0</v>
      </c>
      <c r="AA36" s="84">
        <f t="shared" si="3"/>
        <v>22.01100000000001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4951.5450000000001</v>
      </c>
      <c r="C39" s="82">
        <f t="shared" ref="C39:Z39" si="6">SUM(C10:C13)+C22+C36</f>
        <v>4657.8160000000007</v>
      </c>
      <c r="D39" s="82">
        <f t="shared" si="6"/>
        <v>4308.3009999999995</v>
      </c>
      <c r="E39" s="82">
        <f t="shared" si="6"/>
        <v>4370.6400000000003</v>
      </c>
      <c r="F39" s="82">
        <f t="shared" si="6"/>
        <v>4426.91</v>
      </c>
      <c r="G39" s="82">
        <f t="shared" si="6"/>
        <v>4491.005000000001</v>
      </c>
      <c r="H39" s="82">
        <f t="shared" si="6"/>
        <v>4673.7560000000003</v>
      </c>
      <c r="I39" s="82">
        <f t="shared" si="6"/>
        <v>5485.4420000000009</v>
      </c>
      <c r="J39" s="82">
        <f t="shared" si="6"/>
        <v>6420.9810000000007</v>
      </c>
      <c r="K39" s="82">
        <f t="shared" si="6"/>
        <v>6494.5169999999998</v>
      </c>
      <c r="L39" s="82">
        <f t="shared" si="6"/>
        <v>6257.4040000000005</v>
      </c>
      <c r="M39" s="82">
        <f t="shared" si="6"/>
        <v>6488.7469999999994</v>
      </c>
      <c r="N39" s="82">
        <f t="shared" si="6"/>
        <v>6596.8600000000006</v>
      </c>
      <c r="O39" s="82">
        <f t="shared" si="6"/>
        <v>6393.5420000000013</v>
      </c>
      <c r="P39" s="82">
        <f t="shared" si="6"/>
        <v>6195.7330000000002</v>
      </c>
      <c r="Q39" s="82">
        <f t="shared" si="6"/>
        <v>5931.6580000000004</v>
      </c>
      <c r="R39" s="82">
        <f t="shared" si="6"/>
        <v>5930.8760000000002</v>
      </c>
      <c r="S39" s="82">
        <f t="shared" si="6"/>
        <v>6328.84</v>
      </c>
      <c r="T39" s="82">
        <f t="shared" si="6"/>
        <v>6044.27</v>
      </c>
      <c r="U39" s="82">
        <f t="shared" si="6"/>
        <v>6068.6369999999997</v>
      </c>
      <c r="V39" s="82">
        <f t="shared" si="6"/>
        <v>6438.4809999999998</v>
      </c>
      <c r="W39" s="82">
        <f t="shared" si="6"/>
        <v>5799.1570000000011</v>
      </c>
      <c r="X39" s="82">
        <f t="shared" si="6"/>
        <v>5442.0010000000002</v>
      </c>
      <c r="Y39" s="82">
        <f t="shared" si="6"/>
        <v>5240.3700000000008</v>
      </c>
      <c r="Z39" s="83">
        <f t="shared" si="6"/>
        <v>0</v>
      </c>
      <c r="AA39" s="95">
        <f>SUM(B39:Z39)</f>
        <v>135437.489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2020-09-06T01:27:42Z</dcterms:created>
  <dcterms:modified xsi:type="dcterms:W3CDTF">2020-09-06T01:27:43Z</dcterms:modified>
</cp:coreProperties>
</file>