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[1]SPOT_Orders_OverView_01!$A$44:$A$61</definedName>
    <definedName name="MKT_OVW_PARTICIPANTS_S">[1]SPOT_Orders_OverView_01!$A$5:$A$40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W39" i="4"/>
  <c r="S39" i="4"/>
  <c r="O39" i="4"/>
  <c r="K39" i="4"/>
  <c r="G39" i="4"/>
  <c r="C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V14" i="4"/>
  <c r="V39" i="4" s="1"/>
  <c r="U14" i="4"/>
  <c r="U39" i="4" s="1"/>
  <c r="T14" i="4"/>
  <c r="T39" i="4" s="1"/>
  <c r="S14" i="4"/>
  <c r="R14" i="4"/>
  <c r="R39" i="4" s="1"/>
  <c r="Q14" i="4"/>
  <c r="Q39" i="4" s="1"/>
  <c r="P14" i="4"/>
  <c r="P39" i="4" s="1"/>
  <c r="O14" i="4"/>
  <c r="N14" i="4"/>
  <c r="N39" i="4" s="1"/>
  <c r="M14" i="4"/>
  <c r="M39" i="4" s="1"/>
  <c r="L14" i="4"/>
  <c r="L39" i="4" s="1"/>
  <c r="K14" i="4"/>
  <c r="J14" i="4"/>
  <c r="J39" i="4" s="1"/>
  <c r="I14" i="4"/>
  <c r="I39" i="4" s="1"/>
  <c r="H14" i="4"/>
  <c r="H39" i="4" s="1"/>
  <c r="G14" i="4"/>
  <c r="F14" i="4"/>
  <c r="F39" i="4" s="1"/>
  <c r="E14" i="4"/>
  <c r="E39" i="4" s="1"/>
  <c r="D14" i="4"/>
  <c r="D39" i="4" s="1"/>
  <c r="C14" i="4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<sst xmlns="http://schemas.openxmlformats.org/spreadsheetml/2006/main" count="74" uniqueCount="41">
  <si>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06/09/2020 04:26:06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</si>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</sst>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602</c:v>
                </c:pt>
                <c:pt idx="11">
                  <c:v>602</c:v>
                </c:pt>
                <c:pt idx="12">
                  <c:v>602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501</c:v>
                </c:pt>
                <c:pt idx="18">
                  <c:v>602</c:v>
                </c:pt>
                <c:pt idx="19">
                  <c:v>602</c:v>
                </c:pt>
                <c:pt idx="20">
                  <c:v>602</c:v>
                </c:pt>
                <c:pt idx="21">
                  <c:v>602</c:v>
                </c:pt>
                <c:pt idx="22">
                  <c:v>602</c:v>
                </c:pt>
                <c:pt idx="23">
                  <c:v>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6E-4CDD-BF7C-56625EE7CEA6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3530.4920000000002</c:v>
                </c:pt>
                <c:pt idx="1">
                  <c:v>3146.404</c:v>
                </c:pt>
                <c:pt idx="2">
                  <c:v>2922.4189999999999</c:v>
                </c:pt>
                <c:pt idx="3">
                  <c:v>2772.1549999999997</c:v>
                </c:pt>
                <c:pt idx="4">
                  <c:v>2686.6309999999999</c:v>
                </c:pt>
                <c:pt idx="5">
                  <c:v>2662.6289999999999</c:v>
                </c:pt>
                <c:pt idx="6">
                  <c:v>2761.2260000000001</c:v>
                </c:pt>
                <c:pt idx="7">
                  <c:v>2968.018</c:v>
                </c:pt>
                <c:pt idx="8">
                  <c:v>3004.8339999999998</c:v>
                </c:pt>
                <c:pt idx="9">
                  <c:v>3179.5480000000002</c:v>
                </c:pt>
                <c:pt idx="10">
                  <c:v>3007.7290000000003</c:v>
                </c:pt>
                <c:pt idx="11">
                  <c:v>3001.9609999999998</c:v>
                </c:pt>
                <c:pt idx="12">
                  <c:v>3050.212</c:v>
                </c:pt>
                <c:pt idx="13">
                  <c:v>3082.9840000000004</c:v>
                </c:pt>
                <c:pt idx="14">
                  <c:v>3135.0320000000002</c:v>
                </c:pt>
                <c:pt idx="15">
                  <c:v>3194.6559999999999</c:v>
                </c:pt>
                <c:pt idx="16">
                  <c:v>3190.0990000000002</c:v>
                </c:pt>
                <c:pt idx="17">
                  <c:v>3409.5</c:v>
                </c:pt>
                <c:pt idx="18">
                  <c:v>3020.7450000000003</c:v>
                </c:pt>
                <c:pt idx="19">
                  <c:v>2657.1440000000002</c:v>
                </c:pt>
                <c:pt idx="20">
                  <c:v>2463.873</c:v>
                </c:pt>
                <c:pt idx="21">
                  <c:v>2619.268</c:v>
                </c:pt>
                <c:pt idx="22">
                  <c:v>3142.6050000000005</c:v>
                </c:pt>
                <c:pt idx="23">
                  <c:v>3541.8110000000001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6E-4CDD-BF7C-56625EE7CEA6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885</c:v>
                </c:pt>
                <c:pt idx="1">
                  <c:v>910</c:v>
                </c:pt>
                <c:pt idx="2">
                  <c:v>956</c:v>
                </c:pt>
                <c:pt idx="3">
                  <c:v>931</c:v>
                </c:pt>
                <c:pt idx="4">
                  <c:v>936</c:v>
                </c:pt>
                <c:pt idx="5">
                  <c:v>966</c:v>
                </c:pt>
                <c:pt idx="6">
                  <c:v>832</c:v>
                </c:pt>
                <c:pt idx="7">
                  <c:v>616</c:v>
                </c:pt>
                <c:pt idx="8">
                  <c:v>603</c:v>
                </c:pt>
                <c:pt idx="9">
                  <c:v>723</c:v>
                </c:pt>
                <c:pt idx="10">
                  <c:v>792</c:v>
                </c:pt>
                <c:pt idx="11">
                  <c:v>826</c:v>
                </c:pt>
                <c:pt idx="12">
                  <c:v>814</c:v>
                </c:pt>
                <c:pt idx="13">
                  <c:v>828</c:v>
                </c:pt>
                <c:pt idx="14">
                  <c:v>885</c:v>
                </c:pt>
                <c:pt idx="15">
                  <c:v>796</c:v>
                </c:pt>
                <c:pt idx="16">
                  <c:v>785</c:v>
                </c:pt>
                <c:pt idx="17">
                  <c:v>750</c:v>
                </c:pt>
                <c:pt idx="18">
                  <c:v>635.74599999999998</c:v>
                </c:pt>
                <c:pt idx="19">
                  <c:v>602</c:v>
                </c:pt>
                <c:pt idx="20">
                  <c:v>612</c:v>
                </c:pt>
                <c:pt idx="21">
                  <c:v>698</c:v>
                </c:pt>
                <c:pt idx="22">
                  <c:v>750</c:v>
                </c:pt>
                <c:pt idx="23">
                  <c:v>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6E-4CDD-BF7C-56625EE7CEA6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424.52099999999996</c:v>
                </c:pt>
                <c:pt idx="1">
                  <c:v>438.46399999999994</c:v>
                </c:pt>
                <c:pt idx="2">
                  <c:v>464.32799999999997</c:v>
                </c:pt>
                <c:pt idx="3">
                  <c:v>484.39600000000002</c:v>
                </c:pt>
                <c:pt idx="4">
                  <c:v>486.54200000000003</c:v>
                </c:pt>
                <c:pt idx="5">
                  <c:v>500.16200000000003</c:v>
                </c:pt>
                <c:pt idx="6">
                  <c:v>591.16499999999996</c:v>
                </c:pt>
                <c:pt idx="7">
                  <c:v>909.99199999999996</c:v>
                </c:pt>
                <c:pt idx="8">
                  <c:v>1312.8150000000003</c:v>
                </c:pt>
                <c:pt idx="9">
                  <c:v>1654.7070000000001</c:v>
                </c:pt>
                <c:pt idx="10">
                  <c:v>1906.307</c:v>
                </c:pt>
                <c:pt idx="11">
                  <c:v>2091.0639999999999</c:v>
                </c:pt>
                <c:pt idx="12">
                  <c:v>2190.2310000000002</c:v>
                </c:pt>
                <c:pt idx="13">
                  <c:v>2244.4609999999998</c:v>
                </c:pt>
                <c:pt idx="14">
                  <c:v>2201.4350000000004</c:v>
                </c:pt>
                <c:pt idx="15">
                  <c:v>2036.4529999999997</c:v>
                </c:pt>
                <c:pt idx="16">
                  <c:v>1707.114</c:v>
                </c:pt>
                <c:pt idx="17">
                  <c:v>1281.6959999999999</c:v>
                </c:pt>
                <c:pt idx="18">
                  <c:v>895.64100000000019</c:v>
                </c:pt>
                <c:pt idx="19">
                  <c:v>717.53</c:v>
                </c:pt>
                <c:pt idx="20">
                  <c:v>695.81399999999985</c:v>
                </c:pt>
                <c:pt idx="21">
                  <c:v>704.6930000000001</c:v>
                </c:pt>
                <c:pt idx="22">
                  <c:v>685.49800000000016</c:v>
                </c:pt>
                <c:pt idx="23">
                  <c:v>599.03800000000012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6E-4CDD-BF7C-56625EE7CEA6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164</c:v>
                </c:pt>
                <c:pt idx="1">
                  <c:v>119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170</c:v>
                </c:pt>
                <c:pt idx="7">
                  <c:v>283</c:v>
                </c:pt>
                <c:pt idx="8">
                  <c:v>351</c:v>
                </c:pt>
                <c:pt idx="9">
                  <c:v>296</c:v>
                </c:pt>
                <c:pt idx="10">
                  <c:v>171</c:v>
                </c:pt>
                <c:pt idx="11">
                  <c:v>175</c:v>
                </c:pt>
                <c:pt idx="12">
                  <c:v>201</c:v>
                </c:pt>
                <c:pt idx="13">
                  <c:v>186</c:v>
                </c:pt>
                <c:pt idx="14">
                  <c:v>121</c:v>
                </c:pt>
                <c:pt idx="15">
                  <c:v>149</c:v>
                </c:pt>
                <c:pt idx="16">
                  <c:v>368</c:v>
                </c:pt>
                <c:pt idx="17">
                  <c:v>563</c:v>
                </c:pt>
                <c:pt idx="18">
                  <c:v>1234</c:v>
                </c:pt>
                <c:pt idx="19">
                  <c:v>1696</c:v>
                </c:pt>
                <c:pt idx="20">
                  <c:v>1883</c:v>
                </c:pt>
                <c:pt idx="21">
                  <c:v>1637</c:v>
                </c:pt>
                <c:pt idx="22">
                  <c:v>829</c:v>
                </c:pt>
                <c:pt idx="23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6E-4CDD-BF7C-56625EE7C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5505.0129999999999</c:v>
                </c:pt>
                <c:pt idx="1">
                  <c:v>5114.8680000000004</c:v>
                </c:pt>
                <c:pt idx="2">
                  <c:v>4963.7470000000003</c:v>
                </c:pt>
                <c:pt idx="3">
                  <c:v>4808.5510000000004</c:v>
                </c:pt>
                <c:pt idx="4">
                  <c:v>4730.1729999999998</c:v>
                </c:pt>
                <c:pt idx="5">
                  <c:v>4749.7910000000002</c:v>
                </c:pt>
                <c:pt idx="6">
                  <c:v>4855.3909999999996</c:v>
                </c:pt>
                <c:pt idx="7">
                  <c:v>5278.01</c:v>
                </c:pt>
                <c:pt idx="8">
                  <c:v>5772.6490000000003</c:v>
                </c:pt>
                <c:pt idx="9">
                  <c:v>6354.2550000000001</c:v>
                </c:pt>
                <c:pt idx="10">
                  <c:v>6479.0360000000001</c:v>
                </c:pt>
                <c:pt idx="11">
                  <c:v>6696.0249999999996</c:v>
                </c:pt>
                <c:pt idx="12">
                  <c:v>6857.4430000000002</c:v>
                </c:pt>
                <c:pt idx="13">
                  <c:v>6842.4449999999997</c:v>
                </c:pt>
                <c:pt idx="14">
                  <c:v>6843.4669999999996</c:v>
                </c:pt>
                <c:pt idx="15">
                  <c:v>6677.1090000000004</c:v>
                </c:pt>
                <c:pt idx="16">
                  <c:v>6551.2129999999997</c:v>
                </c:pt>
                <c:pt idx="17">
                  <c:v>6505.1959999999999</c:v>
                </c:pt>
                <c:pt idx="18">
                  <c:v>6388.1319999999996</c:v>
                </c:pt>
                <c:pt idx="19">
                  <c:v>6274.674</c:v>
                </c:pt>
                <c:pt idx="20">
                  <c:v>6256.6869999999999</c:v>
                </c:pt>
                <c:pt idx="21">
                  <c:v>6260.9610000000002</c:v>
                </c:pt>
                <c:pt idx="22">
                  <c:v>6009.1030000000001</c:v>
                </c:pt>
                <c:pt idx="23">
                  <c:v>5604.8490000000002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76E-4CDD-BF7C-56625EE7C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48.37</c:v>
                </c:pt>
                <c:pt idx="1">
                  <c:v>37.979999999999997</c:v>
                </c:pt>
                <c:pt idx="2">
                  <c:v>37.979999999999997</c:v>
                </c:pt>
                <c:pt idx="3">
                  <c:v>35.06</c:v>
                </c:pt>
                <c:pt idx="4">
                  <c:v>35.06</c:v>
                </c:pt>
                <c:pt idx="5">
                  <c:v>35.06</c:v>
                </c:pt>
                <c:pt idx="6">
                  <c:v>35.06</c:v>
                </c:pt>
                <c:pt idx="7">
                  <c:v>37.94</c:v>
                </c:pt>
                <c:pt idx="8">
                  <c:v>37.94</c:v>
                </c:pt>
                <c:pt idx="9">
                  <c:v>37.94</c:v>
                </c:pt>
                <c:pt idx="10">
                  <c:v>37.94</c:v>
                </c:pt>
                <c:pt idx="11">
                  <c:v>37.94</c:v>
                </c:pt>
                <c:pt idx="12">
                  <c:v>37.94</c:v>
                </c:pt>
                <c:pt idx="13">
                  <c:v>37.94</c:v>
                </c:pt>
                <c:pt idx="14">
                  <c:v>37.94</c:v>
                </c:pt>
                <c:pt idx="15">
                  <c:v>37.94</c:v>
                </c:pt>
                <c:pt idx="16">
                  <c:v>37.94</c:v>
                </c:pt>
                <c:pt idx="17">
                  <c:v>37.979999999999997</c:v>
                </c:pt>
                <c:pt idx="18">
                  <c:v>37.94</c:v>
                </c:pt>
                <c:pt idx="19">
                  <c:v>29.5</c:v>
                </c:pt>
                <c:pt idx="20">
                  <c:v>26.95</c:v>
                </c:pt>
                <c:pt idx="21">
                  <c:v>35</c:v>
                </c:pt>
                <c:pt idx="22">
                  <c:v>37.979999999999997</c:v>
                </c:pt>
                <c:pt idx="23">
                  <c:v>50.55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76E-4CDD-BF7C-56625EE7C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44048</v>
          </cell>
        </row>
        <row r="4">
          <cell r="C4" t="str">
            <v>DAM</v>
          </cell>
        </row>
        <row r="18">
          <cell r="C18">
            <v>12832</v>
          </cell>
        </row>
        <row r="19">
          <cell r="C19">
            <v>72151.975000000064</v>
          </cell>
        </row>
        <row r="20">
          <cell r="C20">
            <v>11240</v>
          </cell>
        </row>
        <row r="21">
          <cell r="C21">
            <v>18930.745999999999</v>
          </cell>
        </row>
        <row r="22">
          <cell r="C22">
            <v>27224.066999999999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21922.734000000004</v>
          </cell>
        </row>
        <row r="31">
          <cell r="C31">
            <v>27878.046999999999</v>
          </cell>
        </row>
        <row r="32">
          <cell r="C32">
            <v>90089.006999999998</v>
          </cell>
        </row>
        <row r="33">
          <cell r="C33">
            <v>0</v>
          </cell>
        </row>
        <row r="34">
          <cell r="C34">
            <v>937</v>
          </cell>
        </row>
        <row r="35">
          <cell r="C35">
            <v>1552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48.37</v>
          </cell>
          <cell r="C7">
            <v>37.979999999999997</v>
          </cell>
          <cell r="D7">
            <v>37.979999999999997</v>
          </cell>
          <cell r="E7">
            <v>35.06</v>
          </cell>
          <cell r="F7">
            <v>35.06</v>
          </cell>
          <cell r="G7">
            <v>35.06</v>
          </cell>
          <cell r="H7">
            <v>35.06</v>
          </cell>
          <cell r="I7">
            <v>37.94</v>
          </cell>
          <cell r="J7">
            <v>37.94</v>
          </cell>
          <cell r="K7">
            <v>37.94</v>
          </cell>
          <cell r="L7">
            <v>37.94</v>
          </cell>
          <cell r="M7">
            <v>37.94</v>
          </cell>
          <cell r="N7">
            <v>37.94</v>
          </cell>
          <cell r="O7">
            <v>37.94</v>
          </cell>
          <cell r="P7">
            <v>37.94</v>
          </cell>
          <cell r="Q7">
            <v>37.94</v>
          </cell>
          <cell r="R7">
            <v>37.94</v>
          </cell>
          <cell r="S7">
            <v>37.979999999999997</v>
          </cell>
          <cell r="T7">
            <v>37.94</v>
          </cell>
          <cell r="U7">
            <v>29.5</v>
          </cell>
          <cell r="V7">
            <v>26.95</v>
          </cell>
          <cell r="W7">
            <v>35</v>
          </cell>
          <cell r="X7">
            <v>37.979999999999997</v>
          </cell>
          <cell r="Y7">
            <v>50.55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256</v>
          </cell>
          <cell r="M12">
            <v>256</v>
          </cell>
          <cell r="N12">
            <v>256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256</v>
          </cell>
          <cell r="U12">
            <v>256</v>
          </cell>
          <cell r="V12">
            <v>256</v>
          </cell>
          <cell r="W12">
            <v>256</v>
          </cell>
          <cell r="X12">
            <v>256</v>
          </cell>
          <cell r="Y12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395</v>
          </cell>
          <cell r="C25">
            <v>231.40700000000001</v>
          </cell>
          <cell r="D25">
            <v>227.422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182</v>
          </cell>
          <cell r="S25">
            <v>223.99299999999999</v>
          </cell>
          <cell r="T25">
            <v>182</v>
          </cell>
          <cell r="U25">
            <v>182</v>
          </cell>
          <cell r="V25">
            <v>182</v>
          </cell>
          <cell r="W25">
            <v>182</v>
          </cell>
          <cell r="X25">
            <v>195.34200000000001</v>
          </cell>
          <cell r="Y25">
            <v>395</v>
          </cell>
        </row>
        <row r="26">
          <cell r="B26">
            <v>94</v>
          </cell>
          <cell r="C26">
            <v>94</v>
          </cell>
          <cell r="D26">
            <v>94</v>
          </cell>
          <cell r="E26">
            <v>94</v>
          </cell>
          <cell r="F26">
            <v>94</v>
          </cell>
          <cell r="G26">
            <v>220</v>
          </cell>
          <cell r="H26">
            <v>340</v>
          </cell>
          <cell r="I26">
            <v>333</v>
          </cell>
          <cell r="J26">
            <v>333</v>
          </cell>
          <cell r="K26">
            <v>333</v>
          </cell>
          <cell r="L26">
            <v>326</v>
          </cell>
          <cell r="M26">
            <v>326</v>
          </cell>
          <cell r="N26">
            <v>326</v>
          </cell>
          <cell r="O26">
            <v>326</v>
          </cell>
          <cell r="P26">
            <v>326</v>
          </cell>
          <cell r="Q26">
            <v>326</v>
          </cell>
          <cell r="R26">
            <v>326</v>
          </cell>
          <cell r="S26">
            <v>326</v>
          </cell>
          <cell r="T26">
            <v>326</v>
          </cell>
          <cell r="U26">
            <v>333</v>
          </cell>
          <cell r="V26">
            <v>333</v>
          </cell>
          <cell r="W26">
            <v>180</v>
          </cell>
        </row>
        <row r="27">
          <cell r="B27">
            <v>354</v>
          </cell>
          <cell r="C27">
            <v>354</v>
          </cell>
          <cell r="D27">
            <v>354</v>
          </cell>
          <cell r="E27">
            <v>270</v>
          </cell>
          <cell r="F27">
            <v>270</v>
          </cell>
          <cell r="G27">
            <v>270</v>
          </cell>
          <cell r="H27">
            <v>270</v>
          </cell>
          <cell r="I27">
            <v>354</v>
          </cell>
          <cell r="J27">
            <v>350</v>
          </cell>
          <cell r="K27">
            <v>350</v>
          </cell>
          <cell r="L27">
            <v>350</v>
          </cell>
          <cell r="M27">
            <v>349</v>
          </cell>
          <cell r="N27">
            <v>349</v>
          </cell>
          <cell r="O27">
            <v>349</v>
          </cell>
          <cell r="P27">
            <v>348</v>
          </cell>
          <cell r="Q27">
            <v>348</v>
          </cell>
          <cell r="R27">
            <v>348</v>
          </cell>
          <cell r="S27">
            <v>347</v>
          </cell>
          <cell r="T27">
            <v>347</v>
          </cell>
          <cell r="U27">
            <v>270</v>
          </cell>
          <cell r="V27">
            <v>270</v>
          </cell>
          <cell r="W27">
            <v>270</v>
          </cell>
          <cell r="X27">
            <v>354</v>
          </cell>
          <cell r="Y27">
            <v>354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I28">
            <v>130</v>
          </cell>
          <cell r="J28">
            <v>130</v>
          </cell>
          <cell r="K28">
            <v>130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130</v>
          </cell>
          <cell r="S28">
            <v>130</v>
          </cell>
          <cell r="T28">
            <v>130</v>
          </cell>
          <cell r="U28">
            <v>130</v>
          </cell>
          <cell r="V28">
            <v>130</v>
          </cell>
          <cell r="W28">
            <v>130</v>
          </cell>
          <cell r="X28">
            <v>130</v>
          </cell>
          <cell r="Y28">
            <v>185.875</v>
          </cell>
        </row>
        <row r="29">
          <cell r="B29">
            <v>773</v>
          </cell>
          <cell r="C29">
            <v>720</v>
          </cell>
          <cell r="D29">
            <v>720</v>
          </cell>
          <cell r="E29">
            <v>702.16399999999999</v>
          </cell>
          <cell r="F29">
            <v>616.64</v>
          </cell>
          <cell r="G29">
            <v>466.63799999999998</v>
          </cell>
          <cell r="H29">
            <v>406.23500000000001</v>
          </cell>
          <cell r="I29">
            <v>268.93</v>
          </cell>
          <cell r="J29">
            <v>310.32499999999999</v>
          </cell>
          <cell r="K29">
            <v>485.61799999999999</v>
          </cell>
          <cell r="L29">
            <v>321.37900000000002</v>
          </cell>
          <cell r="M29">
            <v>316.84300000000002</v>
          </cell>
          <cell r="N29">
            <v>373.209</v>
          </cell>
          <cell r="O29">
            <v>411.21300000000002</v>
          </cell>
          <cell r="P29">
            <v>469.26100000000002</v>
          </cell>
          <cell r="Q29">
            <v>528.88499999999999</v>
          </cell>
          <cell r="R29">
            <v>525.74900000000002</v>
          </cell>
          <cell r="S29">
            <v>702</v>
          </cell>
          <cell r="T29">
            <v>353.815</v>
          </cell>
          <cell r="U29">
            <v>170</v>
          </cell>
          <cell r="V29">
            <v>170</v>
          </cell>
          <cell r="W29">
            <v>170</v>
          </cell>
          <cell r="X29">
            <v>763</v>
          </cell>
          <cell r="Y29">
            <v>784</v>
          </cell>
        </row>
        <row r="33">
          <cell r="B33">
            <v>380</v>
          </cell>
          <cell r="C33">
            <v>350</v>
          </cell>
          <cell r="D33">
            <v>350</v>
          </cell>
          <cell r="E33">
            <v>350</v>
          </cell>
          <cell r="F33">
            <v>350</v>
          </cell>
          <cell r="G33">
            <v>350</v>
          </cell>
          <cell r="H33">
            <v>350</v>
          </cell>
          <cell r="I33">
            <v>350</v>
          </cell>
          <cell r="J33">
            <v>350</v>
          </cell>
          <cell r="K33">
            <v>350</v>
          </cell>
          <cell r="L33">
            <v>350</v>
          </cell>
          <cell r="M33">
            <v>350</v>
          </cell>
          <cell r="N33">
            <v>342</v>
          </cell>
          <cell r="O33">
            <v>337</v>
          </cell>
          <cell r="P33">
            <v>332</v>
          </cell>
          <cell r="Q33">
            <v>332</v>
          </cell>
          <cell r="R33">
            <v>330</v>
          </cell>
          <cell r="S33">
            <v>332</v>
          </cell>
          <cell r="T33">
            <v>333</v>
          </cell>
          <cell r="U33">
            <v>254.244</v>
          </cell>
          <cell r="V33">
            <v>60.972999999999999</v>
          </cell>
          <cell r="W33">
            <v>350</v>
          </cell>
          <cell r="X33">
            <v>350</v>
          </cell>
          <cell r="Y33">
            <v>382</v>
          </cell>
        </row>
        <row r="34">
          <cell r="B34">
            <v>320.67399999999998</v>
          </cell>
          <cell r="C34">
            <v>220</v>
          </cell>
          <cell r="H34">
            <v>39</v>
          </cell>
          <cell r="I34">
            <v>303.13299999999998</v>
          </cell>
          <cell r="J34">
            <v>303.13299999999998</v>
          </cell>
          <cell r="K34">
            <v>303.13299999999998</v>
          </cell>
          <cell r="L34">
            <v>303.13299999999998</v>
          </cell>
          <cell r="M34">
            <v>303.13299999999998</v>
          </cell>
          <cell r="N34">
            <v>303.13299999999998</v>
          </cell>
          <cell r="O34">
            <v>303.13299999999998</v>
          </cell>
          <cell r="P34">
            <v>303.13299999999998</v>
          </cell>
          <cell r="Q34">
            <v>303.13299999999998</v>
          </cell>
          <cell r="R34">
            <v>303.13299999999998</v>
          </cell>
          <cell r="S34">
            <v>303.26600000000002</v>
          </cell>
          <cell r="T34">
            <v>303.13299999999998</v>
          </cell>
          <cell r="U34">
            <v>290</v>
          </cell>
          <cell r="V34">
            <v>290</v>
          </cell>
          <cell r="W34">
            <v>293.33699999999999</v>
          </cell>
          <cell r="X34">
            <v>303.26600000000002</v>
          </cell>
          <cell r="Y34">
            <v>321</v>
          </cell>
        </row>
        <row r="35">
          <cell r="B35">
            <v>329.79199999999997</v>
          </cell>
          <cell r="C35">
            <v>319.09699999999998</v>
          </cell>
          <cell r="D35">
            <v>319.09699999999998</v>
          </cell>
          <cell r="E35">
            <v>316.09100000000001</v>
          </cell>
          <cell r="F35">
            <v>316.09100000000001</v>
          </cell>
          <cell r="G35">
            <v>316.09100000000001</v>
          </cell>
          <cell r="H35">
            <v>316.09100000000001</v>
          </cell>
          <cell r="I35">
            <v>319.05500000000001</v>
          </cell>
          <cell r="J35">
            <v>318.476</v>
          </cell>
          <cell r="K35">
            <v>317.89699999999999</v>
          </cell>
          <cell r="L35">
            <v>317.31700000000001</v>
          </cell>
          <cell r="M35">
            <v>317.08499999999998</v>
          </cell>
          <cell r="N35">
            <v>316.97000000000003</v>
          </cell>
          <cell r="O35">
            <v>316.738</v>
          </cell>
          <cell r="P35">
            <v>316.738</v>
          </cell>
          <cell r="Q35">
            <v>316.738</v>
          </cell>
          <cell r="R35">
            <v>317.31700000000001</v>
          </cell>
          <cell r="S35">
            <v>317.34100000000001</v>
          </cell>
          <cell r="T35">
            <v>317.89699999999999</v>
          </cell>
          <cell r="U35">
            <v>300</v>
          </cell>
          <cell r="V35">
            <v>300</v>
          </cell>
          <cell r="W35">
            <v>316.03100000000001</v>
          </cell>
          <cell r="X35">
            <v>319.09699999999998</v>
          </cell>
          <cell r="Y35">
            <v>332.036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326.12599999999998</v>
          </cell>
          <cell r="C37">
            <v>300</v>
          </cell>
          <cell r="D37">
            <v>300</v>
          </cell>
          <cell r="E37">
            <v>300</v>
          </cell>
          <cell r="F37">
            <v>300</v>
          </cell>
          <cell r="G37">
            <v>300</v>
          </cell>
          <cell r="H37">
            <v>300</v>
          </cell>
          <cell r="I37">
            <v>300</v>
          </cell>
          <cell r="J37">
            <v>300</v>
          </cell>
          <cell r="K37">
            <v>300</v>
          </cell>
          <cell r="L37">
            <v>300</v>
          </cell>
          <cell r="M37">
            <v>300</v>
          </cell>
          <cell r="N37">
            <v>300</v>
          </cell>
          <cell r="O37">
            <v>300</v>
          </cell>
          <cell r="P37">
            <v>300</v>
          </cell>
          <cell r="Q37">
            <v>300</v>
          </cell>
          <cell r="R37">
            <v>300</v>
          </cell>
          <cell r="S37">
            <v>300</v>
          </cell>
          <cell r="T37">
            <v>300</v>
          </cell>
          <cell r="U37">
            <v>300</v>
          </cell>
          <cell r="V37">
            <v>300</v>
          </cell>
          <cell r="W37">
            <v>300</v>
          </cell>
          <cell r="X37">
            <v>300</v>
          </cell>
          <cell r="Y37">
            <v>330</v>
          </cell>
        </row>
        <row r="38">
          <cell r="B38">
            <v>300</v>
          </cell>
          <cell r="C38">
            <v>300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  <cell r="O38">
            <v>300</v>
          </cell>
          <cell r="P38">
            <v>300</v>
          </cell>
          <cell r="Q38">
            <v>300</v>
          </cell>
          <cell r="R38">
            <v>300</v>
          </cell>
          <cell r="S38">
            <v>300</v>
          </cell>
          <cell r="T38">
            <v>300</v>
          </cell>
          <cell r="U38">
            <v>300</v>
          </cell>
          <cell r="V38">
            <v>300</v>
          </cell>
          <cell r="W38">
            <v>300</v>
          </cell>
          <cell r="X38">
            <v>300</v>
          </cell>
          <cell r="Y38">
            <v>330</v>
          </cell>
        </row>
        <row r="42">
          <cell r="R42">
            <v>7</v>
          </cell>
          <cell r="S42">
            <v>97</v>
          </cell>
          <cell r="T42">
            <v>388</v>
          </cell>
          <cell r="U42">
            <v>388</v>
          </cell>
          <cell r="V42">
            <v>388</v>
          </cell>
          <cell r="W42">
            <v>388</v>
          </cell>
          <cell r="X42">
            <v>194</v>
          </cell>
        </row>
        <row r="43">
          <cell r="S43">
            <v>20</v>
          </cell>
          <cell r="T43">
            <v>160</v>
          </cell>
          <cell r="U43">
            <v>320</v>
          </cell>
          <cell r="V43">
            <v>320</v>
          </cell>
          <cell r="W43">
            <v>320</v>
          </cell>
          <cell r="X43">
            <v>160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11</v>
          </cell>
          <cell r="V45">
            <v>68</v>
          </cell>
          <cell r="W45">
            <v>68</v>
          </cell>
        </row>
        <row r="46">
          <cell r="I46">
            <v>52</v>
          </cell>
          <cell r="J46">
            <v>120</v>
          </cell>
          <cell r="K46">
            <v>95</v>
          </cell>
          <cell r="Q46">
            <v>28</v>
          </cell>
          <cell r="R46">
            <v>240</v>
          </cell>
          <cell r="S46">
            <v>240</v>
          </cell>
          <cell r="T46">
            <v>240</v>
          </cell>
          <cell r="U46">
            <v>240</v>
          </cell>
          <cell r="V46">
            <v>240</v>
          </cell>
          <cell r="W46">
            <v>240</v>
          </cell>
          <cell r="X46">
            <v>240</v>
          </cell>
        </row>
        <row r="47">
          <cell r="S47">
            <v>85</v>
          </cell>
          <cell r="T47">
            <v>205</v>
          </cell>
          <cell r="U47">
            <v>105</v>
          </cell>
          <cell r="V47">
            <v>210</v>
          </cell>
          <cell r="W47">
            <v>210</v>
          </cell>
          <cell r="X47">
            <v>105</v>
          </cell>
        </row>
        <row r="48"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55</v>
          </cell>
          <cell r="N48">
            <v>55</v>
          </cell>
          <cell r="O48">
            <v>55</v>
          </cell>
          <cell r="T48">
            <v>50</v>
          </cell>
          <cell r="U48">
            <v>55</v>
          </cell>
          <cell r="V48">
            <v>55</v>
          </cell>
          <cell r="W48">
            <v>55</v>
          </cell>
          <cell r="X48">
            <v>35</v>
          </cell>
        </row>
        <row r="50">
          <cell r="T50">
            <v>35</v>
          </cell>
          <cell r="U50">
            <v>126</v>
          </cell>
          <cell r="V50">
            <v>126</v>
          </cell>
        </row>
        <row r="51">
          <cell r="T51">
            <v>35</v>
          </cell>
          <cell r="U51">
            <v>126</v>
          </cell>
          <cell r="V51">
            <v>126</v>
          </cell>
          <cell r="W51">
            <v>126</v>
          </cell>
        </row>
        <row r="52">
          <cell r="B52">
            <v>26</v>
          </cell>
          <cell r="C52">
            <v>26</v>
          </cell>
          <cell r="D52">
            <v>26</v>
          </cell>
          <cell r="E52">
            <v>26</v>
          </cell>
          <cell r="F52">
            <v>26</v>
          </cell>
          <cell r="G52">
            <v>26</v>
          </cell>
          <cell r="H52">
            <v>26</v>
          </cell>
          <cell r="N52">
            <v>26</v>
          </cell>
          <cell r="O52">
            <v>26</v>
          </cell>
          <cell r="P52">
            <v>26</v>
          </cell>
          <cell r="Q52">
            <v>26</v>
          </cell>
          <cell r="R52">
            <v>26</v>
          </cell>
          <cell r="S52">
            <v>26</v>
          </cell>
          <cell r="T52">
            <v>26</v>
          </cell>
          <cell r="Y52">
            <v>26</v>
          </cell>
        </row>
        <row r="53">
          <cell r="U53">
            <v>100</v>
          </cell>
          <cell r="V53">
            <v>100</v>
          </cell>
          <cell r="W53">
            <v>50</v>
          </cell>
        </row>
        <row r="55">
          <cell r="U55">
            <v>75</v>
          </cell>
          <cell r="V55">
            <v>25</v>
          </cell>
        </row>
        <row r="56">
          <cell r="I56">
            <v>60</v>
          </cell>
          <cell r="J56">
            <v>60</v>
          </cell>
          <cell r="K56">
            <v>30</v>
          </cell>
          <cell r="V56">
            <v>60</v>
          </cell>
          <cell r="W56">
            <v>60</v>
          </cell>
        </row>
        <row r="57">
          <cell r="B57">
            <v>93</v>
          </cell>
          <cell r="C57">
            <v>93</v>
          </cell>
          <cell r="D57">
            <v>94</v>
          </cell>
          <cell r="E57">
            <v>94</v>
          </cell>
          <cell r="F57">
            <v>94</v>
          </cell>
          <cell r="G57">
            <v>94</v>
          </cell>
          <cell r="H57">
            <v>94</v>
          </cell>
          <cell r="I57">
            <v>76</v>
          </cell>
          <cell r="J57">
            <v>76</v>
          </cell>
          <cell r="K57">
            <v>76</v>
          </cell>
          <cell r="L57">
            <v>76</v>
          </cell>
          <cell r="M57">
            <v>95</v>
          </cell>
          <cell r="N57">
            <v>95</v>
          </cell>
          <cell r="O57">
            <v>95</v>
          </cell>
          <cell r="P57">
            <v>95</v>
          </cell>
          <cell r="Q57">
            <v>95</v>
          </cell>
          <cell r="R57">
            <v>95</v>
          </cell>
          <cell r="S57">
            <v>95</v>
          </cell>
          <cell r="T57">
            <v>95</v>
          </cell>
          <cell r="U57">
            <v>95</v>
          </cell>
          <cell r="V57">
            <v>95</v>
          </cell>
          <cell r="W57">
            <v>95</v>
          </cell>
          <cell r="X57">
            <v>95</v>
          </cell>
          <cell r="Y57">
            <v>93</v>
          </cell>
        </row>
        <row r="58">
          <cell r="M58">
            <v>15</v>
          </cell>
          <cell r="N58">
            <v>15</v>
          </cell>
          <cell r="V58">
            <v>15</v>
          </cell>
          <cell r="W58">
            <v>15</v>
          </cell>
        </row>
        <row r="59">
          <cell r="M59">
            <v>10</v>
          </cell>
          <cell r="N59">
            <v>10</v>
          </cell>
          <cell r="O59">
            <v>10</v>
          </cell>
          <cell r="U59">
            <v>10</v>
          </cell>
          <cell r="V59">
            <v>10</v>
          </cell>
          <cell r="W59">
            <v>10</v>
          </cell>
        </row>
        <row r="61">
          <cell r="B61">
            <v>424.52099999999996</v>
          </cell>
          <cell r="C61">
            <v>438.46399999999994</v>
          </cell>
          <cell r="D61">
            <v>464.32799999999997</v>
          </cell>
          <cell r="E61">
            <v>484.39600000000002</v>
          </cell>
          <cell r="F61">
            <v>486.54200000000003</v>
          </cell>
          <cell r="G61">
            <v>500.16200000000003</v>
          </cell>
          <cell r="H61">
            <v>591.16499999999996</v>
          </cell>
          <cell r="I61">
            <v>909.99199999999996</v>
          </cell>
          <cell r="J61">
            <v>1312.8150000000003</v>
          </cell>
          <cell r="K61">
            <v>1654.7070000000001</v>
          </cell>
          <cell r="L61">
            <v>1906.307</v>
          </cell>
          <cell r="M61">
            <v>2091.0639999999999</v>
          </cell>
          <cell r="N61">
            <v>2190.2310000000002</v>
          </cell>
          <cell r="O61">
            <v>2244.4609999999998</v>
          </cell>
          <cell r="P61">
            <v>2201.4350000000004</v>
          </cell>
          <cell r="Q61">
            <v>2036.4529999999997</v>
          </cell>
          <cell r="R61">
            <v>1707.114</v>
          </cell>
          <cell r="S61">
            <v>1281.6959999999999</v>
          </cell>
          <cell r="T61">
            <v>895.64100000000019</v>
          </cell>
          <cell r="U61">
            <v>717.53</v>
          </cell>
          <cell r="V61">
            <v>695.81399999999985</v>
          </cell>
          <cell r="W61">
            <v>704.6930000000001</v>
          </cell>
          <cell r="X61">
            <v>685.49800000000016</v>
          </cell>
          <cell r="Y61">
            <v>599.03800000000012</v>
          </cell>
        </row>
        <row r="74">
          <cell r="B74">
            <v>62</v>
          </cell>
          <cell r="C74">
            <v>68</v>
          </cell>
          <cell r="D74">
            <v>69</v>
          </cell>
          <cell r="E74">
            <v>69</v>
          </cell>
          <cell r="F74">
            <v>68</v>
          </cell>
          <cell r="G74">
            <v>67</v>
          </cell>
          <cell r="H74">
            <v>60</v>
          </cell>
          <cell r="I74">
            <v>54</v>
          </cell>
          <cell r="J74">
            <v>102</v>
          </cell>
          <cell r="K74">
            <v>99</v>
          </cell>
          <cell r="L74">
            <v>105</v>
          </cell>
          <cell r="M74">
            <v>104</v>
          </cell>
          <cell r="N74">
            <v>104</v>
          </cell>
          <cell r="O74">
            <v>104</v>
          </cell>
          <cell r="P74">
            <v>111</v>
          </cell>
          <cell r="Q74">
            <v>112</v>
          </cell>
          <cell r="R74">
            <v>112</v>
          </cell>
          <cell r="S74">
            <v>107</v>
          </cell>
          <cell r="T74">
            <v>99</v>
          </cell>
          <cell r="U74">
            <v>93</v>
          </cell>
          <cell r="V74">
            <v>93</v>
          </cell>
          <cell r="W74">
            <v>100</v>
          </cell>
          <cell r="X74">
            <v>92</v>
          </cell>
          <cell r="Y74">
            <v>92</v>
          </cell>
        </row>
        <row r="75">
          <cell r="B75">
            <v>251</v>
          </cell>
          <cell r="C75">
            <v>261</v>
          </cell>
          <cell r="D75">
            <v>266</v>
          </cell>
          <cell r="E75">
            <v>261</v>
          </cell>
          <cell r="F75">
            <v>261</v>
          </cell>
          <cell r="G75">
            <v>273</v>
          </cell>
          <cell r="H75">
            <v>223</v>
          </cell>
          <cell r="I75">
            <v>161</v>
          </cell>
          <cell r="J75">
            <v>123</v>
          </cell>
          <cell r="K75">
            <v>234</v>
          </cell>
          <cell r="L75">
            <v>244</v>
          </cell>
          <cell r="M75">
            <v>239</v>
          </cell>
          <cell r="N75">
            <v>240</v>
          </cell>
          <cell r="O75">
            <v>248</v>
          </cell>
          <cell r="P75">
            <v>253</v>
          </cell>
          <cell r="Q75">
            <v>258</v>
          </cell>
          <cell r="R75">
            <v>253</v>
          </cell>
          <cell r="S75">
            <v>253</v>
          </cell>
          <cell r="T75">
            <v>163.74600000000001</v>
          </cell>
          <cell r="U75">
            <v>129</v>
          </cell>
          <cell r="V75">
            <v>138</v>
          </cell>
          <cell r="W75">
            <v>179</v>
          </cell>
          <cell r="X75">
            <v>209</v>
          </cell>
          <cell r="Y75">
            <v>199</v>
          </cell>
        </row>
        <row r="76">
          <cell r="B76">
            <v>329</v>
          </cell>
          <cell r="C76">
            <v>338</v>
          </cell>
          <cell r="D76">
            <v>368</v>
          </cell>
          <cell r="E76">
            <v>353</v>
          </cell>
          <cell r="F76">
            <v>363</v>
          </cell>
          <cell r="G76">
            <v>373</v>
          </cell>
          <cell r="H76">
            <v>337</v>
          </cell>
          <cell r="I76">
            <v>313</v>
          </cell>
          <cell r="J76">
            <v>292</v>
          </cell>
          <cell r="K76">
            <v>294</v>
          </cell>
          <cell r="L76">
            <v>291</v>
          </cell>
          <cell r="M76">
            <v>301</v>
          </cell>
          <cell r="N76">
            <v>307</v>
          </cell>
          <cell r="O76">
            <v>308</v>
          </cell>
          <cell r="P76">
            <v>313</v>
          </cell>
          <cell r="Q76">
            <v>314</v>
          </cell>
          <cell r="R76">
            <v>304</v>
          </cell>
          <cell r="S76">
            <v>304</v>
          </cell>
          <cell r="T76">
            <v>289</v>
          </cell>
          <cell r="U76">
            <v>305</v>
          </cell>
          <cell r="V76">
            <v>308</v>
          </cell>
          <cell r="W76">
            <v>343</v>
          </cell>
          <cell r="X76">
            <v>373</v>
          </cell>
          <cell r="Y76">
            <v>397</v>
          </cell>
        </row>
        <row r="77">
          <cell r="B77">
            <v>20</v>
          </cell>
          <cell r="C77">
            <v>20</v>
          </cell>
          <cell r="D77">
            <v>20</v>
          </cell>
          <cell r="E77">
            <v>20</v>
          </cell>
          <cell r="F77">
            <v>21</v>
          </cell>
          <cell r="G77">
            <v>25</v>
          </cell>
          <cell r="H77">
            <v>30</v>
          </cell>
          <cell r="I77">
            <v>30</v>
          </cell>
          <cell r="J77">
            <v>20</v>
          </cell>
          <cell r="K77">
            <v>20</v>
          </cell>
          <cell r="L77">
            <v>20</v>
          </cell>
          <cell r="M77">
            <v>20</v>
          </cell>
          <cell r="N77">
            <v>20</v>
          </cell>
          <cell r="O77">
            <v>20</v>
          </cell>
          <cell r="P77">
            <v>20</v>
          </cell>
          <cell r="Q77">
            <v>20</v>
          </cell>
          <cell r="R77">
            <v>20</v>
          </cell>
          <cell r="S77">
            <v>20</v>
          </cell>
          <cell r="T77">
            <v>20</v>
          </cell>
          <cell r="U77">
            <v>20</v>
          </cell>
          <cell r="V77">
            <v>20</v>
          </cell>
          <cell r="W77">
            <v>20</v>
          </cell>
          <cell r="X77">
            <v>20</v>
          </cell>
          <cell r="Y77">
            <v>20</v>
          </cell>
        </row>
        <row r="78">
          <cell r="B78">
            <v>223</v>
          </cell>
          <cell r="C78">
            <v>223</v>
          </cell>
          <cell r="D78">
            <v>233</v>
          </cell>
          <cell r="E78">
            <v>228</v>
          </cell>
          <cell r="F78">
            <v>223</v>
          </cell>
          <cell r="G78">
            <v>228</v>
          </cell>
          <cell r="H78">
            <v>182</v>
          </cell>
          <cell r="I78">
            <v>58</v>
          </cell>
          <cell r="J78">
            <v>66</v>
          </cell>
          <cell r="K78">
            <v>76</v>
          </cell>
          <cell r="L78">
            <v>132</v>
          </cell>
          <cell r="M78">
            <v>162</v>
          </cell>
          <cell r="N78">
            <v>143</v>
          </cell>
          <cell r="O78">
            <v>148</v>
          </cell>
          <cell r="P78">
            <v>188</v>
          </cell>
          <cell r="Q78">
            <v>92</v>
          </cell>
          <cell r="R78">
            <v>96</v>
          </cell>
          <cell r="S78">
            <v>66</v>
          </cell>
          <cell r="T78">
            <v>64</v>
          </cell>
          <cell r="U78">
            <v>55</v>
          </cell>
          <cell r="V78">
            <v>53</v>
          </cell>
          <cell r="W78">
            <v>56</v>
          </cell>
          <cell r="X78">
            <v>56</v>
          </cell>
          <cell r="Y78">
            <v>91</v>
          </cell>
        </row>
      </sheetData>
      <sheetData sheetId="6">
        <row r="65">
          <cell r="B65">
            <v>996.85599999999999</v>
          </cell>
          <cell r="C65">
            <v>1012.856</v>
          </cell>
          <cell r="D65">
            <v>1025.356</v>
          </cell>
          <cell r="E65">
            <v>1024.376</v>
          </cell>
          <cell r="F65">
            <v>1029.7049999999999</v>
          </cell>
          <cell r="G65">
            <v>1028.085</v>
          </cell>
          <cell r="H65">
            <v>1010.135</v>
          </cell>
          <cell r="I65">
            <v>997.33499999999992</v>
          </cell>
          <cell r="J65">
            <v>961.34500000000003</v>
          </cell>
          <cell r="K65">
            <v>1017.3349999999999</v>
          </cell>
          <cell r="L65">
            <v>919.15</v>
          </cell>
          <cell r="M65">
            <v>893.12</v>
          </cell>
          <cell r="N65">
            <v>876.12</v>
          </cell>
          <cell r="O65">
            <v>776.12</v>
          </cell>
          <cell r="P65">
            <v>834.12</v>
          </cell>
          <cell r="Q65">
            <v>835.12</v>
          </cell>
          <cell r="R65">
            <v>851.12</v>
          </cell>
          <cell r="S65">
            <v>853.80499999999995</v>
          </cell>
          <cell r="T65">
            <v>788.80499999999995</v>
          </cell>
          <cell r="U65">
            <v>790.81499999999994</v>
          </cell>
          <cell r="V65">
            <v>792.80499999999995</v>
          </cell>
          <cell r="W65">
            <v>818.8549999999999</v>
          </cell>
          <cell r="X65">
            <v>813.8649999999999</v>
          </cell>
          <cell r="Y65">
            <v>975.53</v>
          </cell>
        </row>
        <row r="66">
          <cell r="B66">
            <v>980.51699999999994</v>
          </cell>
          <cell r="C66">
            <v>926.47200000000021</v>
          </cell>
          <cell r="D66">
            <v>904.35900000000015</v>
          </cell>
          <cell r="E66">
            <v>885.4140000000001</v>
          </cell>
          <cell r="F66">
            <v>884.83499999999992</v>
          </cell>
          <cell r="G66">
            <v>924.74300000000005</v>
          </cell>
          <cell r="H66">
            <v>1013.997</v>
          </cell>
          <cell r="I66">
            <v>1117.1020000000003</v>
          </cell>
          <cell r="J66">
            <v>1222.2329999999999</v>
          </cell>
          <cell r="K66">
            <v>1314.2470000000001</v>
          </cell>
          <cell r="L66">
            <v>1361.2429999999999</v>
          </cell>
          <cell r="M66">
            <v>1396.288</v>
          </cell>
          <cell r="N66">
            <v>1420.3869999999999</v>
          </cell>
          <cell r="O66">
            <v>1422.2149999999999</v>
          </cell>
          <cell r="P66">
            <v>1398.2529999999999</v>
          </cell>
          <cell r="Q66">
            <v>1347.9509999999998</v>
          </cell>
          <cell r="R66">
            <v>1306.5929999999998</v>
          </cell>
          <cell r="S66">
            <v>1274.8159999999998</v>
          </cell>
          <cell r="T66">
            <v>1239.7049999999997</v>
          </cell>
          <cell r="U66">
            <v>1203.4929999999997</v>
          </cell>
          <cell r="V66">
            <v>1159.549</v>
          </cell>
          <cell r="W66">
            <v>1124.961</v>
          </cell>
          <cell r="X66">
            <v>1071.5260000000001</v>
          </cell>
          <cell r="Y66">
            <v>977.14800000000002</v>
          </cell>
        </row>
        <row r="67">
          <cell r="B67">
            <v>3457.64</v>
          </cell>
          <cell r="C67">
            <v>3114.54</v>
          </cell>
          <cell r="D67">
            <v>2976.0319999999997</v>
          </cell>
          <cell r="E67">
            <v>2842.761</v>
          </cell>
          <cell r="F67">
            <v>2760.6330000000003</v>
          </cell>
          <cell r="G67">
            <v>2742.9630000000002</v>
          </cell>
          <cell r="H67">
            <v>2776.2590000000005</v>
          </cell>
          <cell r="I67">
            <v>3020.5730000000003</v>
          </cell>
          <cell r="J67">
            <v>3438.0709999999999</v>
          </cell>
          <cell r="K67">
            <v>3877.6729999999998</v>
          </cell>
          <cell r="L67">
            <v>4129.643</v>
          </cell>
          <cell r="M67">
            <v>4337.6170000000002</v>
          </cell>
          <cell r="N67">
            <v>4490.9360000000006</v>
          </cell>
          <cell r="O67">
            <v>4572.1100000000006</v>
          </cell>
          <cell r="P67">
            <v>4544.0939999999991</v>
          </cell>
          <cell r="Q67">
            <v>4384.0379999999996</v>
          </cell>
          <cell r="R67">
            <v>4276.5</v>
          </cell>
          <cell r="S67">
            <v>4217.5749999999998</v>
          </cell>
          <cell r="T67">
            <v>4192.6220000000003</v>
          </cell>
          <cell r="U67">
            <v>4101.366</v>
          </cell>
          <cell r="V67">
            <v>4124.3330000000005</v>
          </cell>
          <cell r="W67">
            <v>4171.1450000000004</v>
          </cell>
          <cell r="X67">
            <v>3956.712</v>
          </cell>
          <cell r="Y67">
            <v>3583.1709999999998</v>
          </cell>
        </row>
        <row r="69">
          <cell r="B69">
            <v>65</v>
          </cell>
          <cell r="C69">
            <v>61</v>
          </cell>
          <cell r="D69">
            <v>58</v>
          </cell>
          <cell r="E69">
            <v>56</v>
          </cell>
          <cell r="F69">
            <v>55</v>
          </cell>
          <cell r="G69">
            <v>54</v>
          </cell>
          <cell r="H69">
            <v>55</v>
          </cell>
          <cell r="I69">
            <v>58</v>
          </cell>
          <cell r="J69">
            <v>62</v>
          </cell>
          <cell r="K69">
            <v>64</v>
          </cell>
          <cell r="L69">
            <v>64</v>
          </cell>
          <cell r="M69">
            <v>64</v>
          </cell>
          <cell r="N69">
            <v>65</v>
          </cell>
          <cell r="O69">
            <v>67</v>
          </cell>
          <cell r="P69">
            <v>67</v>
          </cell>
          <cell r="Q69">
            <v>66</v>
          </cell>
          <cell r="R69">
            <v>66</v>
          </cell>
          <cell r="S69">
            <v>68</v>
          </cell>
          <cell r="T69">
            <v>72</v>
          </cell>
          <cell r="U69">
            <v>74</v>
          </cell>
          <cell r="V69">
            <v>74</v>
          </cell>
          <cell r="W69">
            <v>76</v>
          </cell>
          <cell r="X69">
            <v>72</v>
          </cell>
          <cell r="Y69">
            <v>69</v>
          </cell>
        </row>
        <row r="73">
          <cell r="B73">
            <v>5</v>
          </cell>
          <cell r="J73">
            <v>5</v>
          </cell>
          <cell r="K73">
            <v>5</v>
          </cell>
          <cell r="L73">
            <v>5</v>
          </cell>
          <cell r="M73">
            <v>5</v>
          </cell>
          <cell r="N73">
            <v>5</v>
          </cell>
          <cell r="O73">
            <v>5</v>
          </cell>
        </row>
        <row r="74">
          <cell r="U74">
            <v>5</v>
          </cell>
          <cell r="V74">
            <v>5</v>
          </cell>
        </row>
        <row r="77">
          <cell r="I77">
            <v>85</v>
          </cell>
          <cell r="J77">
            <v>84</v>
          </cell>
          <cell r="K77">
            <v>76</v>
          </cell>
          <cell r="Q77">
            <v>44</v>
          </cell>
          <cell r="R77">
            <v>51</v>
          </cell>
          <cell r="S77">
            <v>91</v>
          </cell>
          <cell r="T77">
            <v>95</v>
          </cell>
          <cell r="U77">
            <v>100</v>
          </cell>
          <cell r="V77">
            <v>101</v>
          </cell>
          <cell r="W77">
            <v>70</v>
          </cell>
          <cell r="X77">
            <v>95</v>
          </cell>
        </row>
      </sheetData>
      <sheetData sheetId="7">
        <row r="7">
          <cell r="B7">
            <v>48.37</v>
          </cell>
          <cell r="C7">
            <v>37.979999999999997</v>
          </cell>
          <cell r="D7">
            <v>37.979999999999997</v>
          </cell>
          <cell r="E7">
            <v>35.06</v>
          </cell>
          <cell r="F7">
            <v>35.06</v>
          </cell>
          <cell r="G7">
            <v>35.06</v>
          </cell>
          <cell r="H7">
            <v>35.06</v>
          </cell>
          <cell r="I7">
            <v>37.94</v>
          </cell>
          <cell r="J7">
            <v>37.94</v>
          </cell>
          <cell r="K7">
            <v>37.94</v>
          </cell>
          <cell r="L7">
            <v>37.94</v>
          </cell>
          <cell r="M7">
            <v>37.94</v>
          </cell>
          <cell r="N7">
            <v>37.94</v>
          </cell>
          <cell r="O7">
            <v>37.94</v>
          </cell>
          <cell r="P7">
            <v>37.94</v>
          </cell>
          <cell r="Q7">
            <v>37.94</v>
          </cell>
          <cell r="R7">
            <v>37.94</v>
          </cell>
          <cell r="S7">
            <v>37.979999999999997</v>
          </cell>
          <cell r="T7">
            <v>37.94</v>
          </cell>
          <cell r="U7">
            <v>29.5</v>
          </cell>
          <cell r="V7">
            <v>26.95</v>
          </cell>
          <cell r="W7">
            <v>35</v>
          </cell>
          <cell r="X7">
            <v>37.979999999999997</v>
          </cell>
          <cell r="Y7">
            <v>50.55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EFT_SLOVENIA</v>
          </cell>
        </row>
        <row r="12">
          <cell r="A12" t="str">
            <v>ELECTRADE_SPA</v>
          </cell>
        </row>
        <row r="13">
          <cell r="A13" t="str">
            <v>ELPEDISON</v>
          </cell>
        </row>
        <row r="14">
          <cell r="A14" t="str">
            <v>ENSCO_ENERGY</v>
          </cell>
        </row>
        <row r="15">
          <cell r="A15" t="str">
            <v>EUNICE_TRADING</v>
          </cell>
        </row>
        <row r="16">
          <cell r="A16" t="str">
            <v>EVN_TRADING_SEE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STATKRAFT-DE1</v>
          </cell>
        </row>
        <row r="35">
          <cell r="A35" t="str">
            <v>SUSAKI_POWER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4">
          <cell r="A44" t="str">
            <v>ADMHE</v>
          </cell>
        </row>
        <row r="45">
          <cell r="A45" t="str">
            <v>ATTIKI_GSC</v>
          </cell>
        </row>
        <row r="46">
          <cell r="A46" t="str">
            <v>ELPEDISON</v>
          </cell>
        </row>
        <row r="47">
          <cell r="A47" t="str">
            <v>ENSCO_ENERGY</v>
          </cell>
        </row>
        <row r="48">
          <cell r="A48" t="str">
            <v>EUNICE_TRADING</v>
          </cell>
        </row>
        <row r="49">
          <cell r="A49" t="str">
            <v>GEN-I-ATHENS</v>
          </cell>
        </row>
        <row r="50">
          <cell r="A50" t="str">
            <v>GREENENV</v>
          </cell>
        </row>
        <row r="51">
          <cell r="A51" t="str">
            <v>HERON</v>
          </cell>
        </row>
        <row r="52">
          <cell r="A52" t="str">
            <v>KEN</v>
          </cell>
        </row>
        <row r="53">
          <cell r="A53" t="str">
            <v>MYTILINEOS</v>
          </cell>
        </row>
        <row r="54">
          <cell r="A54" t="str">
            <v>NRG_TRADING_HOUS</v>
          </cell>
        </row>
        <row r="55">
          <cell r="A55" t="str">
            <v>OTEESTATE</v>
          </cell>
        </row>
        <row r="56">
          <cell r="A56" t="str">
            <v>PPC</v>
          </cell>
        </row>
        <row r="57">
          <cell r="A57" t="str">
            <v>TERNA_ENERGY</v>
          </cell>
        </row>
        <row r="58">
          <cell r="A58" t="str">
            <v>VIOLAR</v>
          </cell>
        </row>
        <row r="59">
          <cell r="A59" t="str">
            <v>VOLTERRA</v>
          </cell>
        </row>
        <row r="60">
          <cell r="A60" t="str">
            <v>VOLTON</v>
          </cell>
        </row>
        <row r="61">
          <cell r="A61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5505.0129999999999</v>
      </c>
      <c r="C4" s="18">
        <v>5114.8680000000004</v>
      </c>
      <c r="D4" s="18">
        <v>4963.7470000000003</v>
      </c>
      <c r="E4" s="18">
        <v>4808.5510000000004</v>
      </c>
      <c r="F4" s="18">
        <v>4730.1729999999998</v>
      </c>
      <c r="G4" s="18">
        <v>4749.7910000000002</v>
      </c>
      <c r="H4" s="18">
        <v>4855.3909999999996</v>
      </c>
      <c r="I4" s="18">
        <v>5278.01</v>
      </c>
      <c r="J4" s="18">
        <v>5772.6490000000003</v>
      </c>
      <c r="K4" s="18">
        <v>6354.2550000000001</v>
      </c>
      <c r="L4" s="18">
        <v>6479.0360000000001</v>
      </c>
      <c r="M4" s="18">
        <v>6696.0249999999996</v>
      </c>
      <c r="N4" s="18">
        <v>6857.4430000000002</v>
      </c>
      <c r="O4" s="18">
        <v>6842.4449999999997</v>
      </c>
      <c r="P4" s="18">
        <v>6843.4669999999996</v>
      </c>
      <c r="Q4" s="18">
        <v>6677.1090000000004</v>
      </c>
      <c r="R4" s="18">
        <v>6551.2129999999997</v>
      </c>
      <c r="S4" s="18">
        <v>6505.1959999999999</v>
      </c>
      <c r="T4" s="18">
        <v>6388.1319999999996</v>
      </c>
      <c r="U4" s="18">
        <v>6274.674</v>
      </c>
      <c r="V4" s="18">
        <v>6256.6869999999999</v>
      </c>
      <c r="W4" s="18">
        <v>6260.9610000000002</v>
      </c>
      <c r="X4" s="18">
        <v>6009.1030000000001</v>
      </c>
      <c r="Y4" s="18">
        <v>5604.8490000000002</v>
      </c>
      <c r="Z4" s="19"/>
      <c r="AA4" s="20">
        <f>SUM(B4:Z4)</f>
        <v>142378.78799999997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48.37</v>
      </c>
      <c r="C7" s="28">
        <v>37.979999999999997</v>
      </c>
      <c r="D7" s="28">
        <v>37.979999999999997</v>
      </c>
      <c r="E7" s="28">
        <v>35.06</v>
      </c>
      <c r="F7" s="28">
        <v>35.06</v>
      </c>
      <c r="G7" s="28">
        <v>35.06</v>
      </c>
      <c r="H7" s="28">
        <v>35.06</v>
      </c>
      <c r="I7" s="28">
        <v>37.94</v>
      </c>
      <c r="J7" s="28">
        <v>37.94</v>
      </c>
      <c r="K7" s="28">
        <v>37.94</v>
      </c>
      <c r="L7" s="28">
        <v>37.94</v>
      </c>
      <c r="M7" s="28">
        <v>37.94</v>
      </c>
      <c r="N7" s="28">
        <v>37.94</v>
      </c>
      <c r="O7" s="28">
        <v>37.94</v>
      </c>
      <c r="P7" s="28">
        <v>37.94</v>
      </c>
      <c r="Q7" s="28">
        <v>37.94</v>
      </c>
      <c r="R7" s="28">
        <v>37.94</v>
      </c>
      <c r="S7" s="28">
        <v>37.979999999999997</v>
      </c>
      <c r="T7" s="28">
        <v>37.94</v>
      </c>
      <c r="U7" s="28">
        <v>29.5</v>
      </c>
      <c r="V7" s="28">
        <v>26.95</v>
      </c>
      <c r="W7" s="28">
        <v>35</v>
      </c>
      <c r="X7" s="28">
        <v>37.979999999999997</v>
      </c>
      <c r="Y7" s="28">
        <v>50.55</v>
      </c>
      <c r="Z7" s="29"/>
      <c r="AA7" s="30">
        <f>IF(SUM(GR_MAINLAND_MCP_SUM_SELL)&lt;&gt;0,AVERAGEIF(GR_MAINLAND_MCP_SUM_SELL,"&lt;&gt;"""),"")</f>
        <v>37.494583333333338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501</v>
      </c>
      <c r="C10" s="42">
        <v>501</v>
      </c>
      <c r="D10" s="42">
        <v>501</v>
      </c>
      <c r="E10" s="42">
        <v>501</v>
      </c>
      <c r="F10" s="42">
        <v>501</v>
      </c>
      <c r="G10" s="42">
        <v>501</v>
      </c>
      <c r="H10" s="42">
        <v>501</v>
      </c>
      <c r="I10" s="42">
        <v>501</v>
      </c>
      <c r="J10" s="42">
        <v>501</v>
      </c>
      <c r="K10" s="42">
        <v>501</v>
      </c>
      <c r="L10" s="42">
        <v>602</v>
      </c>
      <c r="M10" s="42">
        <v>602</v>
      </c>
      <c r="N10" s="42">
        <v>602</v>
      </c>
      <c r="O10" s="42">
        <v>501</v>
      </c>
      <c r="P10" s="42">
        <v>501</v>
      </c>
      <c r="Q10" s="42">
        <v>501</v>
      </c>
      <c r="R10" s="42">
        <v>501</v>
      </c>
      <c r="S10" s="42">
        <v>501</v>
      </c>
      <c r="T10" s="42">
        <v>602</v>
      </c>
      <c r="U10" s="42">
        <v>602</v>
      </c>
      <c r="V10" s="42">
        <v>602</v>
      </c>
      <c r="W10" s="42">
        <v>602</v>
      </c>
      <c r="X10" s="42">
        <v>602</v>
      </c>
      <c r="Y10" s="42">
        <v>501</v>
      </c>
      <c r="Z10" s="43"/>
      <c r="AA10" s="44">
        <f>SUM(B10:Z10)</f>
        <v>12832</v>
      </c>
    </row>
    <row r="11" spans="1:27" ht="24.95" customHeight="1" x14ac:dyDescent="0.2">
      <c r="A11" s="45" t="s">
        <v>7</v>
      </c>
      <c r="B11" s="46">
        <v>3530.4920000000002</v>
      </c>
      <c r="C11" s="47">
        <v>3146.404</v>
      </c>
      <c r="D11" s="47">
        <v>2922.4189999999999</v>
      </c>
      <c r="E11" s="47">
        <v>2772.1549999999997</v>
      </c>
      <c r="F11" s="47">
        <v>2686.6309999999999</v>
      </c>
      <c r="G11" s="47">
        <v>2662.6289999999999</v>
      </c>
      <c r="H11" s="47">
        <v>2761.2260000000001</v>
      </c>
      <c r="I11" s="47">
        <v>2968.018</v>
      </c>
      <c r="J11" s="47">
        <v>3004.8339999999998</v>
      </c>
      <c r="K11" s="47">
        <v>3179.5480000000002</v>
      </c>
      <c r="L11" s="47">
        <v>3007.7290000000003</v>
      </c>
      <c r="M11" s="47">
        <v>3001.9609999999998</v>
      </c>
      <c r="N11" s="47">
        <v>3050.212</v>
      </c>
      <c r="O11" s="47">
        <v>3082.9840000000004</v>
      </c>
      <c r="P11" s="47">
        <v>3135.0320000000002</v>
      </c>
      <c r="Q11" s="47">
        <v>3194.6559999999999</v>
      </c>
      <c r="R11" s="47">
        <v>3190.0990000000002</v>
      </c>
      <c r="S11" s="47">
        <v>3409.5</v>
      </c>
      <c r="T11" s="47">
        <v>3020.7450000000003</v>
      </c>
      <c r="U11" s="47">
        <v>2657.1440000000002</v>
      </c>
      <c r="V11" s="47">
        <v>2463.873</v>
      </c>
      <c r="W11" s="47">
        <v>2619.268</v>
      </c>
      <c r="X11" s="47">
        <v>3142.6050000000005</v>
      </c>
      <c r="Y11" s="47">
        <v>3541.8110000000001</v>
      </c>
      <c r="Z11" s="48"/>
      <c r="AA11" s="49">
        <f>SUM(B11:Z11)</f>
        <v>72151.975000000006</v>
      </c>
    </row>
    <row r="12" spans="1:27" ht="24.95" customHeight="1" x14ac:dyDescent="0.2">
      <c r="A12" s="45" t="s">
        <v>8</v>
      </c>
      <c r="B12" s="46">
        <v>164</v>
      </c>
      <c r="C12" s="47">
        <v>119</v>
      </c>
      <c r="D12" s="47">
        <v>120</v>
      </c>
      <c r="E12" s="47">
        <v>120</v>
      </c>
      <c r="F12" s="47">
        <v>120</v>
      </c>
      <c r="G12" s="47">
        <v>120</v>
      </c>
      <c r="H12" s="47">
        <v>170</v>
      </c>
      <c r="I12" s="47">
        <v>283</v>
      </c>
      <c r="J12" s="47">
        <v>351</v>
      </c>
      <c r="K12" s="47">
        <v>296</v>
      </c>
      <c r="L12" s="47">
        <v>171</v>
      </c>
      <c r="M12" s="47">
        <v>175</v>
      </c>
      <c r="N12" s="47">
        <v>201</v>
      </c>
      <c r="O12" s="47">
        <v>186</v>
      </c>
      <c r="P12" s="47">
        <v>121</v>
      </c>
      <c r="Q12" s="47">
        <v>149</v>
      </c>
      <c r="R12" s="47">
        <v>368</v>
      </c>
      <c r="S12" s="47">
        <v>563</v>
      </c>
      <c r="T12" s="47">
        <v>1234</v>
      </c>
      <c r="U12" s="47">
        <v>1696</v>
      </c>
      <c r="V12" s="47">
        <v>1883</v>
      </c>
      <c r="W12" s="47">
        <v>1637</v>
      </c>
      <c r="X12" s="47">
        <v>829</v>
      </c>
      <c r="Y12" s="47">
        <v>164</v>
      </c>
      <c r="Z12" s="48"/>
      <c r="AA12" s="49">
        <f>SUM(B12:Z12)</f>
        <v>11240</v>
      </c>
    </row>
    <row r="13" spans="1:27" ht="24.95" customHeight="1" x14ac:dyDescent="0.2">
      <c r="A13" s="50" t="s">
        <v>9</v>
      </c>
      <c r="B13" s="51">
        <v>424.52099999999996</v>
      </c>
      <c r="C13" s="52">
        <v>438.46399999999994</v>
      </c>
      <c r="D13" s="52">
        <v>464.32799999999997</v>
      </c>
      <c r="E13" s="52">
        <v>484.39600000000002</v>
      </c>
      <c r="F13" s="52">
        <v>486.54200000000003</v>
      </c>
      <c r="G13" s="52">
        <v>500.16200000000003</v>
      </c>
      <c r="H13" s="52">
        <v>591.16499999999996</v>
      </c>
      <c r="I13" s="52">
        <v>909.99199999999996</v>
      </c>
      <c r="J13" s="52">
        <v>1312.8150000000003</v>
      </c>
      <c r="K13" s="52">
        <v>1654.7070000000001</v>
      </c>
      <c r="L13" s="52">
        <v>1906.307</v>
      </c>
      <c r="M13" s="52">
        <v>2091.0639999999999</v>
      </c>
      <c r="N13" s="52">
        <v>2190.2310000000002</v>
      </c>
      <c r="O13" s="52">
        <v>2244.4609999999998</v>
      </c>
      <c r="P13" s="52">
        <v>2201.4350000000004</v>
      </c>
      <c r="Q13" s="52">
        <v>2036.4529999999997</v>
      </c>
      <c r="R13" s="52">
        <v>1707.114</v>
      </c>
      <c r="S13" s="52">
        <v>1281.6959999999999</v>
      </c>
      <c r="T13" s="52">
        <v>895.64100000000019</v>
      </c>
      <c r="U13" s="52">
        <v>717.53</v>
      </c>
      <c r="V13" s="52">
        <v>695.81399999999985</v>
      </c>
      <c r="W13" s="52">
        <v>704.6930000000001</v>
      </c>
      <c r="X13" s="52">
        <v>685.49800000000016</v>
      </c>
      <c r="Y13" s="52">
        <v>599.03800000000012</v>
      </c>
      <c r="Z13" s="53"/>
      <c r="AA13" s="54">
        <f>SUM(B13:Z13)</f>
        <v>27224.066999999999</v>
      </c>
    </row>
    <row r="14" spans="1:27" ht="30" customHeight="1" thickBot="1" x14ac:dyDescent="0.25">
      <c r="A14" s="55" t="s">
        <v>10</v>
      </c>
      <c r="B14" s="56">
        <f>IF(LEN(B$2)&gt;0,SUM(B10:B13),"")</f>
        <v>4620.0129999999999</v>
      </c>
      <c r="C14" s="57">
        <f t="shared" ref="C14:Z14" si="0">IF(LEN(C$2)&gt;0,SUM(C10:C13),"")</f>
        <v>4204.8680000000004</v>
      </c>
      <c r="D14" s="57">
        <f t="shared" si="0"/>
        <v>4007.7469999999998</v>
      </c>
      <c r="E14" s="57">
        <f t="shared" si="0"/>
        <v>3877.5509999999999</v>
      </c>
      <c r="F14" s="57">
        <f t="shared" si="0"/>
        <v>3794.1729999999998</v>
      </c>
      <c r="G14" s="57">
        <f t="shared" si="0"/>
        <v>3783.7910000000002</v>
      </c>
      <c r="H14" s="57">
        <f t="shared" si="0"/>
        <v>4023.3910000000001</v>
      </c>
      <c r="I14" s="57">
        <f t="shared" si="0"/>
        <v>4662.01</v>
      </c>
      <c r="J14" s="57">
        <f t="shared" si="0"/>
        <v>5169.6490000000003</v>
      </c>
      <c r="K14" s="57">
        <f t="shared" si="0"/>
        <v>5631.2550000000001</v>
      </c>
      <c r="L14" s="57">
        <f t="shared" si="0"/>
        <v>5687.0360000000001</v>
      </c>
      <c r="M14" s="57">
        <f t="shared" si="0"/>
        <v>5870.0249999999996</v>
      </c>
      <c r="N14" s="57">
        <f t="shared" si="0"/>
        <v>6043.4430000000002</v>
      </c>
      <c r="O14" s="57">
        <f t="shared" si="0"/>
        <v>6014.4449999999997</v>
      </c>
      <c r="P14" s="57">
        <f t="shared" si="0"/>
        <v>5958.4670000000006</v>
      </c>
      <c r="Q14" s="57">
        <f t="shared" si="0"/>
        <v>5881.1089999999995</v>
      </c>
      <c r="R14" s="57">
        <f t="shared" si="0"/>
        <v>5766.2129999999997</v>
      </c>
      <c r="S14" s="57">
        <f t="shared" si="0"/>
        <v>5755.1959999999999</v>
      </c>
      <c r="T14" s="57">
        <f t="shared" si="0"/>
        <v>5752.3860000000013</v>
      </c>
      <c r="U14" s="57">
        <f t="shared" si="0"/>
        <v>5672.674</v>
      </c>
      <c r="V14" s="57">
        <f t="shared" si="0"/>
        <v>5644.6869999999999</v>
      </c>
      <c r="W14" s="57">
        <f t="shared" si="0"/>
        <v>5562.9610000000002</v>
      </c>
      <c r="X14" s="57">
        <f t="shared" si="0"/>
        <v>5259.103000000001</v>
      </c>
      <c r="Y14" s="57">
        <f t="shared" si="0"/>
        <v>4805.8490000000002</v>
      </c>
      <c r="Z14" s="58" t="str">
        <f t="shared" si="0"/>
        <v/>
      </c>
      <c r="AA14" s="59">
        <f>SUM(AA9:AA13)</f>
        <v>123448.042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2130.9</v>
      </c>
      <c r="C25" s="66">
        <v>2098.9</v>
      </c>
      <c r="D25" s="66">
        <v>2136.9</v>
      </c>
      <c r="E25" s="66">
        <v>2152.9</v>
      </c>
      <c r="F25" s="66">
        <v>2151.9</v>
      </c>
      <c r="G25" s="66">
        <v>2285.9</v>
      </c>
      <c r="H25" s="66">
        <v>2479.9</v>
      </c>
      <c r="I25" s="66">
        <v>2815.9</v>
      </c>
      <c r="J25" s="66">
        <v>3263.9</v>
      </c>
      <c r="K25" s="66">
        <v>3580.9</v>
      </c>
      <c r="L25" s="66">
        <v>3816.9</v>
      </c>
      <c r="M25" s="66">
        <v>3990.9</v>
      </c>
      <c r="N25" s="66">
        <v>4136.8999999999996</v>
      </c>
      <c r="O25" s="66">
        <v>4076.9</v>
      </c>
      <c r="P25" s="66">
        <v>3970.9</v>
      </c>
      <c r="Q25" s="66">
        <v>3835.9</v>
      </c>
      <c r="R25" s="66">
        <v>3745.9</v>
      </c>
      <c r="S25" s="66">
        <v>3523.9</v>
      </c>
      <c r="T25" s="66">
        <v>3917.9</v>
      </c>
      <c r="U25" s="66">
        <v>4162.8999999999996</v>
      </c>
      <c r="V25" s="66">
        <v>4351.8999999999996</v>
      </c>
      <c r="W25" s="66">
        <v>4005.9</v>
      </c>
      <c r="X25" s="66">
        <v>3049.9</v>
      </c>
      <c r="Y25" s="66">
        <v>2274.9</v>
      </c>
      <c r="Z25" s="67"/>
      <c r="AA25" s="68">
        <f>SUM(B25:Z25)</f>
        <v>77959.599999999991</v>
      </c>
    </row>
    <row r="26" spans="1:27" ht="24.95" customHeight="1" x14ac:dyDescent="0.2">
      <c r="A26" s="69" t="s">
        <v>20</v>
      </c>
      <c r="B26" s="70">
        <v>1728.1130000000001</v>
      </c>
      <c r="C26" s="71">
        <v>1439.9680000000001</v>
      </c>
      <c r="D26" s="71">
        <v>1470.847</v>
      </c>
      <c r="E26" s="71">
        <v>1299.6510000000001</v>
      </c>
      <c r="F26" s="71">
        <v>1222.2729999999999</v>
      </c>
      <c r="G26" s="71">
        <v>1107.8910000000001</v>
      </c>
      <c r="H26" s="71">
        <v>980.49099999999999</v>
      </c>
      <c r="I26" s="71">
        <v>816.11</v>
      </c>
      <c r="J26" s="71">
        <v>862.74900000000002</v>
      </c>
      <c r="K26" s="71">
        <v>1127.355</v>
      </c>
      <c r="L26" s="71">
        <v>1016.136</v>
      </c>
      <c r="M26" s="71">
        <v>1059.125</v>
      </c>
      <c r="N26" s="71">
        <v>1074.5429999999999</v>
      </c>
      <c r="O26" s="71">
        <v>1119.5450000000001</v>
      </c>
      <c r="P26" s="71">
        <v>1226.567</v>
      </c>
      <c r="Q26" s="71">
        <v>1195.2090000000001</v>
      </c>
      <c r="R26" s="71">
        <v>1159.3130000000001</v>
      </c>
      <c r="S26" s="71">
        <v>1335.296</v>
      </c>
      <c r="T26" s="71">
        <v>824.23199999999997</v>
      </c>
      <c r="U26" s="71">
        <v>465.774</v>
      </c>
      <c r="V26" s="71">
        <v>258.78699999999998</v>
      </c>
      <c r="W26" s="71">
        <v>609.06100000000004</v>
      </c>
      <c r="X26" s="71">
        <v>1313.203</v>
      </c>
      <c r="Y26" s="71">
        <v>1683.9490000000001</v>
      </c>
      <c r="Z26" s="72"/>
      <c r="AA26" s="73">
        <f>SUM(B26:Z26)</f>
        <v>26396.188000000002</v>
      </c>
    </row>
    <row r="27" spans="1:27" ht="24.95" customHeight="1" x14ac:dyDescent="0.2">
      <c r="A27" s="76" t="s">
        <v>21</v>
      </c>
      <c r="B27" s="74">
        <v>1646</v>
      </c>
      <c r="C27" s="75">
        <v>1576</v>
      </c>
      <c r="D27" s="75">
        <v>1356</v>
      </c>
      <c r="E27" s="75">
        <v>1356</v>
      </c>
      <c r="F27" s="75">
        <v>1356</v>
      </c>
      <c r="G27" s="75">
        <v>1356</v>
      </c>
      <c r="H27" s="75">
        <v>1395</v>
      </c>
      <c r="I27" s="75">
        <v>1646</v>
      </c>
      <c r="J27" s="75">
        <v>1646</v>
      </c>
      <c r="K27" s="75">
        <v>1646</v>
      </c>
      <c r="L27" s="75">
        <v>1646</v>
      </c>
      <c r="M27" s="75">
        <v>1646</v>
      </c>
      <c r="N27" s="75">
        <v>1646</v>
      </c>
      <c r="O27" s="75">
        <v>1646</v>
      </c>
      <c r="P27" s="75">
        <v>1646</v>
      </c>
      <c r="Q27" s="75">
        <v>1646</v>
      </c>
      <c r="R27" s="75">
        <v>1646</v>
      </c>
      <c r="S27" s="75">
        <v>1646</v>
      </c>
      <c r="T27" s="75">
        <v>1646</v>
      </c>
      <c r="U27" s="75">
        <v>1646</v>
      </c>
      <c r="V27" s="75">
        <v>1646</v>
      </c>
      <c r="W27" s="75">
        <v>1646</v>
      </c>
      <c r="X27" s="75">
        <v>1646</v>
      </c>
      <c r="Y27" s="75">
        <v>1646</v>
      </c>
      <c r="Z27" s="77"/>
      <c r="AA27" s="78">
        <f>SUM(B27:Z27)</f>
        <v>38023</v>
      </c>
    </row>
    <row r="28" spans="1:27" ht="30" customHeight="1" thickBot="1" x14ac:dyDescent="0.25">
      <c r="A28" s="55" t="s">
        <v>22</v>
      </c>
      <c r="B28" s="56">
        <f>IF(LEN(B$2)&gt;0,SUM(B25:B27),"")</f>
        <v>5505.0129999999999</v>
      </c>
      <c r="C28" s="57">
        <f t="shared" ref="C28:Z28" si="2">IF(LEN(C$2)&gt;0,SUM(C25:C27),"")</f>
        <v>5114.8680000000004</v>
      </c>
      <c r="D28" s="57">
        <f t="shared" si="2"/>
        <v>4963.7470000000003</v>
      </c>
      <c r="E28" s="57">
        <f t="shared" si="2"/>
        <v>4808.5510000000004</v>
      </c>
      <c r="F28" s="57">
        <f t="shared" si="2"/>
        <v>4730.1729999999998</v>
      </c>
      <c r="G28" s="57">
        <f t="shared" si="2"/>
        <v>4749.7910000000002</v>
      </c>
      <c r="H28" s="57">
        <f t="shared" si="2"/>
        <v>4855.3909999999996</v>
      </c>
      <c r="I28" s="57">
        <f t="shared" si="2"/>
        <v>5278.01</v>
      </c>
      <c r="J28" s="57">
        <f t="shared" si="2"/>
        <v>5772.6490000000003</v>
      </c>
      <c r="K28" s="57">
        <f t="shared" si="2"/>
        <v>6354.2550000000001</v>
      </c>
      <c r="L28" s="57">
        <f t="shared" si="2"/>
        <v>6479.0360000000001</v>
      </c>
      <c r="M28" s="57">
        <f t="shared" si="2"/>
        <v>6696.0249999999996</v>
      </c>
      <c r="N28" s="57">
        <f t="shared" si="2"/>
        <v>6857.4429999999993</v>
      </c>
      <c r="O28" s="57">
        <f t="shared" si="2"/>
        <v>6842.4449999999997</v>
      </c>
      <c r="P28" s="57">
        <f t="shared" si="2"/>
        <v>6843.4670000000006</v>
      </c>
      <c r="Q28" s="57">
        <f t="shared" si="2"/>
        <v>6677.1090000000004</v>
      </c>
      <c r="R28" s="57">
        <f t="shared" si="2"/>
        <v>6551.2129999999997</v>
      </c>
      <c r="S28" s="57">
        <f t="shared" si="2"/>
        <v>6505.1959999999999</v>
      </c>
      <c r="T28" s="57">
        <f t="shared" si="2"/>
        <v>6388.1319999999996</v>
      </c>
      <c r="U28" s="57">
        <f t="shared" si="2"/>
        <v>6274.674</v>
      </c>
      <c r="V28" s="57">
        <f t="shared" si="2"/>
        <v>6256.6869999999999</v>
      </c>
      <c r="W28" s="57">
        <f t="shared" si="2"/>
        <v>6260.9610000000002</v>
      </c>
      <c r="X28" s="57">
        <f t="shared" si="2"/>
        <v>6009.1030000000001</v>
      </c>
      <c r="Y28" s="57">
        <f t="shared" si="2"/>
        <v>5604.8490000000002</v>
      </c>
      <c r="Z28" s="58" t="str">
        <f t="shared" si="2"/>
        <v/>
      </c>
      <c r="AA28" s="59">
        <f>SUM(AA25:AA27)</f>
        <v>142378.788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62</v>
      </c>
      <c r="C31" s="89">
        <v>68</v>
      </c>
      <c r="D31" s="89">
        <v>69</v>
      </c>
      <c r="E31" s="89">
        <v>69</v>
      </c>
      <c r="F31" s="89">
        <v>68</v>
      </c>
      <c r="G31" s="89">
        <v>67</v>
      </c>
      <c r="H31" s="89">
        <v>60</v>
      </c>
      <c r="I31" s="89">
        <v>54</v>
      </c>
      <c r="J31" s="89">
        <v>102</v>
      </c>
      <c r="K31" s="89">
        <v>99</v>
      </c>
      <c r="L31" s="89">
        <v>105</v>
      </c>
      <c r="M31" s="89">
        <v>104</v>
      </c>
      <c r="N31" s="89">
        <v>104</v>
      </c>
      <c r="O31" s="89">
        <v>104</v>
      </c>
      <c r="P31" s="89">
        <v>111</v>
      </c>
      <c r="Q31" s="89">
        <v>112</v>
      </c>
      <c r="R31" s="89">
        <v>112</v>
      </c>
      <c r="S31" s="89">
        <v>107</v>
      </c>
      <c r="T31" s="89">
        <v>99</v>
      </c>
      <c r="U31" s="89">
        <v>93</v>
      </c>
      <c r="V31" s="89">
        <v>93</v>
      </c>
      <c r="W31" s="89">
        <v>100</v>
      </c>
      <c r="X31" s="89">
        <v>92</v>
      </c>
      <c r="Y31" s="89">
        <v>92</v>
      </c>
      <c r="Z31" s="90"/>
      <c r="AA31" s="68">
        <f t="shared" ref="AA31:AA36" si="3">SUM(B31:Z31)</f>
        <v>2146</v>
      </c>
    </row>
    <row r="32" spans="1:27" ht="24.95" customHeight="1" x14ac:dyDescent="0.2">
      <c r="A32" s="91" t="s">
        <v>25</v>
      </c>
      <c r="B32" s="92">
        <v>251</v>
      </c>
      <c r="C32" s="93">
        <v>261</v>
      </c>
      <c r="D32" s="93">
        <v>266</v>
      </c>
      <c r="E32" s="93">
        <v>261</v>
      </c>
      <c r="F32" s="93">
        <v>261</v>
      </c>
      <c r="G32" s="93">
        <v>273</v>
      </c>
      <c r="H32" s="93">
        <v>223</v>
      </c>
      <c r="I32" s="93">
        <v>161</v>
      </c>
      <c r="J32" s="93">
        <v>123</v>
      </c>
      <c r="K32" s="93">
        <v>234</v>
      </c>
      <c r="L32" s="93">
        <v>244</v>
      </c>
      <c r="M32" s="93">
        <v>239</v>
      </c>
      <c r="N32" s="93">
        <v>240</v>
      </c>
      <c r="O32" s="93">
        <v>248</v>
      </c>
      <c r="P32" s="93">
        <v>253</v>
      </c>
      <c r="Q32" s="93">
        <v>258</v>
      </c>
      <c r="R32" s="93">
        <v>253</v>
      </c>
      <c r="S32" s="93">
        <v>253</v>
      </c>
      <c r="T32" s="93">
        <v>163.74600000000001</v>
      </c>
      <c r="U32" s="93">
        <v>129</v>
      </c>
      <c r="V32" s="93">
        <v>138</v>
      </c>
      <c r="W32" s="93">
        <v>179</v>
      </c>
      <c r="X32" s="93">
        <v>209</v>
      </c>
      <c r="Y32" s="93">
        <v>199</v>
      </c>
      <c r="Z32" s="94"/>
      <c r="AA32" s="73">
        <f t="shared" si="3"/>
        <v>5319.7460000000001</v>
      </c>
    </row>
    <row r="33" spans="1:27" ht="24.95" customHeight="1" x14ac:dyDescent="0.2">
      <c r="A33" s="91" t="s">
        <v>26</v>
      </c>
      <c r="B33" s="92">
        <v>329</v>
      </c>
      <c r="C33" s="93">
        <v>338</v>
      </c>
      <c r="D33" s="93">
        <v>368</v>
      </c>
      <c r="E33" s="93">
        <v>353</v>
      </c>
      <c r="F33" s="93">
        <v>363</v>
      </c>
      <c r="G33" s="93">
        <v>373</v>
      </c>
      <c r="H33" s="93">
        <v>337</v>
      </c>
      <c r="I33" s="93">
        <v>313</v>
      </c>
      <c r="J33" s="93">
        <v>292</v>
      </c>
      <c r="K33" s="93">
        <v>294</v>
      </c>
      <c r="L33" s="93">
        <v>291</v>
      </c>
      <c r="M33" s="93">
        <v>301</v>
      </c>
      <c r="N33" s="93">
        <v>307</v>
      </c>
      <c r="O33" s="93">
        <v>308</v>
      </c>
      <c r="P33" s="93">
        <v>313</v>
      </c>
      <c r="Q33" s="93">
        <v>314</v>
      </c>
      <c r="R33" s="93">
        <v>304</v>
      </c>
      <c r="S33" s="93">
        <v>304</v>
      </c>
      <c r="T33" s="93">
        <v>289</v>
      </c>
      <c r="U33" s="93">
        <v>305</v>
      </c>
      <c r="V33" s="93">
        <v>308</v>
      </c>
      <c r="W33" s="93">
        <v>343</v>
      </c>
      <c r="X33" s="93">
        <v>373</v>
      </c>
      <c r="Y33" s="93">
        <v>397</v>
      </c>
      <c r="Z33" s="94"/>
      <c r="AA33" s="73">
        <f t="shared" si="3"/>
        <v>7817</v>
      </c>
    </row>
    <row r="34" spans="1:27" ht="24.95" customHeight="1" x14ac:dyDescent="0.2">
      <c r="A34" s="91" t="s">
        <v>27</v>
      </c>
      <c r="B34" s="92">
        <v>20</v>
      </c>
      <c r="C34" s="93">
        <v>20</v>
      </c>
      <c r="D34" s="93">
        <v>20</v>
      </c>
      <c r="E34" s="93">
        <v>20</v>
      </c>
      <c r="F34" s="93">
        <v>21</v>
      </c>
      <c r="G34" s="93">
        <v>25</v>
      </c>
      <c r="H34" s="93">
        <v>30</v>
      </c>
      <c r="I34" s="93">
        <v>30</v>
      </c>
      <c r="J34" s="93">
        <v>20</v>
      </c>
      <c r="K34" s="93">
        <v>20</v>
      </c>
      <c r="L34" s="93">
        <v>20</v>
      </c>
      <c r="M34" s="93">
        <v>20</v>
      </c>
      <c r="N34" s="93">
        <v>20</v>
      </c>
      <c r="O34" s="93">
        <v>20</v>
      </c>
      <c r="P34" s="93">
        <v>20</v>
      </c>
      <c r="Q34" s="93">
        <v>20</v>
      </c>
      <c r="R34" s="93">
        <v>20</v>
      </c>
      <c r="S34" s="93">
        <v>20</v>
      </c>
      <c r="T34" s="93">
        <v>20</v>
      </c>
      <c r="U34" s="93">
        <v>20</v>
      </c>
      <c r="V34" s="93">
        <v>20</v>
      </c>
      <c r="W34" s="93">
        <v>20</v>
      </c>
      <c r="X34" s="93">
        <v>20</v>
      </c>
      <c r="Y34" s="93">
        <v>20</v>
      </c>
      <c r="Z34" s="94"/>
      <c r="AA34" s="73">
        <f t="shared" si="3"/>
        <v>506</v>
      </c>
    </row>
    <row r="35" spans="1:27" ht="24.95" customHeight="1" x14ac:dyDescent="0.2">
      <c r="A35" s="91" t="s">
        <v>28</v>
      </c>
      <c r="B35" s="92">
        <v>223</v>
      </c>
      <c r="C35" s="93">
        <v>223</v>
      </c>
      <c r="D35" s="93">
        <v>233</v>
      </c>
      <c r="E35" s="93">
        <v>228</v>
      </c>
      <c r="F35" s="93">
        <v>223</v>
      </c>
      <c r="G35" s="93">
        <v>228</v>
      </c>
      <c r="H35" s="93">
        <v>182</v>
      </c>
      <c r="I35" s="93">
        <v>58</v>
      </c>
      <c r="J35" s="93">
        <v>66</v>
      </c>
      <c r="K35" s="93">
        <v>76</v>
      </c>
      <c r="L35" s="93">
        <v>132</v>
      </c>
      <c r="M35" s="93">
        <v>162</v>
      </c>
      <c r="N35" s="93">
        <v>143</v>
      </c>
      <c r="O35" s="93">
        <v>148</v>
      </c>
      <c r="P35" s="93">
        <v>188</v>
      </c>
      <c r="Q35" s="93">
        <v>92</v>
      </c>
      <c r="R35" s="93">
        <v>96</v>
      </c>
      <c r="S35" s="93">
        <v>66</v>
      </c>
      <c r="T35" s="93">
        <v>64</v>
      </c>
      <c r="U35" s="93">
        <v>55</v>
      </c>
      <c r="V35" s="93">
        <v>53</v>
      </c>
      <c r="W35" s="93">
        <v>56</v>
      </c>
      <c r="X35" s="93">
        <v>56</v>
      </c>
      <c r="Y35" s="93">
        <v>91</v>
      </c>
      <c r="Z35" s="94"/>
      <c r="AA35" s="73">
        <f t="shared" si="3"/>
        <v>3142</v>
      </c>
    </row>
    <row r="36" spans="1:27" ht="30" customHeight="1" thickBot="1" x14ac:dyDescent="0.25">
      <c r="A36" s="80" t="s">
        <v>29</v>
      </c>
      <c r="B36" s="81">
        <f>IF(LEN(B$2)&gt;0,SUM(B31:B35),"")</f>
        <v>885</v>
      </c>
      <c r="C36" s="82">
        <f t="shared" ref="C36:Z36" si="4">IF(LEN(C$2)&gt;0,SUM(C31:C35),"")</f>
        <v>910</v>
      </c>
      <c r="D36" s="82">
        <f t="shared" si="4"/>
        <v>956</v>
      </c>
      <c r="E36" s="82">
        <f t="shared" si="4"/>
        <v>931</v>
      </c>
      <c r="F36" s="82">
        <f t="shared" si="4"/>
        <v>936</v>
      </c>
      <c r="G36" s="82">
        <f t="shared" si="4"/>
        <v>966</v>
      </c>
      <c r="H36" s="82">
        <f t="shared" si="4"/>
        <v>832</v>
      </c>
      <c r="I36" s="82">
        <f t="shared" si="4"/>
        <v>616</v>
      </c>
      <c r="J36" s="82">
        <f t="shared" si="4"/>
        <v>603</v>
      </c>
      <c r="K36" s="82">
        <f t="shared" si="4"/>
        <v>723</v>
      </c>
      <c r="L36" s="82">
        <f t="shared" si="4"/>
        <v>792</v>
      </c>
      <c r="M36" s="82">
        <f t="shared" si="4"/>
        <v>826</v>
      </c>
      <c r="N36" s="82">
        <f t="shared" si="4"/>
        <v>814</v>
      </c>
      <c r="O36" s="82">
        <f t="shared" si="4"/>
        <v>828</v>
      </c>
      <c r="P36" s="82">
        <f t="shared" si="4"/>
        <v>885</v>
      </c>
      <c r="Q36" s="82">
        <f t="shared" si="4"/>
        <v>796</v>
      </c>
      <c r="R36" s="82">
        <f t="shared" si="4"/>
        <v>785</v>
      </c>
      <c r="S36" s="82">
        <f t="shared" si="4"/>
        <v>750</v>
      </c>
      <c r="T36" s="82">
        <f t="shared" si="4"/>
        <v>635.74599999999998</v>
      </c>
      <c r="U36" s="82">
        <f t="shared" si="4"/>
        <v>602</v>
      </c>
      <c r="V36" s="82">
        <f t="shared" si="4"/>
        <v>612</v>
      </c>
      <c r="W36" s="82">
        <f t="shared" si="4"/>
        <v>698</v>
      </c>
      <c r="X36" s="82">
        <f t="shared" si="4"/>
        <v>750</v>
      </c>
      <c r="Y36" s="82">
        <f t="shared" si="4"/>
        <v>799</v>
      </c>
      <c r="Z36" s="83" t="str">
        <f t="shared" si="4"/>
        <v/>
      </c>
      <c r="AA36" s="84">
        <f t="shared" si="3"/>
        <v>18930.745999999999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5505.0129999999999</v>
      </c>
      <c r="C39" s="82">
        <f t="shared" ref="C39:Z39" si="6">IF(LEN(C$2)&gt;0,C14+C22+C36,"")</f>
        <v>5114.8680000000004</v>
      </c>
      <c r="D39" s="82">
        <f t="shared" si="6"/>
        <v>4963.7469999999994</v>
      </c>
      <c r="E39" s="82">
        <f t="shared" si="6"/>
        <v>4808.5509999999995</v>
      </c>
      <c r="F39" s="82">
        <f t="shared" si="6"/>
        <v>4730.1729999999998</v>
      </c>
      <c r="G39" s="82">
        <f t="shared" si="6"/>
        <v>4749.7910000000002</v>
      </c>
      <c r="H39" s="82">
        <f t="shared" si="6"/>
        <v>4855.3909999999996</v>
      </c>
      <c r="I39" s="82">
        <f t="shared" si="6"/>
        <v>5278.01</v>
      </c>
      <c r="J39" s="82">
        <f t="shared" si="6"/>
        <v>5772.6490000000003</v>
      </c>
      <c r="K39" s="82">
        <f t="shared" si="6"/>
        <v>6354.2550000000001</v>
      </c>
      <c r="L39" s="82">
        <f t="shared" si="6"/>
        <v>6479.0360000000001</v>
      </c>
      <c r="M39" s="82">
        <f t="shared" si="6"/>
        <v>6696.0249999999996</v>
      </c>
      <c r="N39" s="82">
        <f t="shared" si="6"/>
        <v>6857.4430000000002</v>
      </c>
      <c r="O39" s="82">
        <f t="shared" si="6"/>
        <v>6842.4449999999997</v>
      </c>
      <c r="P39" s="82">
        <f t="shared" si="6"/>
        <v>6843.4670000000006</v>
      </c>
      <c r="Q39" s="82">
        <f t="shared" si="6"/>
        <v>6677.1089999999995</v>
      </c>
      <c r="R39" s="82">
        <f t="shared" si="6"/>
        <v>6551.2129999999997</v>
      </c>
      <c r="S39" s="82">
        <f t="shared" si="6"/>
        <v>6505.1959999999999</v>
      </c>
      <c r="T39" s="82">
        <f t="shared" si="6"/>
        <v>6388.1320000000014</v>
      </c>
      <c r="U39" s="82">
        <f t="shared" si="6"/>
        <v>6274.674</v>
      </c>
      <c r="V39" s="82">
        <f t="shared" si="6"/>
        <v>6256.6869999999999</v>
      </c>
      <c r="W39" s="82">
        <f t="shared" si="6"/>
        <v>6260.9610000000002</v>
      </c>
      <c r="X39" s="82">
        <f t="shared" si="6"/>
        <v>6009.103000000001</v>
      </c>
      <c r="Y39" s="82">
        <f t="shared" si="6"/>
        <v>5604.8490000000002</v>
      </c>
      <c r="Z39" s="83" t="str">
        <f t="shared" si="6"/>
        <v/>
      </c>
      <c r="AA39" s="95">
        <f>SUM(B39:Z39)</f>
        <v>142378.78799999997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5505.0129999999999</v>
      </c>
      <c r="C4" s="18">
        <v>5114.8680000000004</v>
      </c>
      <c r="D4" s="18">
        <v>4963.7470000000003</v>
      </c>
      <c r="E4" s="18">
        <v>4808.5510000000004</v>
      </c>
      <c r="F4" s="18">
        <v>4730.1729999999998</v>
      </c>
      <c r="G4" s="18">
        <v>4749.7910000000002</v>
      </c>
      <c r="H4" s="18">
        <v>4855.3909999999996</v>
      </c>
      <c r="I4" s="18">
        <v>5278.01</v>
      </c>
      <c r="J4" s="18">
        <v>5772.6490000000003</v>
      </c>
      <c r="K4" s="18">
        <v>6354.2550000000001</v>
      </c>
      <c r="L4" s="18">
        <v>6479.0360000000001</v>
      </c>
      <c r="M4" s="18">
        <v>6696.0249999999996</v>
      </c>
      <c r="N4" s="18">
        <v>6857.4430000000002</v>
      </c>
      <c r="O4" s="18">
        <v>6842.4449999999997</v>
      </c>
      <c r="P4" s="18">
        <v>6843.4669999999996</v>
      </c>
      <c r="Q4" s="18">
        <v>6677.1090000000004</v>
      </c>
      <c r="R4" s="18">
        <v>6551.2129999999997</v>
      </c>
      <c r="S4" s="18">
        <v>6505.1959999999999</v>
      </c>
      <c r="T4" s="18">
        <v>6388.1319999999996</v>
      </c>
      <c r="U4" s="18">
        <v>6274.674</v>
      </c>
      <c r="V4" s="18">
        <v>6256.6869999999999</v>
      </c>
      <c r="W4" s="18">
        <v>6260.9610000000002</v>
      </c>
      <c r="X4" s="18">
        <v>6009.1030000000001</v>
      </c>
      <c r="Y4" s="18">
        <v>5604.8490000000002</v>
      </c>
      <c r="Z4" s="19"/>
      <c r="AA4" s="20">
        <f>SUM(B4:Z4)</f>
        <v>142378.78799999997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48.37</v>
      </c>
      <c r="C7" s="28">
        <v>37.979999999999997</v>
      </c>
      <c r="D7" s="28">
        <v>37.979999999999997</v>
      </c>
      <c r="E7" s="28">
        <v>35.06</v>
      </c>
      <c r="F7" s="28">
        <v>35.06</v>
      </c>
      <c r="G7" s="28">
        <v>35.06</v>
      </c>
      <c r="H7" s="28">
        <v>35.06</v>
      </c>
      <c r="I7" s="28">
        <v>37.94</v>
      </c>
      <c r="J7" s="28">
        <v>37.94</v>
      </c>
      <c r="K7" s="28">
        <v>37.94</v>
      </c>
      <c r="L7" s="28">
        <v>37.94</v>
      </c>
      <c r="M7" s="28">
        <v>37.94</v>
      </c>
      <c r="N7" s="28">
        <v>37.94</v>
      </c>
      <c r="O7" s="28">
        <v>37.94</v>
      </c>
      <c r="P7" s="28">
        <v>37.94</v>
      </c>
      <c r="Q7" s="28">
        <v>37.94</v>
      </c>
      <c r="R7" s="28">
        <v>37.94</v>
      </c>
      <c r="S7" s="28">
        <v>37.979999999999997</v>
      </c>
      <c r="T7" s="28">
        <v>37.94</v>
      </c>
      <c r="U7" s="28">
        <v>29.5</v>
      </c>
      <c r="V7" s="28">
        <v>26.95</v>
      </c>
      <c r="W7" s="28">
        <v>35</v>
      </c>
      <c r="X7" s="28">
        <v>37.979999999999997</v>
      </c>
      <c r="Y7" s="28">
        <v>50.55</v>
      </c>
      <c r="Z7" s="29"/>
      <c r="AA7" s="30">
        <v>37.494583333333338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996.85599999999999</v>
      </c>
      <c r="C17" s="66">
        <v>1012.856</v>
      </c>
      <c r="D17" s="66">
        <v>1025.356</v>
      </c>
      <c r="E17" s="66">
        <v>1024.376</v>
      </c>
      <c r="F17" s="66">
        <v>1029.7049999999999</v>
      </c>
      <c r="G17" s="66">
        <v>1028.085</v>
      </c>
      <c r="H17" s="66">
        <v>1010.135</v>
      </c>
      <c r="I17" s="66">
        <v>997.33499999999992</v>
      </c>
      <c r="J17" s="66">
        <v>961.34500000000003</v>
      </c>
      <c r="K17" s="66">
        <v>1017.3349999999999</v>
      </c>
      <c r="L17" s="66">
        <v>919.15</v>
      </c>
      <c r="M17" s="66">
        <v>893.12</v>
      </c>
      <c r="N17" s="66">
        <v>876.12</v>
      </c>
      <c r="O17" s="66">
        <v>776.12</v>
      </c>
      <c r="P17" s="66">
        <v>834.12</v>
      </c>
      <c r="Q17" s="66">
        <v>835.12</v>
      </c>
      <c r="R17" s="66">
        <v>851.12</v>
      </c>
      <c r="S17" s="66">
        <v>853.80499999999995</v>
      </c>
      <c r="T17" s="66">
        <v>788.80499999999995</v>
      </c>
      <c r="U17" s="66">
        <v>790.81499999999994</v>
      </c>
      <c r="V17" s="66">
        <v>792.80499999999995</v>
      </c>
      <c r="W17" s="66">
        <v>818.8549999999999</v>
      </c>
      <c r="X17" s="66">
        <v>813.8649999999999</v>
      </c>
      <c r="Y17" s="66">
        <v>975.53</v>
      </c>
      <c r="Z17" s="67"/>
      <c r="AA17" s="68">
        <f>SUM(B17:Z17)</f>
        <v>21922.734000000004</v>
      </c>
    </row>
    <row r="18" spans="1:27" ht="24.95" customHeight="1" x14ac:dyDescent="0.2">
      <c r="A18" s="69" t="s">
        <v>13</v>
      </c>
      <c r="B18" s="70">
        <v>980.51699999999994</v>
      </c>
      <c r="C18" s="71">
        <v>926.47200000000021</v>
      </c>
      <c r="D18" s="71">
        <v>904.35900000000015</v>
      </c>
      <c r="E18" s="71">
        <v>885.4140000000001</v>
      </c>
      <c r="F18" s="71">
        <v>884.83499999999992</v>
      </c>
      <c r="G18" s="71">
        <v>924.74300000000005</v>
      </c>
      <c r="H18" s="71">
        <v>1013.997</v>
      </c>
      <c r="I18" s="71">
        <v>1117.1020000000003</v>
      </c>
      <c r="J18" s="71">
        <v>1222.2329999999999</v>
      </c>
      <c r="K18" s="71">
        <v>1314.2470000000001</v>
      </c>
      <c r="L18" s="71">
        <v>1361.2429999999999</v>
      </c>
      <c r="M18" s="71">
        <v>1396.288</v>
      </c>
      <c r="N18" s="71">
        <v>1420.3869999999999</v>
      </c>
      <c r="O18" s="71">
        <v>1422.2149999999999</v>
      </c>
      <c r="P18" s="71">
        <v>1398.2529999999999</v>
      </c>
      <c r="Q18" s="71">
        <v>1347.9509999999998</v>
      </c>
      <c r="R18" s="71">
        <v>1306.5929999999998</v>
      </c>
      <c r="S18" s="71">
        <v>1274.8159999999998</v>
      </c>
      <c r="T18" s="71">
        <v>1239.7049999999997</v>
      </c>
      <c r="U18" s="71">
        <v>1203.4929999999997</v>
      </c>
      <c r="V18" s="71">
        <v>1159.549</v>
      </c>
      <c r="W18" s="71">
        <v>1124.961</v>
      </c>
      <c r="X18" s="71">
        <v>1071.5260000000001</v>
      </c>
      <c r="Y18" s="71">
        <v>977.14800000000002</v>
      </c>
      <c r="Z18" s="72"/>
      <c r="AA18" s="73">
        <f>SUM(B18:Z18)</f>
        <v>27878.046999999999</v>
      </c>
    </row>
    <row r="19" spans="1:27" ht="24.95" customHeight="1" x14ac:dyDescent="0.2">
      <c r="A19" s="69" t="s">
        <v>14</v>
      </c>
      <c r="B19" s="74">
        <v>3457.64</v>
      </c>
      <c r="C19" s="75">
        <v>3114.54</v>
      </c>
      <c r="D19" s="75">
        <v>2976.0319999999997</v>
      </c>
      <c r="E19" s="75">
        <v>2842.761</v>
      </c>
      <c r="F19" s="75">
        <v>2760.6330000000003</v>
      </c>
      <c r="G19" s="75">
        <v>2742.9630000000002</v>
      </c>
      <c r="H19" s="75">
        <v>2776.2590000000005</v>
      </c>
      <c r="I19" s="75">
        <v>3020.5730000000003</v>
      </c>
      <c r="J19" s="75">
        <v>3438.0709999999999</v>
      </c>
      <c r="K19" s="75">
        <v>3877.6729999999998</v>
      </c>
      <c r="L19" s="75">
        <v>4129.643</v>
      </c>
      <c r="M19" s="75">
        <v>4337.6170000000002</v>
      </c>
      <c r="N19" s="75">
        <v>4490.9360000000006</v>
      </c>
      <c r="O19" s="75">
        <v>4572.1100000000006</v>
      </c>
      <c r="P19" s="75">
        <v>4544.0939999999991</v>
      </c>
      <c r="Q19" s="75">
        <v>4384.0379999999996</v>
      </c>
      <c r="R19" s="75">
        <v>4276.5</v>
      </c>
      <c r="S19" s="75">
        <v>4217.5749999999998</v>
      </c>
      <c r="T19" s="75">
        <v>4192.6220000000003</v>
      </c>
      <c r="U19" s="75">
        <v>4101.366</v>
      </c>
      <c r="V19" s="75">
        <v>4124.3330000000005</v>
      </c>
      <c r="W19" s="75">
        <v>4171.1450000000004</v>
      </c>
      <c r="X19" s="75">
        <v>3956.712</v>
      </c>
      <c r="Y19" s="75">
        <v>3583.1709999999998</v>
      </c>
      <c r="Z19" s="72"/>
      <c r="AA19" s="73">
        <f>SUM(B19:Z19)</f>
        <v>90089.006999999998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65</v>
      </c>
      <c r="C21" s="71">
        <v>61</v>
      </c>
      <c r="D21" s="71">
        <v>58</v>
      </c>
      <c r="E21" s="71">
        <v>56</v>
      </c>
      <c r="F21" s="71">
        <v>55</v>
      </c>
      <c r="G21" s="71">
        <v>54</v>
      </c>
      <c r="H21" s="71">
        <v>55</v>
      </c>
      <c r="I21" s="71">
        <v>58</v>
      </c>
      <c r="J21" s="71">
        <v>62</v>
      </c>
      <c r="K21" s="71">
        <v>64</v>
      </c>
      <c r="L21" s="71">
        <v>64</v>
      </c>
      <c r="M21" s="71">
        <v>64</v>
      </c>
      <c r="N21" s="71">
        <v>65</v>
      </c>
      <c r="O21" s="71">
        <v>67</v>
      </c>
      <c r="P21" s="71">
        <v>67</v>
      </c>
      <c r="Q21" s="71">
        <v>66</v>
      </c>
      <c r="R21" s="71">
        <v>66</v>
      </c>
      <c r="S21" s="71">
        <v>68</v>
      </c>
      <c r="T21" s="71">
        <v>72</v>
      </c>
      <c r="U21" s="71">
        <v>74</v>
      </c>
      <c r="V21" s="71">
        <v>74</v>
      </c>
      <c r="W21" s="71">
        <v>76</v>
      </c>
      <c r="X21" s="71">
        <v>72</v>
      </c>
      <c r="Y21" s="71">
        <v>69</v>
      </c>
      <c r="Z21" s="71"/>
      <c r="AA21" s="73">
        <f>SUM(B21:Z21)</f>
        <v>1552</v>
      </c>
    </row>
    <row r="22" spans="1:27" ht="30" customHeight="1" thickBot="1" x14ac:dyDescent="0.25">
      <c r="A22" s="80" t="s">
        <v>17</v>
      </c>
      <c r="B22" s="81">
        <f t="shared" ref="B22:AA22" si="1">SUM(B17:B21)</f>
        <v>5500.0129999999999</v>
      </c>
      <c r="C22" s="82">
        <f t="shared" si="1"/>
        <v>5114.8680000000004</v>
      </c>
      <c r="D22" s="82">
        <f t="shared" si="1"/>
        <v>4963.7469999999994</v>
      </c>
      <c r="E22" s="82">
        <f t="shared" si="1"/>
        <v>4808.5509999999995</v>
      </c>
      <c r="F22" s="82">
        <f t="shared" si="1"/>
        <v>4730.1730000000007</v>
      </c>
      <c r="G22" s="82">
        <f t="shared" si="1"/>
        <v>4749.7910000000002</v>
      </c>
      <c r="H22" s="82">
        <f t="shared" si="1"/>
        <v>4855.3910000000005</v>
      </c>
      <c r="I22" s="82">
        <f t="shared" si="1"/>
        <v>5193.01</v>
      </c>
      <c r="J22" s="82">
        <f t="shared" si="1"/>
        <v>5683.6489999999994</v>
      </c>
      <c r="K22" s="82">
        <f t="shared" si="1"/>
        <v>6273.2549999999992</v>
      </c>
      <c r="L22" s="82">
        <f t="shared" si="1"/>
        <v>6474.0360000000001</v>
      </c>
      <c r="M22" s="82">
        <f t="shared" si="1"/>
        <v>6691.0249999999996</v>
      </c>
      <c r="N22" s="82">
        <f t="shared" si="1"/>
        <v>6852.4430000000011</v>
      </c>
      <c r="O22" s="82">
        <f t="shared" si="1"/>
        <v>6837.4450000000006</v>
      </c>
      <c r="P22" s="82">
        <f t="shared" si="1"/>
        <v>6843.4669999999987</v>
      </c>
      <c r="Q22" s="82">
        <f t="shared" si="1"/>
        <v>6633.1089999999995</v>
      </c>
      <c r="R22" s="82">
        <f t="shared" si="1"/>
        <v>6500.2129999999997</v>
      </c>
      <c r="S22" s="82">
        <f t="shared" si="1"/>
        <v>6414.1959999999999</v>
      </c>
      <c r="T22" s="82">
        <f t="shared" si="1"/>
        <v>6293.1319999999996</v>
      </c>
      <c r="U22" s="82">
        <f t="shared" si="1"/>
        <v>6169.6739999999991</v>
      </c>
      <c r="V22" s="82">
        <f t="shared" si="1"/>
        <v>6150.6869999999999</v>
      </c>
      <c r="W22" s="82">
        <f t="shared" si="1"/>
        <v>6190.9610000000002</v>
      </c>
      <c r="X22" s="82">
        <f t="shared" si="1"/>
        <v>5914.1030000000001</v>
      </c>
      <c r="Y22" s="82">
        <f t="shared" si="1"/>
        <v>5604.8490000000002</v>
      </c>
      <c r="Z22" s="83">
        <f t="shared" si="1"/>
        <v>0</v>
      </c>
      <c r="AA22" s="84">
        <f t="shared" si="1"/>
        <v>141441.788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556</v>
      </c>
      <c r="C25" s="66">
        <v>552</v>
      </c>
      <c r="D25" s="66">
        <v>549</v>
      </c>
      <c r="E25" s="66">
        <v>547</v>
      </c>
      <c r="F25" s="66">
        <v>546</v>
      </c>
      <c r="G25" s="66">
        <v>545</v>
      </c>
      <c r="H25" s="66">
        <v>546</v>
      </c>
      <c r="I25" s="66">
        <v>549</v>
      </c>
      <c r="J25" s="66">
        <v>553</v>
      </c>
      <c r="K25" s="66">
        <v>555</v>
      </c>
      <c r="L25" s="66">
        <v>555</v>
      </c>
      <c r="M25" s="66">
        <v>555</v>
      </c>
      <c r="N25" s="66">
        <v>556</v>
      </c>
      <c r="O25" s="66">
        <v>558</v>
      </c>
      <c r="P25" s="66">
        <v>558</v>
      </c>
      <c r="Q25" s="66">
        <v>557</v>
      </c>
      <c r="R25" s="66">
        <v>557</v>
      </c>
      <c r="S25" s="66">
        <v>559</v>
      </c>
      <c r="T25" s="66">
        <v>563</v>
      </c>
      <c r="U25" s="66">
        <v>565</v>
      </c>
      <c r="V25" s="66">
        <v>565</v>
      </c>
      <c r="W25" s="66">
        <v>567</v>
      </c>
      <c r="X25" s="66">
        <v>563</v>
      </c>
      <c r="Y25" s="66">
        <v>560</v>
      </c>
      <c r="Z25" s="67"/>
      <c r="AA25" s="68">
        <f>SUM(B25:Z25)</f>
        <v>13336</v>
      </c>
    </row>
    <row r="26" spans="1:27" ht="24.95" customHeight="1" x14ac:dyDescent="0.2">
      <c r="A26" s="69" t="s">
        <v>20</v>
      </c>
      <c r="B26" s="70">
        <v>4949.0129999999999</v>
      </c>
      <c r="C26" s="71">
        <v>4562.8680000000004</v>
      </c>
      <c r="D26" s="71">
        <v>4414.7470000000003</v>
      </c>
      <c r="E26" s="71">
        <v>4261.5510000000004</v>
      </c>
      <c r="F26" s="71">
        <v>4184.1729999999998</v>
      </c>
      <c r="G26" s="71">
        <v>4204.7910000000002</v>
      </c>
      <c r="H26" s="71">
        <v>4309.3909999999996</v>
      </c>
      <c r="I26" s="71">
        <v>4729.01</v>
      </c>
      <c r="J26" s="71">
        <v>5219.6490000000003</v>
      </c>
      <c r="K26" s="71">
        <v>5799.2550000000001</v>
      </c>
      <c r="L26" s="71">
        <v>5924.0360000000001</v>
      </c>
      <c r="M26" s="71">
        <v>6141.0249999999996</v>
      </c>
      <c r="N26" s="71">
        <v>6301.4430000000002</v>
      </c>
      <c r="O26" s="71">
        <v>6284.4449999999997</v>
      </c>
      <c r="P26" s="71">
        <v>6285.4669999999996</v>
      </c>
      <c r="Q26" s="71">
        <v>6120.1090000000004</v>
      </c>
      <c r="R26" s="71">
        <v>5994.2129999999997</v>
      </c>
      <c r="S26" s="71">
        <v>5946.1959999999999</v>
      </c>
      <c r="T26" s="71">
        <v>5825.1319999999996</v>
      </c>
      <c r="U26" s="71">
        <v>5709.674</v>
      </c>
      <c r="V26" s="71">
        <v>5691.6869999999999</v>
      </c>
      <c r="W26" s="71">
        <v>5693.9610000000002</v>
      </c>
      <c r="X26" s="71">
        <v>5446.1030000000001</v>
      </c>
      <c r="Y26" s="71">
        <v>5044.8490000000002</v>
      </c>
      <c r="Z26" s="72"/>
      <c r="AA26" s="73">
        <f>SUM(B26:Z26)</f>
        <v>129042.788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5505.0129999999999</v>
      </c>
      <c r="C28" s="57">
        <f t="shared" si="2"/>
        <v>5114.8680000000004</v>
      </c>
      <c r="D28" s="57">
        <f t="shared" si="2"/>
        <v>4963.7470000000003</v>
      </c>
      <c r="E28" s="57">
        <f t="shared" si="2"/>
        <v>4808.5510000000004</v>
      </c>
      <c r="F28" s="57">
        <f t="shared" si="2"/>
        <v>4730.1729999999998</v>
      </c>
      <c r="G28" s="57">
        <f t="shared" si="2"/>
        <v>4749.7910000000002</v>
      </c>
      <c r="H28" s="57">
        <f t="shared" si="2"/>
        <v>4855.3909999999996</v>
      </c>
      <c r="I28" s="57">
        <f t="shared" si="2"/>
        <v>5278.01</v>
      </c>
      <c r="J28" s="57">
        <f t="shared" si="2"/>
        <v>5772.6490000000003</v>
      </c>
      <c r="K28" s="57">
        <f t="shared" si="2"/>
        <v>6354.2550000000001</v>
      </c>
      <c r="L28" s="57">
        <f t="shared" si="2"/>
        <v>6479.0360000000001</v>
      </c>
      <c r="M28" s="57">
        <f t="shared" si="2"/>
        <v>6696.0249999999996</v>
      </c>
      <c r="N28" s="57">
        <f t="shared" si="2"/>
        <v>6857.4430000000002</v>
      </c>
      <c r="O28" s="57">
        <f t="shared" si="2"/>
        <v>6842.4449999999997</v>
      </c>
      <c r="P28" s="57">
        <f t="shared" si="2"/>
        <v>6843.4669999999996</v>
      </c>
      <c r="Q28" s="57">
        <f t="shared" si="2"/>
        <v>6677.1090000000004</v>
      </c>
      <c r="R28" s="57">
        <f t="shared" si="2"/>
        <v>6551.2129999999997</v>
      </c>
      <c r="S28" s="57">
        <f t="shared" si="2"/>
        <v>6505.1959999999999</v>
      </c>
      <c r="T28" s="57">
        <f t="shared" si="2"/>
        <v>6388.1319999999996</v>
      </c>
      <c r="U28" s="57">
        <f t="shared" si="2"/>
        <v>6274.674</v>
      </c>
      <c r="V28" s="57">
        <f t="shared" si="2"/>
        <v>6256.6869999999999</v>
      </c>
      <c r="W28" s="57">
        <f t="shared" si="2"/>
        <v>6260.9610000000002</v>
      </c>
      <c r="X28" s="57">
        <f t="shared" si="2"/>
        <v>6009.1030000000001</v>
      </c>
      <c r="Y28" s="57">
        <f t="shared" si="2"/>
        <v>5604.8490000000002</v>
      </c>
      <c r="Z28" s="58">
        <f t="shared" si="2"/>
        <v>0</v>
      </c>
      <c r="AA28" s="59">
        <f t="shared" si="2"/>
        <v>142378.788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5</v>
      </c>
      <c r="C31" s="89"/>
      <c r="D31" s="89"/>
      <c r="E31" s="89"/>
      <c r="F31" s="89"/>
      <c r="G31" s="89"/>
      <c r="H31" s="89"/>
      <c r="I31" s="89"/>
      <c r="J31" s="89">
        <v>5</v>
      </c>
      <c r="K31" s="89">
        <v>5</v>
      </c>
      <c r="L31" s="89">
        <v>5</v>
      </c>
      <c r="M31" s="89">
        <v>5</v>
      </c>
      <c r="N31" s="89">
        <v>5</v>
      </c>
      <c r="O31" s="89">
        <v>5</v>
      </c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35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>
        <v>5</v>
      </c>
      <c r="V32" s="93">
        <v>5</v>
      </c>
      <c r="W32" s="93"/>
      <c r="X32" s="93"/>
      <c r="Y32" s="93"/>
      <c r="Z32" s="94"/>
      <c r="AA32" s="73">
        <f t="shared" si="3"/>
        <v>10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>
        <v>85</v>
      </c>
      <c r="J35" s="93">
        <v>84</v>
      </c>
      <c r="K35" s="93">
        <v>76</v>
      </c>
      <c r="L35" s="93"/>
      <c r="M35" s="93"/>
      <c r="N35" s="93"/>
      <c r="O35" s="93"/>
      <c r="P35" s="93"/>
      <c r="Q35" s="93">
        <v>44</v>
      </c>
      <c r="R35" s="93">
        <v>51</v>
      </c>
      <c r="S35" s="93">
        <v>91</v>
      </c>
      <c r="T35" s="93">
        <v>95</v>
      </c>
      <c r="U35" s="93">
        <v>100</v>
      </c>
      <c r="V35" s="93">
        <v>101</v>
      </c>
      <c r="W35" s="93">
        <v>70</v>
      </c>
      <c r="X35" s="93">
        <v>95</v>
      </c>
      <c r="Y35" s="93"/>
      <c r="Z35" s="94"/>
      <c r="AA35" s="73">
        <f t="shared" si="3"/>
        <v>892</v>
      </c>
    </row>
    <row r="36" spans="1:27" ht="30" customHeight="1" thickBot="1" x14ac:dyDescent="0.25">
      <c r="A36" s="80" t="s">
        <v>39</v>
      </c>
      <c r="B36" s="81">
        <f>SUM(B31:B35)</f>
        <v>5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85</v>
      </c>
      <c r="J36" s="82">
        <f t="shared" si="4"/>
        <v>89</v>
      </c>
      <c r="K36" s="82">
        <f t="shared" si="4"/>
        <v>81</v>
      </c>
      <c r="L36" s="82">
        <f t="shared" si="4"/>
        <v>5</v>
      </c>
      <c r="M36" s="82">
        <f t="shared" si="4"/>
        <v>5</v>
      </c>
      <c r="N36" s="82">
        <f t="shared" si="4"/>
        <v>5</v>
      </c>
      <c r="O36" s="82">
        <f t="shared" si="4"/>
        <v>5</v>
      </c>
      <c r="P36" s="82">
        <f t="shared" si="4"/>
        <v>0</v>
      </c>
      <c r="Q36" s="82">
        <f t="shared" si="4"/>
        <v>44</v>
      </c>
      <c r="R36" s="82">
        <f t="shared" si="4"/>
        <v>51</v>
      </c>
      <c r="S36" s="82">
        <f t="shared" si="4"/>
        <v>91</v>
      </c>
      <c r="T36" s="82">
        <f t="shared" si="4"/>
        <v>95</v>
      </c>
      <c r="U36" s="82">
        <f t="shared" si="4"/>
        <v>105</v>
      </c>
      <c r="V36" s="82">
        <f t="shared" si="4"/>
        <v>106</v>
      </c>
      <c r="W36" s="82">
        <f t="shared" si="4"/>
        <v>70</v>
      </c>
      <c r="X36" s="82">
        <f t="shared" si="4"/>
        <v>95</v>
      </c>
      <c r="Y36" s="82">
        <f t="shared" si="4"/>
        <v>0</v>
      </c>
      <c r="Z36" s="83">
        <f t="shared" si="4"/>
        <v>0</v>
      </c>
      <c r="AA36" s="84">
        <f t="shared" si="3"/>
        <v>937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5505.0129999999999</v>
      </c>
      <c r="C39" s="82">
        <f t="shared" ref="C39:Z39" si="6">SUM(C10:C13)+C22+C36</f>
        <v>5114.8680000000004</v>
      </c>
      <c r="D39" s="82">
        <f t="shared" si="6"/>
        <v>4963.7469999999994</v>
      </c>
      <c r="E39" s="82">
        <f t="shared" si="6"/>
        <v>4808.5509999999995</v>
      </c>
      <c r="F39" s="82">
        <f t="shared" si="6"/>
        <v>4730.1730000000007</v>
      </c>
      <c r="G39" s="82">
        <f t="shared" si="6"/>
        <v>4749.7910000000002</v>
      </c>
      <c r="H39" s="82">
        <f t="shared" si="6"/>
        <v>4855.3910000000005</v>
      </c>
      <c r="I39" s="82">
        <f t="shared" si="6"/>
        <v>5278.01</v>
      </c>
      <c r="J39" s="82">
        <f t="shared" si="6"/>
        <v>5772.6489999999994</v>
      </c>
      <c r="K39" s="82">
        <f t="shared" si="6"/>
        <v>6354.2549999999992</v>
      </c>
      <c r="L39" s="82">
        <f t="shared" si="6"/>
        <v>6479.0360000000001</v>
      </c>
      <c r="M39" s="82">
        <f t="shared" si="6"/>
        <v>6696.0249999999996</v>
      </c>
      <c r="N39" s="82">
        <f t="shared" si="6"/>
        <v>6857.4430000000011</v>
      </c>
      <c r="O39" s="82">
        <f t="shared" si="6"/>
        <v>6842.4450000000006</v>
      </c>
      <c r="P39" s="82">
        <f t="shared" si="6"/>
        <v>6843.4669999999987</v>
      </c>
      <c r="Q39" s="82">
        <f t="shared" si="6"/>
        <v>6677.1089999999995</v>
      </c>
      <c r="R39" s="82">
        <f t="shared" si="6"/>
        <v>6551.2129999999997</v>
      </c>
      <c r="S39" s="82">
        <f t="shared" si="6"/>
        <v>6505.1959999999999</v>
      </c>
      <c r="T39" s="82">
        <f t="shared" si="6"/>
        <v>6388.1319999999996</v>
      </c>
      <c r="U39" s="82">
        <f t="shared" si="6"/>
        <v>6274.6739999999991</v>
      </c>
      <c r="V39" s="82">
        <f t="shared" si="6"/>
        <v>6256.6869999999999</v>
      </c>
      <c r="W39" s="82">
        <f t="shared" si="6"/>
        <v>6260.9610000000002</v>
      </c>
      <c r="X39" s="82">
        <f t="shared" si="6"/>
        <v>6009.1030000000001</v>
      </c>
      <c r="Y39" s="82">
        <f t="shared" si="6"/>
        <v>5604.8490000000002</v>
      </c>
      <c r="Z39" s="83">
        <f t="shared" si="6"/>
        <v>0</v>
      </c>
      <c r="AA39" s="95">
        <f>SUM(B39:Z39)</f>
        <v>142378.788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2020-09-06T01:26:06Z</dcterms:created>
  <dcterms:modified xsi:type="dcterms:W3CDTF">2020-09-06T01:26:07Z</dcterms:modified>
</cp:coreProperties>
</file>