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[1]SPOT_Orders_OverView_01!$A$33:$A$50</definedName>
    <definedName name="MKT_OVW_PARTICIPANTS_S">[1]SPOT_Orders_OverView_01!$A$5:$A$29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AA39" i="5" s="1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Y39" i="4"/>
  <c r="V39" i="4"/>
  <c r="U39" i="4"/>
  <c r="R39" i="4"/>
  <c r="Q39" i="4"/>
  <c r="N39" i="4"/>
  <c r="M39" i="4"/>
  <c r="J39" i="4"/>
  <c r="I39" i="4"/>
  <c r="F39" i="4"/>
  <c r="E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AA14" i="4"/>
  <c r="Z14" i="4"/>
  <c r="Y14" i="4"/>
  <c r="X14" i="4"/>
  <c r="X39" i="4" s="1"/>
  <c r="W14" i="4"/>
  <c r="W39" i="4" s="1"/>
  <c r="V14" i="4"/>
  <c r="U14" i="4"/>
  <c r="T14" i="4"/>
  <c r="T39" i="4" s="1"/>
  <c r="S14" i="4"/>
  <c r="S39" i="4" s="1"/>
  <c r="R14" i="4"/>
  <c r="Q14" i="4"/>
  <c r="P14" i="4"/>
  <c r="P39" i="4" s="1"/>
  <c r="O14" i="4"/>
  <c r="O39" i="4" s="1"/>
  <c r="N14" i="4"/>
  <c r="M14" i="4"/>
  <c r="L14" i="4"/>
  <c r="L39" i="4" s="1"/>
  <c r="K14" i="4"/>
  <c r="K39" i="4" s="1"/>
  <c r="J14" i="4"/>
  <c r="I14" i="4"/>
  <c r="H14" i="4"/>
  <c r="H39" i="4" s="1"/>
  <c r="G14" i="4"/>
  <c r="G39" i="4" s="1"/>
  <c r="F14" i="4"/>
  <c r="E14" i="4"/>
  <c r="D14" i="4"/>
  <c r="D39" i="4" s="1"/>
  <c r="C14" i="4"/>
  <c r="C39" i="4" s="1"/>
  <c r="B14" i="4"/>
  <c r="AA13" i="4"/>
  <c r="AA12" i="4"/>
  <c r="AA11" i="4"/>
  <c r="AA10" i="4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<sst xmlns="http://schemas.openxmlformats.org/spreadsheetml/2006/main" count="74" uniqueCount="41">
  <si>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06/09/2020 04:24:30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</si>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</sst>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803</c:v>
                </c:pt>
                <c:pt idx="1">
                  <c:v>803</c:v>
                </c:pt>
                <c:pt idx="2">
                  <c:v>803</c:v>
                </c:pt>
                <c:pt idx="3">
                  <c:v>803</c:v>
                </c:pt>
                <c:pt idx="4">
                  <c:v>803</c:v>
                </c:pt>
                <c:pt idx="5">
                  <c:v>803</c:v>
                </c:pt>
                <c:pt idx="6">
                  <c:v>803</c:v>
                </c:pt>
                <c:pt idx="7">
                  <c:v>803</c:v>
                </c:pt>
                <c:pt idx="8">
                  <c:v>803</c:v>
                </c:pt>
                <c:pt idx="9">
                  <c:v>803</c:v>
                </c:pt>
                <c:pt idx="10">
                  <c:v>803</c:v>
                </c:pt>
                <c:pt idx="11">
                  <c:v>803</c:v>
                </c:pt>
                <c:pt idx="12">
                  <c:v>803</c:v>
                </c:pt>
                <c:pt idx="13">
                  <c:v>803</c:v>
                </c:pt>
                <c:pt idx="14">
                  <c:v>803</c:v>
                </c:pt>
                <c:pt idx="15">
                  <c:v>803</c:v>
                </c:pt>
                <c:pt idx="16">
                  <c:v>803</c:v>
                </c:pt>
                <c:pt idx="17">
                  <c:v>803</c:v>
                </c:pt>
                <c:pt idx="18">
                  <c:v>803</c:v>
                </c:pt>
                <c:pt idx="19">
                  <c:v>803</c:v>
                </c:pt>
                <c:pt idx="20">
                  <c:v>803</c:v>
                </c:pt>
                <c:pt idx="21">
                  <c:v>803</c:v>
                </c:pt>
                <c:pt idx="22">
                  <c:v>803</c:v>
                </c:pt>
                <c:pt idx="23">
                  <c:v>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EE-4746-BE65-B2F01306BA17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3747.7809999999999</c:v>
                </c:pt>
                <c:pt idx="1">
                  <c:v>3660.3879999999999</c:v>
                </c:pt>
                <c:pt idx="2">
                  <c:v>3552.3069999999998</c:v>
                </c:pt>
                <c:pt idx="3">
                  <c:v>3497.95</c:v>
                </c:pt>
                <c:pt idx="4">
                  <c:v>3374.0339999999997</c:v>
                </c:pt>
                <c:pt idx="5">
                  <c:v>3357.7909999999997</c:v>
                </c:pt>
                <c:pt idx="6">
                  <c:v>3216.02</c:v>
                </c:pt>
                <c:pt idx="7">
                  <c:v>3323.3870000000002</c:v>
                </c:pt>
                <c:pt idx="8">
                  <c:v>3414.59</c:v>
                </c:pt>
                <c:pt idx="9">
                  <c:v>3639.0160000000001</c:v>
                </c:pt>
                <c:pt idx="10">
                  <c:v>3494.4030000000002</c:v>
                </c:pt>
                <c:pt idx="11">
                  <c:v>3541.7570000000001</c:v>
                </c:pt>
                <c:pt idx="12">
                  <c:v>3597.9670000000001</c:v>
                </c:pt>
                <c:pt idx="13">
                  <c:v>3569.7890000000002</c:v>
                </c:pt>
                <c:pt idx="14">
                  <c:v>3797.7799999999997</c:v>
                </c:pt>
                <c:pt idx="15">
                  <c:v>3868.0969999999998</c:v>
                </c:pt>
                <c:pt idx="16">
                  <c:v>3641.895</c:v>
                </c:pt>
                <c:pt idx="17">
                  <c:v>3838.29</c:v>
                </c:pt>
                <c:pt idx="18">
                  <c:v>3915.7379999999998</c:v>
                </c:pt>
                <c:pt idx="19">
                  <c:v>3703.6390000000001</c:v>
                </c:pt>
                <c:pt idx="20">
                  <c:v>3625.3020000000001</c:v>
                </c:pt>
                <c:pt idx="21">
                  <c:v>4160.7929999999997</c:v>
                </c:pt>
                <c:pt idx="22">
                  <c:v>4261.5709999999999</c:v>
                </c:pt>
                <c:pt idx="23">
                  <c:v>4300.6409999999996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EE-4746-BE65-B2F01306BA17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730.07100000000003</c:v>
                </c:pt>
                <c:pt idx="1">
                  <c:v>661.90300000000002</c:v>
                </c:pt>
                <c:pt idx="2">
                  <c:v>674.07500000000005</c:v>
                </c:pt>
                <c:pt idx="3">
                  <c:v>657.89300000000003</c:v>
                </c:pt>
                <c:pt idx="4">
                  <c:v>700.94</c:v>
                </c:pt>
                <c:pt idx="5">
                  <c:v>739.56200000000001</c:v>
                </c:pt>
                <c:pt idx="6">
                  <c:v>788.59900000000005</c:v>
                </c:pt>
                <c:pt idx="7">
                  <c:v>657</c:v>
                </c:pt>
                <c:pt idx="8">
                  <c:v>659</c:v>
                </c:pt>
                <c:pt idx="9">
                  <c:v>649</c:v>
                </c:pt>
                <c:pt idx="10">
                  <c:v>771.06299999999999</c:v>
                </c:pt>
                <c:pt idx="11">
                  <c:v>755.18299999999999</c:v>
                </c:pt>
                <c:pt idx="12">
                  <c:v>779.524</c:v>
                </c:pt>
                <c:pt idx="13">
                  <c:v>803.02600000000007</c:v>
                </c:pt>
                <c:pt idx="14">
                  <c:v>799.67</c:v>
                </c:pt>
                <c:pt idx="15">
                  <c:v>783.83799999999997</c:v>
                </c:pt>
                <c:pt idx="16">
                  <c:v>742.53899999999999</c:v>
                </c:pt>
                <c:pt idx="17">
                  <c:v>750.05099999999993</c:v>
                </c:pt>
                <c:pt idx="18">
                  <c:v>467</c:v>
                </c:pt>
                <c:pt idx="19">
                  <c:v>433.88200000000001</c:v>
                </c:pt>
                <c:pt idx="20">
                  <c:v>381.88499999999999</c:v>
                </c:pt>
                <c:pt idx="21">
                  <c:v>461</c:v>
                </c:pt>
                <c:pt idx="22">
                  <c:v>896.82600000000002</c:v>
                </c:pt>
                <c:pt idx="23">
                  <c:v>535.82600000000002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EE-4746-BE65-B2F01306BA17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487.42700000000002</c:v>
                </c:pt>
                <c:pt idx="1">
                  <c:v>472.03100000000001</c:v>
                </c:pt>
                <c:pt idx="2">
                  <c:v>465.15300000000002</c:v>
                </c:pt>
                <c:pt idx="3">
                  <c:v>461.01600000000002</c:v>
                </c:pt>
                <c:pt idx="4">
                  <c:v>459.91499999999996</c:v>
                </c:pt>
                <c:pt idx="5">
                  <c:v>459.25599999999997</c:v>
                </c:pt>
                <c:pt idx="6">
                  <c:v>544.36200000000008</c:v>
                </c:pt>
                <c:pt idx="7">
                  <c:v>879.274</c:v>
                </c:pt>
                <c:pt idx="8">
                  <c:v>1299.5670000000002</c:v>
                </c:pt>
                <c:pt idx="9">
                  <c:v>1668.8339999999998</c:v>
                </c:pt>
                <c:pt idx="10">
                  <c:v>1913.9590000000001</c:v>
                </c:pt>
                <c:pt idx="11">
                  <c:v>2067.8109999999997</c:v>
                </c:pt>
                <c:pt idx="12">
                  <c:v>2151.9850000000001</c:v>
                </c:pt>
                <c:pt idx="13">
                  <c:v>2173.5500000000002</c:v>
                </c:pt>
                <c:pt idx="14">
                  <c:v>2071.0160000000001</c:v>
                </c:pt>
                <c:pt idx="15">
                  <c:v>1853.3400000000001</c:v>
                </c:pt>
                <c:pt idx="16">
                  <c:v>1516.124</c:v>
                </c:pt>
                <c:pt idx="17">
                  <c:v>1078.2540000000001</c:v>
                </c:pt>
                <c:pt idx="18">
                  <c:v>663.22699999999998</c:v>
                </c:pt>
                <c:pt idx="19">
                  <c:v>497.10399999999993</c:v>
                </c:pt>
                <c:pt idx="20">
                  <c:v>472.12100000000004</c:v>
                </c:pt>
                <c:pt idx="21">
                  <c:v>463.846</c:v>
                </c:pt>
                <c:pt idx="22">
                  <c:v>462.62299999999999</c:v>
                </c:pt>
                <c:pt idx="23">
                  <c:v>450.00700000000001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EE-4746-BE65-B2F01306BA17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359</c:v>
                </c:pt>
                <c:pt idx="1">
                  <c:v>194</c:v>
                </c:pt>
                <c:pt idx="2">
                  <c:v>114</c:v>
                </c:pt>
                <c:pt idx="3">
                  <c:v>114</c:v>
                </c:pt>
                <c:pt idx="4">
                  <c:v>113</c:v>
                </c:pt>
                <c:pt idx="5">
                  <c:v>113</c:v>
                </c:pt>
                <c:pt idx="6">
                  <c:v>163</c:v>
                </c:pt>
                <c:pt idx="7">
                  <c:v>171</c:v>
                </c:pt>
                <c:pt idx="8">
                  <c:v>171</c:v>
                </c:pt>
                <c:pt idx="9">
                  <c:v>171</c:v>
                </c:pt>
                <c:pt idx="10">
                  <c:v>171</c:v>
                </c:pt>
                <c:pt idx="11">
                  <c:v>225</c:v>
                </c:pt>
                <c:pt idx="12">
                  <c:v>250</c:v>
                </c:pt>
                <c:pt idx="13">
                  <c:v>235</c:v>
                </c:pt>
                <c:pt idx="14">
                  <c:v>156</c:v>
                </c:pt>
                <c:pt idx="15">
                  <c:v>156</c:v>
                </c:pt>
                <c:pt idx="16">
                  <c:v>624</c:v>
                </c:pt>
                <c:pt idx="17">
                  <c:v>784</c:v>
                </c:pt>
                <c:pt idx="18">
                  <c:v>1293</c:v>
                </c:pt>
                <c:pt idx="19">
                  <c:v>1631</c:v>
                </c:pt>
                <c:pt idx="20">
                  <c:v>1752</c:v>
                </c:pt>
                <c:pt idx="21">
                  <c:v>1346</c:v>
                </c:pt>
                <c:pt idx="22">
                  <c:v>443</c:v>
                </c:pt>
                <c:pt idx="23">
                  <c:v>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EE-4746-BE65-B2F0130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6127.2790000000005</c:v>
                </c:pt>
                <c:pt idx="1">
                  <c:v>5791.3220000000001</c:v>
                </c:pt>
                <c:pt idx="2">
                  <c:v>5608.5349999999999</c:v>
                </c:pt>
                <c:pt idx="3">
                  <c:v>5533.8590000000004</c:v>
                </c:pt>
                <c:pt idx="4">
                  <c:v>5450.8890000000001</c:v>
                </c:pt>
                <c:pt idx="5">
                  <c:v>5472.6090000000004</c:v>
                </c:pt>
                <c:pt idx="6">
                  <c:v>5514.9809999999998</c:v>
                </c:pt>
                <c:pt idx="7">
                  <c:v>5833.6610000000001</c:v>
                </c:pt>
                <c:pt idx="8">
                  <c:v>6347.1570000000002</c:v>
                </c:pt>
                <c:pt idx="9">
                  <c:v>6930.85</c:v>
                </c:pt>
                <c:pt idx="10">
                  <c:v>7153.4250000000002</c:v>
                </c:pt>
                <c:pt idx="11">
                  <c:v>7392.7510000000002</c:v>
                </c:pt>
                <c:pt idx="12">
                  <c:v>7582.4759999999997</c:v>
                </c:pt>
                <c:pt idx="13">
                  <c:v>7584.3649999999998</c:v>
                </c:pt>
                <c:pt idx="14">
                  <c:v>7627.4660000000003</c:v>
                </c:pt>
                <c:pt idx="15">
                  <c:v>7464.2749999999996</c:v>
                </c:pt>
                <c:pt idx="16">
                  <c:v>7327.558</c:v>
                </c:pt>
                <c:pt idx="17">
                  <c:v>7253.5950000000003</c:v>
                </c:pt>
                <c:pt idx="18">
                  <c:v>7141.9650000000001</c:v>
                </c:pt>
                <c:pt idx="19">
                  <c:v>7068.625</c:v>
                </c:pt>
                <c:pt idx="20">
                  <c:v>7034.308</c:v>
                </c:pt>
                <c:pt idx="21">
                  <c:v>7234.6390000000001</c:v>
                </c:pt>
                <c:pt idx="22">
                  <c:v>6867.02</c:v>
                </c:pt>
                <c:pt idx="23">
                  <c:v>6448.4740000000002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CEE-4746-BE65-B2F0130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39.01</c:v>
                </c:pt>
                <c:pt idx="1">
                  <c:v>39.01</c:v>
                </c:pt>
                <c:pt idx="2">
                  <c:v>39.01</c:v>
                </c:pt>
                <c:pt idx="3">
                  <c:v>39.01</c:v>
                </c:pt>
                <c:pt idx="4">
                  <c:v>39.01</c:v>
                </c:pt>
                <c:pt idx="5">
                  <c:v>39.01</c:v>
                </c:pt>
                <c:pt idx="6">
                  <c:v>38.85</c:v>
                </c:pt>
                <c:pt idx="7">
                  <c:v>37.82</c:v>
                </c:pt>
                <c:pt idx="8">
                  <c:v>37.92</c:v>
                </c:pt>
                <c:pt idx="9">
                  <c:v>38.85</c:v>
                </c:pt>
                <c:pt idx="10">
                  <c:v>37.92</c:v>
                </c:pt>
                <c:pt idx="11">
                  <c:v>37.92</c:v>
                </c:pt>
                <c:pt idx="12">
                  <c:v>38.85</c:v>
                </c:pt>
                <c:pt idx="13">
                  <c:v>38.85</c:v>
                </c:pt>
                <c:pt idx="14">
                  <c:v>39.01</c:v>
                </c:pt>
                <c:pt idx="15">
                  <c:v>39.01</c:v>
                </c:pt>
                <c:pt idx="16">
                  <c:v>38.85</c:v>
                </c:pt>
                <c:pt idx="17">
                  <c:v>39.01</c:v>
                </c:pt>
                <c:pt idx="18">
                  <c:v>39.01</c:v>
                </c:pt>
                <c:pt idx="19">
                  <c:v>39.01</c:v>
                </c:pt>
                <c:pt idx="20">
                  <c:v>38.85</c:v>
                </c:pt>
                <c:pt idx="21">
                  <c:v>40.630000000000003</c:v>
                </c:pt>
                <c:pt idx="22">
                  <c:v>50.56</c:v>
                </c:pt>
                <c:pt idx="23">
                  <c:v>50.56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CEE-4746-BE65-B2F0130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44047</v>
          </cell>
        </row>
        <row r="4">
          <cell r="C4" t="str">
            <v>DAM</v>
          </cell>
        </row>
        <row r="18">
          <cell r="C18">
            <v>19272</v>
          </cell>
        </row>
        <row r="19">
          <cell r="C19">
            <v>88100.925999999847</v>
          </cell>
        </row>
        <row r="20">
          <cell r="C20">
            <v>11108</v>
          </cell>
        </row>
        <row r="21">
          <cell r="C21">
            <v>16279.356</v>
          </cell>
        </row>
        <row r="22">
          <cell r="C22">
            <v>25031.802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21924.897999999997</v>
          </cell>
        </row>
        <row r="31">
          <cell r="C31">
            <v>27960.037999999993</v>
          </cell>
        </row>
        <row r="32">
          <cell r="C32">
            <v>107095.46800000002</v>
          </cell>
        </row>
        <row r="33">
          <cell r="C33">
            <v>0</v>
          </cell>
        </row>
        <row r="34">
          <cell r="C34">
            <v>1240.7799999999997</v>
          </cell>
        </row>
        <row r="35">
          <cell r="C35">
            <v>1570.9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39.01</v>
          </cell>
          <cell r="C7">
            <v>39.01</v>
          </cell>
          <cell r="D7">
            <v>39.01</v>
          </cell>
          <cell r="E7">
            <v>39.01</v>
          </cell>
          <cell r="F7">
            <v>39.01</v>
          </cell>
          <cell r="G7">
            <v>39.01</v>
          </cell>
          <cell r="H7">
            <v>38.85</v>
          </cell>
          <cell r="I7">
            <v>37.82</v>
          </cell>
          <cell r="J7">
            <v>37.92</v>
          </cell>
          <cell r="K7">
            <v>38.85</v>
          </cell>
          <cell r="L7">
            <v>37.92</v>
          </cell>
          <cell r="M7">
            <v>37.92</v>
          </cell>
          <cell r="N7">
            <v>38.85</v>
          </cell>
          <cell r="O7">
            <v>38.85</v>
          </cell>
          <cell r="P7">
            <v>39.01</v>
          </cell>
          <cell r="Q7">
            <v>39.01</v>
          </cell>
          <cell r="R7">
            <v>38.85</v>
          </cell>
          <cell r="S7">
            <v>39.01</v>
          </cell>
          <cell r="T7">
            <v>39.01</v>
          </cell>
          <cell r="U7">
            <v>39.01</v>
          </cell>
          <cell r="V7">
            <v>38.85</v>
          </cell>
          <cell r="W7">
            <v>40.630000000000003</v>
          </cell>
          <cell r="X7">
            <v>50.56</v>
          </cell>
          <cell r="Y7">
            <v>50.56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453</v>
          </cell>
          <cell r="C23">
            <v>453</v>
          </cell>
          <cell r="D23">
            <v>453</v>
          </cell>
          <cell r="E23">
            <v>453</v>
          </cell>
          <cell r="F23">
            <v>453</v>
          </cell>
          <cell r="G23">
            <v>453</v>
          </cell>
          <cell r="H23">
            <v>453</v>
          </cell>
          <cell r="I23">
            <v>453</v>
          </cell>
          <cell r="J23">
            <v>453</v>
          </cell>
          <cell r="K23">
            <v>453</v>
          </cell>
          <cell r="L23">
            <v>453</v>
          </cell>
          <cell r="M23">
            <v>453</v>
          </cell>
          <cell r="N23">
            <v>453</v>
          </cell>
          <cell r="O23">
            <v>453</v>
          </cell>
          <cell r="P23">
            <v>453</v>
          </cell>
          <cell r="Q23">
            <v>453</v>
          </cell>
          <cell r="R23">
            <v>453</v>
          </cell>
          <cell r="S23">
            <v>453</v>
          </cell>
          <cell r="T23">
            <v>453</v>
          </cell>
          <cell r="U23">
            <v>453</v>
          </cell>
          <cell r="V23">
            <v>453</v>
          </cell>
          <cell r="W23">
            <v>453</v>
          </cell>
          <cell r="X23">
            <v>453</v>
          </cell>
          <cell r="Y23">
            <v>453</v>
          </cell>
        </row>
        <row r="25">
          <cell r="B25">
            <v>396</v>
          </cell>
          <cell r="C25">
            <v>396</v>
          </cell>
          <cell r="D25">
            <v>398</v>
          </cell>
          <cell r="E25">
            <v>398</v>
          </cell>
          <cell r="F25">
            <v>398</v>
          </cell>
          <cell r="G25">
            <v>396</v>
          </cell>
          <cell r="H25">
            <v>394</v>
          </cell>
          <cell r="I25">
            <v>182</v>
          </cell>
          <cell r="J25">
            <v>222.697</v>
          </cell>
          <cell r="K25">
            <v>386</v>
          </cell>
          <cell r="L25">
            <v>309.24</v>
          </cell>
          <cell r="M25">
            <v>365.709</v>
          </cell>
          <cell r="N25">
            <v>380</v>
          </cell>
          <cell r="O25">
            <v>380</v>
          </cell>
          <cell r="P25">
            <v>380</v>
          </cell>
          <cell r="Q25">
            <v>380</v>
          </cell>
          <cell r="R25">
            <v>382</v>
          </cell>
          <cell r="S25">
            <v>386</v>
          </cell>
          <cell r="T25">
            <v>390</v>
          </cell>
          <cell r="U25">
            <v>392</v>
          </cell>
          <cell r="V25">
            <v>394</v>
          </cell>
          <cell r="W25">
            <v>394</v>
          </cell>
          <cell r="X25">
            <v>396</v>
          </cell>
          <cell r="Y25">
            <v>396</v>
          </cell>
        </row>
        <row r="27">
          <cell r="B27">
            <v>574</v>
          </cell>
          <cell r="C27">
            <v>574</v>
          </cell>
          <cell r="D27">
            <v>574</v>
          </cell>
          <cell r="E27">
            <v>574</v>
          </cell>
          <cell r="F27">
            <v>574</v>
          </cell>
          <cell r="G27">
            <v>574</v>
          </cell>
          <cell r="H27">
            <v>511.55900000000003</v>
          </cell>
          <cell r="I27">
            <v>440</v>
          </cell>
          <cell r="J27">
            <v>440</v>
          </cell>
          <cell r="K27">
            <v>503.536</v>
          </cell>
          <cell r="L27">
            <v>440</v>
          </cell>
          <cell r="M27">
            <v>440</v>
          </cell>
          <cell r="N27">
            <v>506.22300000000001</v>
          </cell>
          <cell r="O27">
            <v>493.49700000000001</v>
          </cell>
          <cell r="P27">
            <v>568</v>
          </cell>
          <cell r="Q27">
            <v>568</v>
          </cell>
          <cell r="R27">
            <v>557.88800000000003</v>
          </cell>
          <cell r="S27">
            <v>567</v>
          </cell>
          <cell r="T27">
            <v>567</v>
          </cell>
          <cell r="U27">
            <v>567</v>
          </cell>
          <cell r="V27">
            <v>485.65699999999998</v>
          </cell>
          <cell r="W27">
            <v>574</v>
          </cell>
          <cell r="X27">
            <v>574</v>
          </cell>
          <cell r="Y27">
            <v>574</v>
          </cell>
        </row>
        <row r="28">
          <cell r="B28">
            <v>231</v>
          </cell>
          <cell r="C28">
            <v>231</v>
          </cell>
          <cell r="D28">
            <v>231</v>
          </cell>
          <cell r="E28">
            <v>231</v>
          </cell>
          <cell r="F28">
            <v>231</v>
          </cell>
          <cell r="G28">
            <v>231</v>
          </cell>
          <cell r="H28">
            <v>231</v>
          </cell>
          <cell r="I28">
            <v>231</v>
          </cell>
          <cell r="J28">
            <v>231</v>
          </cell>
          <cell r="K28">
            <v>231</v>
          </cell>
          <cell r="L28">
            <v>231</v>
          </cell>
          <cell r="M28">
            <v>231</v>
          </cell>
          <cell r="N28">
            <v>231</v>
          </cell>
          <cell r="O28">
            <v>231</v>
          </cell>
          <cell r="P28">
            <v>231</v>
          </cell>
          <cell r="Q28">
            <v>231</v>
          </cell>
          <cell r="R28">
            <v>231</v>
          </cell>
          <cell r="S28">
            <v>231</v>
          </cell>
          <cell r="T28">
            <v>231</v>
          </cell>
          <cell r="U28">
            <v>231</v>
          </cell>
          <cell r="V28">
            <v>231</v>
          </cell>
          <cell r="W28">
            <v>231</v>
          </cell>
          <cell r="X28">
            <v>238.93100000000001</v>
          </cell>
          <cell r="Y28">
            <v>280.10500000000002</v>
          </cell>
        </row>
        <row r="29">
          <cell r="B29">
            <v>880.01300000000003</v>
          </cell>
          <cell r="C29">
            <v>790.62</v>
          </cell>
          <cell r="D29">
            <v>991.21900000000005</v>
          </cell>
          <cell r="E29">
            <v>911.86199999999997</v>
          </cell>
          <cell r="F29">
            <v>784.35599999999999</v>
          </cell>
          <cell r="G29">
            <v>772.96600000000001</v>
          </cell>
          <cell r="H29">
            <v>714</v>
          </cell>
          <cell r="I29">
            <v>631.67600000000004</v>
          </cell>
          <cell r="J29">
            <v>698</v>
          </cell>
          <cell r="K29">
            <v>694</v>
          </cell>
          <cell r="L29">
            <v>687</v>
          </cell>
          <cell r="M29">
            <v>683</v>
          </cell>
          <cell r="N29">
            <v>675</v>
          </cell>
          <cell r="O29">
            <v>671</v>
          </cell>
          <cell r="P29">
            <v>835.22699999999998</v>
          </cell>
          <cell r="Q29">
            <v>893.54399999999998</v>
          </cell>
          <cell r="R29">
            <v>671</v>
          </cell>
          <cell r="S29">
            <v>849.03200000000004</v>
          </cell>
          <cell r="T29">
            <v>920.70299999999997</v>
          </cell>
          <cell r="U29">
            <v>702.45600000000002</v>
          </cell>
          <cell r="V29">
            <v>698</v>
          </cell>
          <cell r="W29">
            <v>1103</v>
          </cell>
          <cell r="X29">
            <v>1124</v>
          </cell>
          <cell r="Y29">
            <v>1113</v>
          </cell>
        </row>
        <row r="33">
          <cell r="B33">
            <v>380</v>
          </cell>
          <cell r="C33">
            <v>382</v>
          </cell>
          <cell r="D33">
            <v>384</v>
          </cell>
          <cell r="E33">
            <v>384</v>
          </cell>
          <cell r="F33">
            <v>387</v>
          </cell>
          <cell r="G33">
            <v>384</v>
          </cell>
          <cell r="H33">
            <v>350</v>
          </cell>
          <cell r="I33">
            <v>350</v>
          </cell>
          <cell r="J33">
            <v>350</v>
          </cell>
          <cell r="K33">
            <v>350</v>
          </cell>
          <cell r="L33">
            <v>350</v>
          </cell>
          <cell r="M33">
            <v>350</v>
          </cell>
          <cell r="N33">
            <v>348</v>
          </cell>
          <cell r="O33">
            <v>342</v>
          </cell>
          <cell r="P33">
            <v>337</v>
          </cell>
          <cell r="Q33">
            <v>333</v>
          </cell>
          <cell r="R33">
            <v>332</v>
          </cell>
          <cell r="S33">
            <v>332</v>
          </cell>
          <cell r="T33">
            <v>333</v>
          </cell>
          <cell r="U33">
            <v>337</v>
          </cell>
          <cell r="V33">
            <v>342</v>
          </cell>
          <cell r="W33">
            <v>365</v>
          </cell>
          <cell r="X33">
            <v>377</v>
          </cell>
          <cell r="Y33">
            <v>380</v>
          </cell>
        </row>
        <row r="34">
          <cell r="B34">
            <v>321.18799999999999</v>
          </cell>
          <cell r="C34">
            <v>321.18799999999999</v>
          </cell>
          <cell r="D34">
            <v>321.18799999999999</v>
          </cell>
          <cell r="E34">
            <v>321.18799999999999</v>
          </cell>
          <cell r="F34">
            <v>321.77800000000002</v>
          </cell>
          <cell r="G34">
            <v>321.92500000000001</v>
          </cell>
          <cell r="H34">
            <v>321.56099999999998</v>
          </cell>
          <cell r="I34">
            <v>319.71800000000002</v>
          </cell>
          <cell r="J34">
            <v>318.92</v>
          </cell>
          <cell r="K34">
            <v>319.42200000000003</v>
          </cell>
          <cell r="L34">
            <v>318.34300000000002</v>
          </cell>
          <cell r="M34">
            <v>318.22800000000001</v>
          </cell>
          <cell r="N34">
            <v>318.99400000000003</v>
          </cell>
          <cell r="O34">
            <v>318.851</v>
          </cell>
          <cell r="P34">
            <v>318.97800000000001</v>
          </cell>
          <cell r="Q34">
            <v>318.97800000000001</v>
          </cell>
          <cell r="R34">
            <v>318.56599999999997</v>
          </cell>
          <cell r="S34">
            <v>318.68299999999999</v>
          </cell>
          <cell r="T34">
            <v>319.125</v>
          </cell>
          <cell r="U34">
            <v>319.27300000000002</v>
          </cell>
          <cell r="V34">
            <v>319.279</v>
          </cell>
          <cell r="W34">
            <v>321.048</v>
          </cell>
          <cell r="X34">
            <v>331.56</v>
          </cell>
          <cell r="Y34">
            <v>335.45600000000002</v>
          </cell>
        </row>
        <row r="35">
          <cell r="B35">
            <v>312.68</v>
          </cell>
          <cell r="C35">
            <v>312.68</v>
          </cell>
          <cell r="H35">
            <v>41</v>
          </cell>
          <cell r="I35">
            <v>311.09300000000002</v>
          </cell>
          <cell r="J35">
            <v>311.07299999999998</v>
          </cell>
          <cell r="K35">
            <v>312.15800000000002</v>
          </cell>
          <cell r="L35">
            <v>310.92</v>
          </cell>
          <cell r="M35">
            <v>310.92</v>
          </cell>
          <cell r="N35">
            <v>311.85000000000002</v>
          </cell>
          <cell r="O35">
            <v>311.541</v>
          </cell>
          <cell r="P35">
            <v>311.67500000000001</v>
          </cell>
          <cell r="Q35">
            <v>311.67500000000001</v>
          </cell>
          <cell r="R35">
            <v>311.541</v>
          </cell>
          <cell r="S35">
            <v>311.67500000000001</v>
          </cell>
          <cell r="T35">
            <v>312.01</v>
          </cell>
          <cell r="U35">
            <v>312.01</v>
          </cell>
          <cell r="V35">
            <v>312.46600000000001</v>
          </cell>
          <cell r="W35">
            <v>314.84500000000003</v>
          </cell>
          <cell r="X35">
            <v>328.08</v>
          </cell>
          <cell r="Y35">
            <v>328.08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225</v>
          </cell>
          <cell r="C37">
            <v>225</v>
          </cell>
          <cell r="D37">
            <v>225</v>
          </cell>
          <cell r="E37">
            <v>275</v>
          </cell>
          <cell r="F37">
            <v>275</v>
          </cell>
          <cell r="G37">
            <v>275</v>
          </cell>
          <cell r="H37">
            <v>225</v>
          </cell>
          <cell r="I37">
            <v>365</v>
          </cell>
          <cell r="J37">
            <v>365</v>
          </cell>
          <cell r="K37">
            <v>365</v>
          </cell>
          <cell r="L37">
            <v>360</v>
          </cell>
          <cell r="M37">
            <v>360</v>
          </cell>
          <cell r="N37">
            <v>350</v>
          </cell>
          <cell r="O37">
            <v>350</v>
          </cell>
          <cell r="P37">
            <v>350</v>
          </cell>
          <cell r="Q37">
            <v>360</v>
          </cell>
          <cell r="R37">
            <v>360</v>
          </cell>
          <cell r="S37">
            <v>365</v>
          </cell>
          <cell r="T37">
            <v>365</v>
          </cell>
          <cell r="U37">
            <v>365</v>
          </cell>
          <cell r="V37">
            <v>365</v>
          </cell>
          <cell r="W37">
            <v>365</v>
          </cell>
          <cell r="X37">
            <v>387.7</v>
          </cell>
          <cell r="Y37">
            <v>388.7</v>
          </cell>
        </row>
        <row r="38">
          <cell r="B38">
            <v>300</v>
          </cell>
          <cell r="C38">
            <v>300</v>
          </cell>
          <cell r="D38">
            <v>300</v>
          </cell>
          <cell r="E38">
            <v>275</v>
          </cell>
          <cell r="F38">
            <v>275</v>
          </cell>
          <cell r="G38">
            <v>275</v>
          </cell>
          <cell r="H38">
            <v>300</v>
          </cell>
          <cell r="I38">
            <v>365</v>
          </cell>
          <cell r="J38">
            <v>350</v>
          </cell>
          <cell r="K38">
            <v>350</v>
          </cell>
          <cell r="L38">
            <v>360</v>
          </cell>
          <cell r="M38">
            <v>355</v>
          </cell>
          <cell r="N38">
            <v>349</v>
          </cell>
          <cell r="O38">
            <v>344</v>
          </cell>
          <cell r="P38">
            <v>338</v>
          </cell>
          <cell r="Q38">
            <v>344</v>
          </cell>
          <cell r="R38">
            <v>350</v>
          </cell>
          <cell r="S38">
            <v>350</v>
          </cell>
          <cell r="T38">
            <v>350</v>
          </cell>
          <cell r="U38">
            <v>350</v>
          </cell>
          <cell r="V38">
            <v>350</v>
          </cell>
          <cell r="W38">
            <v>365</v>
          </cell>
          <cell r="X38">
            <v>376.4</v>
          </cell>
          <cell r="Y38">
            <v>377.4</v>
          </cell>
        </row>
        <row r="42">
          <cell r="R42">
            <v>388</v>
          </cell>
          <cell r="S42">
            <v>200</v>
          </cell>
          <cell r="T42">
            <v>300</v>
          </cell>
          <cell r="U42">
            <v>388</v>
          </cell>
          <cell r="V42">
            <v>388</v>
          </cell>
          <cell r="W42">
            <v>186</v>
          </cell>
        </row>
        <row r="43">
          <cell r="B43">
            <v>80</v>
          </cell>
          <cell r="C43">
            <v>80</v>
          </cell>
          <cell r="R43">
            <v>80</v>
          </cell>
          <cell r="S43">
            <v>200</v>
          </cell>
          <cell r="T43">
            <v>240</v>
          </cell>
          <cell r="U43">
            <v>240</v>
          </cell>
          <cell r="V43">
            <v>120</v>
          </cell>
          <cell r="W43">
            <v>180</v>
          </cell>
          <cell r="Y43">
            <v>80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9</v>
          </cell>
          <cell r="U45">
            <v>69</v>
          </cell>
          <cell r="V45">
            <v>69</v>
          </cell>
        </row>
        <row r="46">
          <cell r="B46">
            <v>120</v>
          </cell>
          <cell r="M46">
            <v>57</v>
          </cell>
          <cell r="N46">
            <v>56</v>
          </cell>
          <cell r="O46">
            <v>56</v>
          </cell>
          <cell r="P46">
            <v>42</v>
          </cell>
          <cell r="Q46">
            <v>42</v>
          </cell>
          <cell r="R46">
            <v>42</v>
          </cell>
          <cell r="S46">
            <v>240</v>
          </cell>
          <cell r="T46">
            <v>240</v>
          </cell>
          <cell r="U46">
            <v>240</v>
          </cell>
          <cell r="V46">
            <v>240</v>
          </cell>
          <cell r="W46">
            <v>240</v>
          </cell>
          <cell r="X46">
            <v>240</v>
          </cell>
          <cell r="Y46">
            <v>120</v>
          </cell>
        </row>
        <row r="47">
          <cell r="T47">
            <v>210</v>
          </cell>
          <cell r="U47">
            <v>210</v>
          </cell>
          <cell r="V47">
            <v>210</v>
          </cell>
          <cell r="W47">
            <v>210</v>
          </cell>
          <cell r="X47">
            <v>80</v>
          </cell>
        </row>
        <row r="48"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55</v>
          </cell>
          <cell r="N48">
            <v>55</v>
          </cell>
          <cell r="O48">
            <v>55</v>
          </cell>
          <cell r="T48">
            <v>50</v>
          </cell>
          <cell r="U48">
            <v>55</v>
          </cell>
          <cell r="V48">
            <v>55</v>
          </cell>
          <cell r="W48">
            <v>55</v>
          </cell>
          <cell r="X48">
            <v>35</v>
          </cell>
        </row>
        <row r="49">
          <cell r="T49">
            <v>35</v>
          </cell>
          <cell r="V49">
            <v>126</v>
          </cell>
          <cell r="W49">
            <v>126</v>
          </cell>
        </row>
        <row r="50">
          <cell r="T50">
            <v>35</v>
          </cell>
          <cell r="U50">
            <v>126</v>
          </cell>
          <cell r="V50">
            <v>126</v>
          </cell>
          <cell r="W50">
            <v>126</v>
          </cell>
        </row>
        <row r="52">
          <cell r="B52">
            <v>26</v>
          </cell>
          <cell r="C52">
            <v>26</v>
          </cell>
          <cell r="D52">
            <v>26</v>
          </cell>
          <cell r="E52">
            <v>26</v>
          </cell>
          <cell r="F52">
            <v>26</v>
          </cell>
          <cell r="G52">
            <v>26</v>
          </cell>
          <cell r="H52">
            <v>26</v>
          </cell>
          <cell r="N52">
            <v>26</v>
          </cell>
          <cell r="O52">
            <v>26</v>
          </cell>
          <cell r="P52">
            <v>26</v>
          </cell>
          <cell r="Q52">
            <v>26</v>
          </cell>
          <cell r="R52">
            <v>26</v>
          </cell>
          <cell r="S52">
            <v>26</v>
          </cell>
          <cell r="T52">
            <v>26</v>
          </cell>
          <cell r="Y52">
            <v>26</v>
          </cell>
        </row>
        <row r="53">
          <cell r="U53">
            <v>100</v>
          </cell>
          <cell r="V53">
            <v>100</v>
          </cell>
          <cell r="W53">
            <v>50</v>
          </cell>
        </row>
        <row r="55">
          <cell r="V55">
            <v>100</v>
          </cell>
        </row>
        <row r="56">
          <cell r="S56">
            <v>30</v>
          </cell>
          <cell r="T56">
            <v>60</v>
          </cell>
          <cell r="U56">
            <v>60</v>
          </cell>
          <cell r="V56">
            <v>60</v>
          </cell>
          <cell r="W56">
            <v>60</v>
          </cell>
        </row>
        <row r="57">
          <cell r="B57">
            <v>88</v>
          </cell>
          <cell r="C57">
            <v>88</v>
          </cell>
          <cell r="D57">
            <v>88</v>
          </cell>
          <cell r="E57">
            <v>88</v>
          </cell>
          <cell r="F57">
            <v>87</v>
          </cell>
          <cell r="G57">
            <v>87</v>
          </cell>
          <cell r="H57">
            <v>87</v>
          </cell>
          <cell r="I57">
            <v>76</v>
          </cell>
          <cell r="J57">
            <v>76</v>
          </cell>
          <cell r="K57">
            <v>76</v>
          </cell>
          <cell r="L57">
            <v>76</v>
          </cell>
          <cell r="M57">
            <v>88</v>
          </cell>
          <cell r="N57">
            <v>88</v>
          </cell>
          <cell r="O57">
            <v>88</v>
          </cell>
          <cell r="P57">
            <v>88</v>
          </cell>
          <cell r="Q57">
            <v>88</v>
          </cell>
          <cell r="R57">
            <v>88</v>
          </cell>
          <cell r="S57">
            <v>88</v>
          </cell>
          <cell r="T57">
            <v>88</v>
          </cell>
          <cell r="U57">
            <v>88</v>
          </cell>
          <cell r="V57">
            <v>88</v>
          </cell>
          <cell r="W57">
            <v>88</v>
          </cell>
          <cell r="X57">
            <v>88</v>
          </cell>
          <cell r="Y57">
            <v>88</v>
          </cell>
        </row>
        <row r="58">
          <cell r="M58">
            <v>15</v>
          </cell>
          <cell r="N58">
            <v>15</v>
          </cell>
          <cell r="V58">
            <v>15</v>
          </cell>
          <cell r="W58">
            <v>15</v>
          </cell>
        </row>
        <row r="59">
          <cell r="M59">
            <v>10</v>
          </cell>
          <cell r="N59">
            <v>10</v>
          </cell>
          <cell r="O59">
            <v>10</v>
          </cell>
          <cell r="U59">
            <v>10</v>
          </cell>
          <cell r="V59">
            <v>10</v>
          </cell>
          <cell r="W59">
            <v>10</v>
          </cell>
        </row>
        <row r="61">
          <cell r="B61">
            <v>487.42700000000002</v>
          </cell>
          <cell r="C61">
            <v>472.03100000000001</v>
          </cell>
          <cell r="D61">
            <v>465.15300000000002</v>
          </cell>
          <cell r="E61">
            <v>461.01600000000002</v>
          </cell>
          <cell r="F61">
            <v>459.91499999999996</v>
          </cell>
          <cell r="G61">
            <v>459.25599999999997</v>
          </cell>
          <cell r="H61">
            <v>544.36200000000008</v>
          </cell>
          <cell r="I61">
            <v>879.274</v>
          </cell>
          <cell r="J61">
            <v>1299.5670000000002</v>
          </cell>
          <cell r="K61">
            <v>1668.8339999999998</v>
          </cell>
          <cell r="L61">
            <v>1913.9590000000001</v>
          </cell>
          <cell r="M61">
            <v>2067.8109999999997</v>
          </cell>
          <cell r="N61">
            <v>2151.9850000000001</v>
          </cell>
          <cell r="O61">
            <v>2173.5500000000002</v>
          </cell>
          <cell r="P61">
            <v>2071.0160000000001</v>
          </cell>
          <cell r="Q61">
            <v>1853.3400000000001</v>
          </cell>
          <cell r="R61">
            <v>1516.124</v>
          </cell>
          <cell r="S61">
            <v>1078.2540000000001</v>
          </cell>
          <cell r="T61">
            <v>663.22699999999998</v>
          </cell>
          <cell r="U61">
            <v>497.10399999999993</v>
          </cell>
          <cell r="V61">
            <v>472.12100000000004</v>
          </cell>
          <cell r="W61">
            <v>463.846</v>
          </cell>
          <cell r="X61">
            <v>462.62299999999999</v>
          </cell>
          <cell r="Y61">
            <v>450.00700000000001</v>
          </cell>
        </row>
        <row r="74">
          <cell r="B74">
            <v>104.071</v>
          </cell>
          <cell r="C74">
            <v>102.90299999999999</v>
          </cell>
          <cell r="D74">
            <v>105.075</v>
          </cell>
          <cell r="E74">
            <v>111.893</v>
          </cell>
          <cell r="F74">
            <v>112.94</v>
          </cell>
          <cell r="G74">
            <v>112.562</v>
          </cell>
          <cell r="H74">
            <v>105.374</v>
          </cell>
          <cell r="I74">
            <v>80</v>
          </cell>
          <cell r="J74">
            <v>106</v>
          </cell>
          <cell r="K74">
            <v>94</v>
          </cell>
          <cell r="L74">
            <v>93</v>
          </cell>
          <cell r="M74">
            <v>93</v>
          </cell>
          <cell r="N74">
            <v>115.893</v>
          </cell>
          <cell r="O74">
            <v>117.123</v>
          </cell>
          <cell r="P74">
            <v>120.405</v>
          </cell>
          <cell r="Q74">
            <v>118.217</v>
          </cell>
          <cell r="R74">
            <v>120.7</v>
          </cell>
          <cell r="S74">
            <v>106.051</v>
          </cell>
          <cell r="T74">
            <v>81</v>
          </cell>
          <cell r="U74">
            <v>73</v>
          </cell>
          <cell r="V74">
            <v>79</v>
          </cell>
          <cell r="W74">
            <v>73</v>
          </cell>
          <cell r="X74">
            <v>94.825999999999993</v>
          </cell>
          <cell r="Y74">
            <v>99.825999999999993</v>
          </cell>
        </row>
        <row r="75">
          <cell r="B75">
            <v>175</v>
          </cell>
          <cell r="C75">
            <v>122</v>
          </cell>
          <cell r="D75">
            <v>123</v>
          </cell>
          <cell r="E75">
            <v>123</v>
          </cell>
          <cell r="F75">
            <v>130</v>
          </cell>
          <cell r="G75">
            <v>130</v>
          </cell>
          <cell r="H75">
            <v>177</v>
          </cell>
          <cell r="I75">
            <v>132</v>
          </cell>
          <cell r="J75">
            <v>132</v>
          </cell>
          <cell r="K75">
            <v>140</v>
          </cell>
          <cell r="L75">
            <v>143</v>
          </cell>
          <cell r="M75">
            <v>131</v>
          </cell>
          <cell r="N75">
            <v>132</v>
          </cell>
          <cell r="O75">
            <v>145</v>
          </cell>
          <cell r="P75">
            <v>146</v>
          </cell>
          <cell r="Q75">
            <v>144</v>
          </cell>
          <cell r="R75">
            <v>153.839</v>
          </cell>
          <cell r="S75">
            <v>148</v>
          </cell>
          <cell r="T75">
            <v>158</v>
          </cell>
          <cell r="U75">
            <v>137.88200000000001</v>
          </cell>
          <cell r="V75">
            <v>122.88500000000001</v>
          </cell>
          <cell r="W75">
            <v>92</v>
          </cell>
          <cell r="X75">
            <v>133</v>
          </cell>
          <cell r="Y75">
            <v>123</v>
          </cell>
        </row>
        <row r="76">
          <cell r="B76">
            <v>248</v>
          </cell>
          <cell r="C76">
            <v>238</v>
          </cell>
          <cell r="D76">
            <v>243</v>
          </cell>
          <cell r="E76">
            <v>253</v>
          </cell>
          <cell r="F76">
            <v>263</v>
          </cell>
          <cell r="G76">
            <v>288</v>
          </cell>
          <cell r="H76">
            <v>241.22499999999999</v>
          </cell>
          <cell r="I76">
            <v>142</v>
          </cell>
          <cell r="J76">
            <v>147</v>
          </cell>
          <cell r="K76">
            <v>157</v>
          </cell>
          <cell r="L76">
            <v>234.06299999999999</v>
          </cell>
          <cell r="M76">
            <v>248.18299999999999</v>
          </cell>
          <cell r="N76">
            <v>248.631</v>
          </cell>
          <cell r="O76">
            <v>242.90300000000002</v>
          </cell>
          <cell r="P76">
            <v>240.26499999999999</v>
          </cell>
          <cell r="Q76">
            <v>255.62099999999998</v>
          </cell>
          <cell r="R76">
            <v>250</v>
          </cell>
          <cell r="S76">
            <v>250</v>
          </cell>
          <cell r="T76">
            <v>133</v>
          </cell>
          <cell r="U76">
            <v>138</v>
          </cell>
          <cell r="V76">
            <v>130</v>
          </cell>
          <cell r="W76">
            <v>196</v>
          </cell>
          <cell r="X76">
            <v>292</v>
          </cell>
          <cell r="Y76">
            <v>188</v>
          </cell>
        </row>
        <row r="77">
          <cell r="G77">
            <v>14</v>
          </cell>
          <cell r="H77">
            <v>15</v>
          </cell>
          <cell r="X77">
            <v>5</v>
          </cell>
        </row>
        <row r="78">
          <cell r="B78">
            <v>203</v>
          </cell>
          <cell r="C78">
            <v>199</v>
          </cell>
          <cell r="D78">
            <v>203</v>
          </cell>
          <cell r="E78">
            <v>170</v>
          </cell>
          <cell r="F78">
            <v>195</v>
          </cell>
          <cell r="G78">
            <v>195</v>
          </cell>
          <cell r="H78">
            <v>250</v>
          </cell>
          <cell r="I78">
            <v>303</v>
          </cell>
          <cell r="J78">
            <v>274</v>
          </cell>
          <cell r="K78">
            <v>258</v>
          </cell>
          <cell r="L78">
            <v>301</v>
          </cell>
          <cell r="M78">
            <v>283</v>
          </cell>
          <cell r="N78">
            <v>283</v>
          </cell>
          <cell r="O78">
            <v>298</v>
          </cell>
          <cell r="P78">
            <v>293</v>
          </cell>
          <cell r="Q78">
            <v>266</v>
          </cell>
          <cell r="R78">
            <v>218</v>
          </cell>
          <cell r="S78">
            <v>246</v>
          </cell>
          <cell r="T78">
            <v>95</v>
          </cell>
          <cell r="U78">
            <v>85</v>
          </cell>
          <cell r="V78">
            <v>50</v>
          </cell>
          <cell r="W78">
            <v>100</v>
          </cell>
          <cell r="X78">
            <v>372</v>
          </cell>
          <cell r="Y78">
            <v>125</v>
          </cell>
        </row>
      </sheetData>
      <sheetData sheetId="6">
        <row r="65">
          <cell r="B65">
            <v>1002.5699999999999</v>
          </cell>
          <cell r="C65">
            <v>1018.5799999999999</v>
          </cell>
          <cell r="D65">
            <v>1028.5899999999999</v>
          </cell>
          <cell r="E65">
            <v>1029.54</v>
          </cell>
          <cell r="F65">
            <v>1030.3399999999999</v>
          </cell>
          <cell r="G65">
            <v>1028.8140000000001</v>
          </cell>
          <cell r="H65">
            <v>1000.8579999999999</v>
          </cell>
          <cell r="I65">
            <v>986.11799999999994</v>
          </cell>
          <cell r="J65">
            <v>957.14800000000002</v>
          </cell>
          <cell r="K65">
            <v>1015.158</v>
          </cell>
          <cell r="L65">
            <v>913.59</v>
          </cell>
          <cell r="M65">
            <v>887.55</v>
          </cell>
          <cell r="N65">
            <v>874.36599999999999</v>
          </cell>
          <cell r="O65">
            <v>772.36599999999999</v>
          </cell>
          <cell r="P65">
            <v>836.28200000000004</v>
          </cell>
          <cell r="Q65">
            <v>837.27200000000005</v>
          </cell>
          <cell r="R65">
            <v>853.27200000000005</v>
          </cell>
          <cell r="S65">
            <v>855.95399999999995</v>
          </cell>
          <cell r="T65">
            <v>790.95399999999995</v>
          </cell>
          <cell r="U65">
            <v>792.96399999999994</v>
          </cell>
          <cell r="V65">
            <v>795.0139999999999</v>
          </cell>
          <cell r="W65">
            <v>821.0139999999999</v>
          </cell>
          <cell r="X65">
            <v>816.0139999999999</v>
          </cell>
          <cell r="Y65">
            <v>980.56999999999994</v>
          </cell>
        </row>
        <row r="66">
          <cell r="B66">
            <v>974.36699999999985</v>
          </cell>
          <cell r="C66">
            <v>926.89099999999985</v>
          </cell>
          <cell r="D66">
            <v>902.23</v>
          </cell>
          <cell r="E66">
            <v>910.10399999999981</v>
          </cell>
          <cell r="F66">
            <v>909.60199999999986</v>
          </cell>
          <cell r="G66">
            <v>942.12299999999993</v>
          </cell>
          <cell r="H66">
            <v>1004.8889999999999</v>
          </cell>
          <cell r="I66">
            <v>1106.8150000000001</v>
          </cell>
          <cell r="J66">
            <v>1214.0790000000002</v>
          </cell>
          <cell r="K66">
            <v>1306.8750000000002</v>
          </cell>
          <cell r="L66">
            <v>1355.2400000000002</v>
          </cell>
          <cell r="M66">
            <v>1393.9920000000002</v>
          </cell>
          <cell r="N66">
            <v>1418.6179999999999</v>
          </cell>
          <cell r="O66">
            <v>1417.9370000000001</v>
          </cell>
          <cell r="P66">
            <v>1398.2670000000001</v>
          </cell>
          <cell r="Q66">
            <v>1355.6209999999996</v>
          </cell>
          <cell r="R66">
            <v>1311.7350000000001</v>
          </cell>
          <cell r="S66">
            <v>1276.7320000000002</v>
          </cell>
          <cell r="T66">
            <v>1248.308</v>
          </cell>
          <cell r="U66">
            <v>1206.3489999999999</v>
          </cell>
          <cell r="V66">
            <v>1162.3319999999999</v>
          </cell>
          <cell r="W66">
            <v>1125.635</v>
          </cell>
          <cell r="X66">
            <v>1073.1439999999998</v>
          </cell>
          <cell r="Y66">
            <v>1018.1529999999999</v>
          </cell>
        </row>
        <row r="67">
          <cell r="B67">
            <v>4059.4649999999997</v>
          </cell>
          <cell r="C67">
            <v>3760.3040000000001</v>
          </cell>
          <cell r="D67">
            <v>3594.8790000000004</v>
          </cell>
          <cell r="E67">
            <v>3513.38</v>
          </cell>
          <cell r="F67">
            <v>3431.3119999999999</v>
          </cell>
          <cell r="G67">
            <v>3422.1280000000002</v>
          </cell>
          <cell r="H67">
            <v>3418.569</v>
          </cell>
          <cell r="I67">
            <v>3647.1059999999998</v>
          </cell>
          <cell r="J67">
            <v>4079.2080000000001</v>
          </cell>
          <cell r="K67">
            <v>4510.317</v>
          </cell>
          <cell r="L67">
            <v>4785.9850000000006</v>
          </cell>
          <cell r="M67">
            <v>5012.3990000000003</v>
          </cell>
          <cell r="N67">
            <v>5189.3980000000001</v>
          </cell>
          <cell r="O67">
            <v>5292.4790000000012</v>
          </cell>
          <cell r="P67">
            <v>5291.5660000000016</v>
          </cell>
          <cell r="Q67">
            <v>5170.5310000000009</v>
          </cell>
          <cell r="R67">
            <v>5060.6870000000008</v>
          </cell>
          <cell r="S67">
            <v>5016.2179999999998</v>
          </cell>
          <cell r="T67">
            <v>4993.6939999999995</v>
          </cell>
          <cell r="U67">
            <v>4905.3680000000004</v>
          </cell>
          <cell r="V67">
            <v>4909.5060000000012</v>
          </cell>
          <cell r="W67">
            <v>4933.8350000000009</v>
          </cell>
          <cell r="X67">
            <v>4718.5829999999996</v>
          </cell>
          <cell r="Y67">
            <v>4378.5509999999995</v>
          </cell>
        </row>
        <row r="69">
          <cell r="B69">
            <v>65</v>
          </cell>
          <cell r="C69">
            <v>60.7</v>
          </cell>
          <cell r="D69">
            <v>58</v>
          </cell>
          <cell r="E69">
            <v>56</v>
          </cell>
          <cell r="F69">
            <v>54.8</v>
          </cell>
          <cell r="G69">
            <v>54.7</v>
          </cell>
          <cell r="H69">
            <v>55.8</v>
          </cell>
          <cell r="I69">
            <v>58.7</v>
          </cell>
          <cell r="J69">
            <v>61.8</v>
          </cell>
          <cell r="K69">
            <v>63.6</v>
          </cell>
          <cell r="L69">
            <v>63.7</v>
          </cell>
          <cell r="M69">
            <v>63.9</v>
          </cell>
          <cell r="N69">
            <v>65.2</v>
          </cell>
          <cell r="O69">
            <v>66.7</v>
          </cell>
          <cell r="P69">
            <v>66.5</v>
          </cell>
          <cell r="Q69">
            <v>66</v>
          </cell>
          <cell r="R69">
            <v>67</v>
          </cell>
          <cell r="S69">
            <v>69.8</v>
          </cell>
          <cell r="T69">
            <v>74.099999999999994</v>
          </cell>
          <cell r="U69">
            <v>77</v>
          </cell>
          <cell r="V69">
            <v>78</v>
          </cell>
          <cell r="W69">
            <v>78.2</v>
          </cell>
          <cell r="X69">
            <v>74.5</v>
          </cell>
          <cell r="Y69">
            <v>71.2</v>
          </cell>
        </row>
        <row r="74">
          <cell r="B74">
            <v>24.876999999999999</v>
          </cell>
          <cell r="C74">
            <v>24.847000000000001</v>
          </cell>
          <cell r="D74">
            <v>24.835999999999999</v>
          </cell>
          <cell r="E74">
            <v>24.835000000000001</v>
          </cell>
          <cell r="F74">
            <v>24.835000000000001</v>
          </cell>
          <cell r="G74">
            <v>24.844000000000001</v>
          </cell>
          <cell r="H74">
            <v>34.865000000000002</v>
          </cell>
          <cell r="I74">
            <v>34.921999999999997</v>
          </cell>
          <cell r="J74">
            <v>34.921999999999997</v>
          </cell>
          <cell r="K74">
            <v>34.9</v>
          </cell>
          <cell r="L74">
            <v>34.909999999999997</v>
          </cell>
          <cell r="M74">
            <v>34.909999999999997</v>
          </cell>
          <cell r="N74">
            <v>34.893999999999998</v>
          </cell>
          <cell r="O74">
            <v>34.883000000000003</v>
          </cell>
          <cell r="P74">
            <v>34.850999999999999</v>
          </cell>
          <cell r="Q74">
            <v>34.850999999999999</v>
          </cell>
          <cell r="R74">
            <v>34.863999999999997</v>
          </cell>
          <cell r="S74">
            <v>34.890999999999998</v>
          </cell>
          <cell r="T74">
            <v>34.908999999999999</v>
          </cell>
          <cell r="U74">
            <v>34.944000000000003</v>
          </cell>
          <cell r="V74">
            <v>34.942</v>
          </cell>
          <cell r="W74">
            <v>34.909999999999997</v>
          </cell>
          <cell r="X74">
            <v>34.779000000000003</v>
          </cell>
        </row>
        <row r="75">
          <cell r="B75">
            <v>1</v>
          </cell>
        </row>
        <row r="77">
          <cell r="U77">
            <v>52</v>
          </cell>
          <cell r="V77">
            <v>54.514000000000003</v>
          </cell>
          <cell r="W77">
            <v>241.04500000000002</v>
          </cell>
          <cell r="X77">
            <v>150</v>
          </cell>
        </row>
      </sheetData>
      <sheetData sheetId="7">
        <row r="7">
          <cell r="B7">
            <v>39.01</v>
          </cell>
          <cell r="C7">
            <v>39.01</v>
          </cell>
          <cell r="D7">
            <v>39.01</v>
          </cell>
          <cell r="E7">
            <v>39.01</v>
          </cell>
          <cell r="F7">
            <v>39.01</v>
          </cell>
          <cell r="G7">
            <v>39.01</v>
          </cell>
          <cell r="H7">
            <v>38.85</v>
          </cell>
          <cell r="I7">
            <v>37.82</v>
          </cell>
          <cell r="J7">
            <v>37.92</v>
          </cell>
          <cell r="K7">
            <v>38.85</v>
          </cell>
          <cell r="L7">
            <v>37.92</v>
          </cell>
          <cell r="M7">
            <v>37.92</v>
          </cell>
          <cell r="N7">
            <v>38.85</v>
          </cell>
          <cell r="O7">
            <v>38.85</v>
          </cell>
          <cell r="P7">
            <v>39.01</v>
          </cell>
          <cell r="Q7">
            <v>39.01</v>
          </cell>
          <cell r="R7">
            <v>38.85</v>
          </cell>
          <cell r="S7">
            <v>39.01</v>
          </cell>
          <cell r="T7">
            <v>39.01</v>
          </cell>
          <cell r="U7">
            <v>39.01</v>
          </cell>
          <cell r="V7">
            <v>38.85</v>
          </cell>
          <cell r="W7">
            <v>40.630000000000003</v>
          </cell>
          <cell r="X7">
            <v>50.56</v>
          </cell>
          <cell r="Y7">
            <v>50.56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CEZ_AS</v>
          </cell>
        </row>
        <row r="7">
          <cell r="A7" t="str">
            <v>DAPEEP</v>
          </cell>
        </row>
        <row r="8">
          <cell r="A8" t="str">
            <v>EFT_SLOVENIA</v>
          </cell>
        </row>
        <row r="9">
          <cell r="A9" t="str">
            <v>ELPEDISON</v>
          </cell>
        </row>
        <row r="10">
          <cell r="A10" t="str">
            <v>EUNICE_TRADING</v>
          </cell>
        </row>
        <row r="11">
          <cell r="A11" t="str">
            <v>GEN-I-ATHENS</v>
          </cell>
        </row>
        <row r="12">
          <cell r="A12" t="str">
            <v>GREENENV</v>
          </cell>
        </row>
        <row r="13">
          <cell r="A13" t="str">
            <v>HERON</v>
          </cell>
        </row>
        <row r="14">
          <cell r="A14" t="str">
            <v>HERON_II_VIOTIAS</v>
          </cell>
        </row>
        <row r="15">
          <cell r="A15" t="str">
            <v>INACCESS</v>
          </cell>
        </row>
        <row r="16">
          <cell r="A16" t="str">
            <v>INTERENERGO</v>
          </cell>
        </row>
        <row r="17">
          <cell r="A17" t="str">
            <v>KEN</v>
          </cell>
        </row>
        <row r="18">
          <cell r="A18" t="str">
            <v>KORINTHOS_POWER</v>
          </cell>
        </row>
        <row r="19">
          <cell r="A19" t="str">
            <v>LIG_MEGALOPOLIS</v>
          </cell>
        </row>
        <row r="20">
          <cell r="A20" t="str">
            <v>LIG_MELITIS</v>
          </cell>
        </row>
        <row r="21">
          <cell r="A21" t="str">
            <v>MOH</v>
          </cell>
        </row>
        <row r="22">
          <cell r="A22" t="str">
            <v>MYTILINEOS</v>
          </cell>
        </row>
        <row r="23">
          <cell r="A23" t="str">
            <v>NRG_TRADING_HOUS</v>
          </cell>
        </row>
        <row r="24">
          <cell r="A24" t="str">
            <v>OPTIMUS_ENERGY</v>
          </cell>
        </row>
        <row r="25">
          <cell r="A25" t="str">
            <v>PPC</v>
          </cell>
        </row>
        <row r="26">
          <cell r="A26" t="str">
            <v>RENOPTIPOWER</v>
          </cell>
        </row>
        <row r="27">
          <cell r="A27" t="str">
            <v>TERNA_ENERGY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3">
          <cell r="A33" t="str">
            <v>ADMHE</v>
          </cell>
        </row>
        <row r="34">
          <cell r="A34" t="str">
            <v>ATTIKI_GSC</v>
          </cell>
        </row>
        <row r="35">
          <cell r="A35" t="str">
            <v>CEZ_AS</v>
          </cell>
        </row>
        <row r="36">
          <cell r="A36" t="str">
            <v>ELPEDISON</v>
          </cell>
        </row>
        <row r="37">
          <cell r="A37" t="str">
            <v>EUNICE_TRADING</v>
          </cell>
        </row>
        <row r="38">
          <cell r="A38" t="str">
            <v>GEN-I-ATHENS</v>
          </cell>
        </row>
        <row r="39">
          <cell r="A39" t="str">
            <v>HERON</v>
          </cell>
        </row>
        <row r="40">
          <cell r="A40" t="str">
            <v>INTERENERGO</v>
          </cell>
        </row>
        <row r="41">
          <cell r="A41" t="str">
            <v>KEN</v>
          </cell>
        </row>
        <row r="42">
          <cell r="A42" t="str">
            <v>LIG_MEGALOPOLIS</v>
          </cell>
        </row>
        <row r="43">
          <cell r="A43" t="str">
            <v>MYTILINEOS</v>
          </cell>
        </row>
        <row r="44">
          <cell r="A44" t="str">
            <v>NRG_TRADING_HOUS</v>
          </cell>
        </row>
        <row r="45">
          <cell r="A45" t="str">
            <v>OTEESTATE</v>
          </cell>
        </row>
        <row r="46">
          <cell r="A46" t="str">
            <v>PPC</v>
          </cell>
        </row>
        <row r="47">
          <cell r="A47" t="str">
            <v>VIOLAR</v>
          </cell>
        </row>
        <row r="48">
          <cell r="A48" t="str">
            <v>VOLTERRA</v>
          </cell>
        </row>
        <row r="49">
          <cell r="A49" t="str">
            <v>VOLTON</v>
          </cell>
        </row>
        <row r="50">
          <cell r="A50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6127.2790000000005</v>
      </c>
      <c r="C4" s="18">
        <v>5791.3220000000001</v>
      </c>
      <c r="D4" s="18">
        <v>5608.5349999999999</v>
      </c>
      <c r="E4" s="18">
        <v>5533.8590000000004</v>
      </c>
      <c r="F4" s="18">
        <v>5450.8890000000001</v>
      </c>
      <c r="G4" s="18">
        <v>5472.6090000000004</v>
      </c>
      <c r="H4" s="18">
        <v>5514.9809999999998</v>
      </c>
      <c r="I4" s="18">
        <v>5833.6610000000001</v>
      </c>
      <c r="J4" s="18">
        <v>6347.1570000000002</v>
      </c>
      <c r="K4" s="18">
        <v>6930.85</v>
      </c>
      <c r="L4" s="18">
        <v>7153.4250000000002</v>
      </c>
      <c r="M4" s="18">
        <v>7392.7510000000002</v>
      </c>
      <c r="N4" s="18">
        <v>7582.4759999999997</v>
      </c>
      <c r="O4" s="18">
        <v>7584.3649999999998</v>
      </c>
      <c r="P4" s="18">
        <v>7627.4660000000003</v>
      </c>
      <c r="Q4" s="18">
        <v>7464.2749999999996</v>
      </c>
      <c r="R4" s="18">
        <v>7327.558</v>
      </c>
      <c r="S4" s="18">
        <v>7253.5950000000003</v>
      </c>
      <c r="T4" s="18">
        <v>7141.9650000000001</v>
      </c>
      <c r="U4" s="18">
        <v>7068.625</v>
      </c>
      <c r="V4" s="18">
        <v>7034.308</v>
      </c>
      <c r="W4" s="18">
        <v>7234.6390000000001</v>
      </c>
      <c r="X4" s="18">
        <v>6867.02</v>
      </c>
      <c r="Y4" s="18">
        <v>6448.4740000000002</v>
      </c>
      <c r="Z4" s="19"/>
      <c r="AA4" s="20">
        <f>SUM(B4:Z4)</f>
        <v>159792.08399999994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39.01</v>
      </c>
      <c r="C7" s="28">
        <v>39.01</v>
      </c>
      <c r="D7" s="28">
        <v>39.01</v>
      </c>
      <c r="E7" s="28">
        <v>39.01</v>
      </c>
      <c r="F7" s="28">
        <v>39.01</v>
      </c>
      <c r="G7" s="28">
        <v>39.01</v>
      </c>
      <c r="H7" s="28">
        <v>38.85</v>
      </c>
      <c r="I7" s="28">
        <v>37.82</v>
      </c>
      <c r="J7" s="28">
        <v>37.92</v>
      </c>
      <c r="K7" s="28">
        <v>38.85</v>
      </c>
      <c r="L7" s="28">
        <v>37.92</v>
      </c>
      <c r="M7" s="28">
        <v>37.92</v>
      </c>
      <c r="N7" s="28">
        <v>38.85</v>
      </c>
      <c r="O7" s="28">
        <v>38.85</v>
      </c>
      <c r="P7" s="28">
        <v>39.01</v>
      </c>
      <c r="Q7" s="28">
        <v>39.01</v>
      </c>
      <c r="R7" s="28">
        <v>38.85</v>
      </c>
      <c r="S7" s="28">
        <v>39.01</v>
      </c>
      <c r="T7" s="28">
        <v>39.01</v>
      </c>
      <c r="U7" s="28">
        <v>39.01</v>
      </c>
      <c r="V7" s="28">
        <v>38.85</v>
      </c>
      <c r="W7" s="28">
        <v>40.630000000000003</v>
      </c>
      <c r="X7" s="28">
        <v>50.56</v>
      </c>
      <c r="Y7" s="28">
        <v>50.56</v>
      </c>
      <c r="Z7" s="29"/>
      <c r="AA7" s="30">
        <f>IF(SUM(GR_MAINLAND_MCP_SUM_SELL)&lt;&gt;0,AVERAGEIF(GR_MAINLAND_MCP_SUM_SELL,"&lt;&gt;"""),"")</f>
        <v>39.814166666666665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803</v>
      </c>
      <c r="C10" s="42">
        <v>803</v>
      </c>
      <c r="D10" s="42">
        <v>803</v>
      </c>
      <c r="E10" s="42">
        <v>803</v>
      </c>
      <c r="F10" s="42">
        <v>803</v>
      </c>
      <c r="G10" s="42">
        <v>803</v>
      </c>
      <c r="H10" s="42">
        <v>803</v>
      </c>
      <c r="I10" s="42">
        <v>803</v>
      </c>
      <c r="J10" s="42">
        <v>803</v>
      </c>
      <c r="K10" s="42">
        <v>803</v>
      </c>
      <c r="L10" s="42">
        <v>803</v>
      </c>
      <c r="M10" s="42">
        <v>803</v>
      </c>
      <c r="N10" s="42">
        <v>803</v>
      </c>
      <c r="O10" s="42">
        <v>803</v>
      </c>
      <c r="P10" s="42">
        <v>803</v>
      </c>
      <c r="Q10" s="42">
        <v>803</v>
      </c>
      <c r="R10" s="42">
        <v>803</v>
      </c>
      <c r="S10" s="42">
        <v>803</v>
      </c>
      <c r="T10" s="42">
        <v>803</v>
      </c>
      <c r="U10" s="42">
        <v>803</v>
      </c>
      <c r="V10" s="42">
        <v>803</v>
      </c>
      <c r="W10" s="42">
        <v>803</v>
      </c>
      <c r="X10" s="42">
        <v>803</v>
      </c>
      <c r="Y10" s="42">
        <v>803</v>
      </c>
      <c r="Z10" s="43"/>
      <c r="AA10" s="44">
        <f>SUM(B10:Z10)</f>
        <v>19272</v>
      </c>
    </row>
    <row r="11" spans="1:27" ht="24.95" customHeight="1" x14ac:dyDescent="0.2">
      <c r="A11" s="45" t="s">
        <v>7</v>
      </c>
      <c r="B11" s="46">
        <v>3747.7809999999999</v>
      </c>
      <c r="C11" s="47">
        <v>3660.3879999999999</v>
      </c>
      <c r="D11" s="47">
        <v>3552.3069999999998</v>
      </c>
      <c r="E11" s="47">
        <v>3497.95</v>
      </c>
      <c r="F11" s="47">
        <v>3374.0339999999997</v>
      </c>
      <c r="G11" s="47">
        <v>3357.7909999999997</v>
      </c>
      <c r="H11" s="47">
        <v>3216.02</v>
      </c>
      <c r="I11" s="47">
        <v>3323.3870000000002</v>
      </c>
      <c r="J11" s="47">
        <v>3414.59</v>
      </c>
      <c r="K11" s="47">
        <v>3639.0160000000001</v>
      </c>
      <c r="L11" s="47">
        <v>3494.4030000000002</v>
      </c>
      <c r="M11" s="47">
        <v>3541.7570000000001</v>
      </c>
      <c r="N11" s="47">
        <v>3597.9670000000001</v>
      </c>
      <c r="O11" s="47">
        <v>3569.7890000000002</v>
      </c>
      <c r="P11" s="47">
        <v>3797.7799999999997</v>
      </c>
      <c r="Q11" s="47">
        <v>3868.0969999999998</v>
      </c>
      <c r="R11" s="47">
        <v>3641.895</v>
      </c>
      <c r="S11" s="47">
        <v>3838.29</v>
      </c>
      <c r="T11" s="47">
        <v>3915.7379999999998</v>
      </c>
      <c r="U11" s="47">
        <v>3703.6390000000001</v>
      </c>
      <c r="V11" s="47">
        <v>3625.3020000000001</v>
      </c>
      <c r="W11" s="47">
        <v>4160.7929999999997</v>
      </c>
      <c r="X11" s="47">
        <v>4261.5709999999999</v>
      </c>
      <c r="Y11" s="47">
        <v>4300.6409999999996</v>
      </c>
      <c r="Z11" s="48"/>
      <c r="AA11" s="49">
        <f>SUM(B11:Z11)</f>
        <v>88100.925999999992</v>
      </c>
    </row>
    <row r="12" spans="1:27" ht="24.95" customHeight="1" x14ac:dyDescent="0.2">
      <c r="A12" s="45" t="s">
        <v>8</v>
      </c>
      <c r="B12" s="46">
        <v>359</v>
      </c>
      <c r="C12" s="47">
        <v>194</v>
      </c>
      <c r="D12" s="47">
        <v>114</v>
      </c>
      <c r="E12" s="47">
        <v>114</v>
      </c>
      <c r="F12" s="47">
        <v>113</v>
      </c>
      <c r="G12" s="47">
        <v>113</v>
      </c>
      <c r="H12" s="47">
        <v>163</v>
      </c>
      <c r="I12" s="47">
        <v>171</v>
      </c>
      <c r="J12" s="47">
        <v>171</v>
      </c>
      <c r="K12" s="47">
        <v>171</v>
      </c>
      <c r="L12" s="47">
        <v>171</v>
      </c>
      <c r="M12" s="47">
        <v>225</v>
      </c>
      <c r="N12" s="47">
        <v>250</v>
      </c>
      <c r="O12" s="47">
        <v>235</v>
      </c>
      <c r="P12" s="47">
        <v>156</v>
      </c>
      <c r="Q12" s="47">
        <v>156</v>
      </c>
      <c r="R12" s="47">
        <v>624</v>
      </c>
      <c r="S12" s="47">
        <v>784</v>
      </c>
      <c r="T12" s="47">
        <v>1293</v>
      </c>
      <c r="U12" s="47">
        <v>1631</v>
      </c>
      <c r="V12" s="47">
        <v>1752</v>
      </c>
      <c r="W12" s="47">
        <v>1346</v>
      </c>
      <c r="X12" s="47">
        <v>443</v>
      </c>
      <c r="Y12" s="47">
        <v>359</v>
      </c>
      <c r="Z12" s="48"/>
      <c r="AA12" s="49">
        <f>SUM(B12:Z12)</f>
        <v>11108</v>
      </c>
    </row>
    <row r="13" spans="1:27" ht="24.95" customHeight="1" x14ac:dyDescent="0.2">
      <c r="A13" s="50" t="s">
        <v>9</v>
      </c>
      <c r="B13" s="51">
        <v>487.42700000000002</v>
      </c>
      <c r="C13" s="52">
        <v>472.03100000000001</v>
      </c>
      <c r="D13" s="52">
        <v>465.15300000000002</v>
      </c>
      <c r="E13" s="52">
        <v>461.01600000000002</v>
      </c>
      <c r="F13" s="52">
        <v>459.91499999999996</v>
      </c>
      <c r="G13" s="52">
        <v>459.25599999999997</v>
      </c>
      <c r="H13" s="52">
        <v>544.36200000000008</v>
      </c>
      <c r="I13" s="52">
        <v>879.274</v>
      </c>
      <c r="J13" s="52">
        <v>1299.5670000000002</v>
      </c>
      <c r="K13" s="52">
        <v>1668.8339999999998</v>
      </c>
      <c r="L13" s="52">
        <v>1913.9590000000001</v>
      </c>
      <c r="M13" s="52">
        <v>2067.8109999999997</v>
      </c>
      <c r="N13" s="52">
        <v>2151.9850000000001</v>
      </c>
      <c r="O13" s="52">
        <v>2173.5500000000002</v>
      </c>
      <c r="P13" s="52">
        <v>2071.0160000000001</v>
      </c>
      <c r="Q13" s="52">
        <v>1853.3400000000001</v>
      </c>
      <c r="R13" s="52">
        <v>1516.124</v>
      </c>
      <c r="S13" s="52">
        <v>1078.2540000000001</v>
      </c>
      <c r="T13" s="52">
        <v>663.22699999999998</v>
      </c>
      <c r="U13" s="52">
        <v>497.10399999999993</v>
      </c>
      <c r="V13" s="52">
        <v>472.12100000000004</v>
      </c>
      <c r="W13" s="52">
        <v>463.846</v>
      </c>
      <c r="X13" s="52">
        <v>462.62299999999999</v>
      </c>
      <c r="Y13" s="52">
        <v>450.00700000000001</v>
      </c>
      <c r="Z13" s="53"/>
      <c r="AA13" s="54">
        <f>SUM(B13:Z13)</f>
        <v>25031.802</v>
      </c>
    </row>
    <row r="14" spans="1:27" ht="30" customHeight="1" thickBot="1" x14ac:dyDescent="0.25">
      <c r="A14" s="55" t="s">
        <v>10</v>
      </c>
      <c r="B14" s="56">
        <f>IF(LEN(B$2)&gt;0,SUM(B10:B13),"")</f>
        <v>5397.2079999999996</v>
      </c>
      <c r="C14" s="57">
        <f t="shared" ref="C14:Z14" si="0">IF(LEN(C$2)&gt;0,SUM(C10:C13),"")</f>
        <v>5129.4189999999999</v>
      </c>
      <c r="D14" s="57">
        <f t="shared" si="0"/>
        <v>4934.46</v>
      </c>
      <c r="E14" s="57">
        <f t="shared" si="0"/>
        <v>4875.9659999999994</v>
      </c>
      <c r="F14" s="57">
        <f t="shared" si="0"/>
        <v>4749.9489999999996</v>
      </c>
      <c r="G14" s="57">
        <f t="shared" si="0"/>
        <v>4733.0469999999996</v>
      </c>
      <c r="H14" s="57">
        <f t="shared" si="0"/>
        <v>4726.3820000000005</v>
      </c>
      <c r="I14" s="57">
        <f t="shared" si="0"/>
        <v>5176.661000000001</v>
      </c>
      <c r="J14" s="57">
        <f t="shared" si="0"/>
        <v>5688.1570000000002</v>
      </c>
      <c r="K14" s="57">
        <f t="shared" si="0"/>
        <v>6281.8499999999995</v>
      </c>
      <c r="L14" s="57">
        <f t="shared" si="0"/>
        <v>6382.3620000000001</v>
      </c>
      <c r="M14" s="57">
        <f t="shared" si="0"/>
        <v>6637.5679999999993</v>
      </c>
      <c r="N14" s="57">
        <f t="shared" si="0"/>
        <v>6802.9520000000011</v>
      </c>
      <c r="O14" s="57">
        <f t="shared" si="0"/>
        <v>6781.3390000000009</v>
      </c>
      <c r="P14" s="57">
        <f t="shared" si="0"/>
        <v>6827.7960000000003</v>
      </c>
      <c r="Q14" s="57">
        <f t="shared" si="0"/>
        <v>6680.4369999999999</v>
      </c>
      <c r="R14" s="57">
        <f t="shared" si="0"/>
        <v>6585.0190000000002</v>
      </c>
      <c r="S14" s="57">
        <f t="shared" si="0"/>
        <v>6503.5439999999999</v>
      </c>
      <c r="T14" s="57">
        <f t="shared" si="0"/>
        <v>6674.9649999999992</v>
      </c>
      <c r="U14" s="57">
        <f t="shared" si="0"/>
        <v>6634.7430000000004</v>
      </c>
      <c r="V14" s="57">
        <f t="shared" si="0"/>
        <v>6652.4229999999998</v>
      </c>
      <c r="W14" s="57">
        <f t="shared" si="0"/>
        <v>6773.6389999999992</v>
      </c>
      <c r="X14" s="57">
        <f t="shared" si="0"/>
        <v>5970.1939999999995</v>
      </c>
      <c r="Y14" s="57">
        <f t="shared" si="0"/>
        <v>5912.6479999999992</v>
      </c>
      <c r="Z14" s="58" t="str">
        <f t="shared" si="0"/>
        <v/>
      </c>
      <c r="AA14" s="59">
        <f>SUM(AA9:AA13)</f>
        <v>143512.728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2318.9</v>
      </c>
      <c r="C25" s="66">
        <v>2137.9</v>
      </c>
      <c r="D25" s="66">
        <v>2049.9</v>
      </c>
      <c r="E25" s="66">
        <v>2048.9</v>
      </c>
      <c r="F25" s="66">
        <v>2047.9</v>
      </c>
      <c r="G25" s="66">
        <v>2048.9</v>
      </c>
      <c r="H25" s="66">
        <v>2180.9</v>
      </c>
      <c r="I25" s="66">
        <v>2511.9</v>
      </c>
      <c r="J25" s="66">
        <v>2923.9</v>
      </c>
      <c r="K25" s="66">
        <v>3281.9</v>
      </c>
      <c r="L25" s="66">
        <v>3516.9</v>
      </c>
      <c r="M25" s="66">
        <v>3711.9</v>
      </c>
      <c r="N25" s="66">
        <v>3802.9</v>
      </c>
      <c r="O25" s="66">
        <v>3791.9</v>
      </c>
      <c r="P25" s="66">
        <v>3597.9</v>
      </c>
      <c r="Q25" s="66">
        <v>3387.9</v>
      </c>
      <c r="R25" s="66">
        <v>3535.9</v>
      </c>
      <c r="S25" s="66">
        <v>3281.9</v>
      </c>
      <c r="T25" s="66">
        <v>3396.9</v>
      </c>
      <c r="U25" s="66">
        <v>3579.9</v>
      </c>
      <c r="V25" s="66">
        <v>3685.9</v>
      </c>
      <c r="W25" s="66">
        <v>3272.9</v>
      </c>
      <c r="X25" s="66">
        <v>2363.9</v>
      </c>
      <c r="Y25" s="66">
        <v>2277.9</v>
      </c>
      <c r="Z25" s="67"/>
      <c r="AA25" s="68">
        <f>SUM(B25:Z25)</f>
        <v>70755.600000000006</v>
      </c>
    </row>
    <row r="26" spans="1:27" ht="24.95" customHeight="1" x14ac:dyDescent="0.2">
      <c r="A26" s="69" t="s">
        <v>20</v>
      </c>
      <c r="B26" s="70">
        <v>2051.3789999999999</v>
      </c>
      <c r="C26" s="71">
        <v>1896.422</v>
      </c>
      <c r="D26" s="71">
        <v>2081.6350000000002</v>
      </c>
      <c r="E26" s="71">
        <v>1965.9590000000001</v>
      </c>
      <c r="F26" s="71">
        <v>1883.989</v>
      </c>
      <c r="G26" s="71">
        <v>1904.7090000000001</v>
      </c>
      <c r="H26" s="71">
        <v>1816.0809999999999</v>
      </c>
      <c r="I26" s="71">
        <v>1314.761</v>
      </c>
      <c r="J26" s="71">
        <v>1416.2570000000001</v>
      </c>
      <c r="K26" s="71">
        <v>1641.95</v>
      </c>
      <c r="L26" s="71">
        <v>1629.5250000000001</v>
      </c>
      <c r="M26" s="71">
        <v>1673.8510000000001</v>
      </c>
      <c r="N26" s="71">
        <v>1792.576</v>
      </c>
      <c r="O26" s="71">
        <v>1805.4649999999999</v>
      </c>
      <c r="P26" s="71">
        <v>2062.5659999999998</v>
      </c>
      <c r="Q26" s="71">
        <v>2089.375</v>
      </c>
      <c r="R26" s="71">
        <v>1804.6579999999999</v>
      </c>
      <c r="S26" s="71">
        <v>1964.6949999999999</v>
      </c>
      <c r="T26" s="71">
        <v>1738.0650000000001</v>
      </c>
      <c r="U26" s="71">
        <v>1481.7249999999999</v>
      </c>
      <c r="V26" s="71">
        <v>1341.4079999999999</v>
      </c>
      <c r="W26" s="71">
        <v>1954.739</v>
      </c>
      <c r="X26" s="71">
        <v>2496.12</v>
      </c>
      <c r="Y26" s="71">
        <v>2163.5740000000001</v>
      </c>
      <c r="Z26" s="72"/>
      <c r="AA26" s="73">
        <f>SUM(B26:Z26)</f>
        <v>43971.484000000011</v>
      </c>
    </row>
    <row r="27" spans="1:27" ht="24.95" customHeight="1" x14ac:dyDescent="0.2">
      <c r="A27" s="76" t="s">
        <v>21</v>
      </c>
      <c r="B27" s="74">
        <v>1757</v>
      </c>
      <c r="C27" s="75">
        <v>1757</v>
      </c>
      <c r="D27" s="75">
        <v>1477</v>
      </c>
      <c r="E27" s="75">
        <v>1519</v>
      </c>
      <c r="F27" s="75">
        <v>1519</v>
      </c>
      <c r="G27" s="75">
        <v>1519</v>
      </c>
      <c r="H27" s="75">
        <v>1518</v>
      </c>
      <c r="I27" s="75">
        <v>2007</v>
      </c>
      <c r="J27" s="75">
        <v>2007</v>
      </c>
      <c r="K27" s="75">
        <v>2007</v>
      </c>
      <c r="L27" s="75">
        <v>2007</v>
      </c>
      <c r="M27" s="75">
        <v>2007</v>
      </c>
      <c r="N27" s="75">
        <v>1987</v>
      </c>
      <c r="O27" s="75">
        <v>1987</v>
      </c>
      <c r="P27" s="75">
        <v>1967</v>
      </c>
      <c r="Q27" s="75">
        <v>1987</v>
      </c>
      <c r="R27" s="75">
        <v>1987</v>
      </c>
      <c r="S27" s="75">
        <v>2007</v>
      </c>
      <c r="T27" s="75">
        <v>2007</v>
      </c>
      <c r="U27" s="75">
        <v>2007</v>
      </c>
      <c r="V27" s="75">
        <v>2007</v>
      </c>
      <c r="W27" s="75">
        <v>2007</v>
      </c>
      <c r="X27" s="75">
        <v>2007</v>
      </c>
      <c r="Y27" s="75">
        <v>2007</v>
      </c>
      <c r="Z27" s="77"/>
      <c r="AA27" s="78">
        <f>SUM(B27:Z27)</f>
        <v>45065</v>
      </c>
    </row>
    <row r="28" spans="1:27" ht="30" customHeight="1" thickBot="1" x14ac:dyDescent="0.25">
      <c r="A28" s="55" t="s">
        <v>22</v>
      </c>
      <c r="B28" s="56">
        <f>IF(LEN(B$2)&gt;0,SUM(B25:B27),"")</f>
        <v>6127.2790000000005</v>
      </c>
      <c r="C28" s="57">
        <f t="shared" ref="C28:Z28" si="2">IF(LEN(C$2)&gt;0,SUM(C25:C27),"")</f>
        <v>5791.3220000000001</v>
      </c>
      <c r="D28" s="57">
        <f t="shared" si="2"/>
        <v>5608.5349999999999</v>
      </c>
      <c r="E28" s="57">
        <f t="shared" si="2"/>
        <v>5533.8590000000004</v>
      </c>
      <c r="F28" s="57">
        <f t="shared" si="2"/>
        <v>5450.8890000000001</v>
      </c>
      <c r="G28" s="57">
        <f t="shared" si="2"/>
        <v>5472.6090000000004</v>
      </c>
      <c r="H28" s="57">
        <f t="shared" si="2"/>
        <v>5514.9809999999998</v>
      </c>
      <c r="I28" s="57">
        <f t="shared" si="2"/>
        <v>5833.6610000000001</v>
      </c>
      <c r="J28" s="57">
        <f t="shared" si="2"/>
        <v>6347.1570000000002</v>
      </c>
      <c r="K28" s="57">
        <f t="shared" si="2"/>
        <v>6930.85</v>
      </c>
      <c r="L28" s="57">
        <f t="shared" si="2"/>
        <v>7153.4250000000002</v>
      </c>
      <c r="M28" s="57">
        <f t="shared" si="2"/>
        <v>7392.7510000000002</v>
      </c>
      <c r="N28" s="57">
        <f t="shared" si="2"/>
        <v>7582.4760000000006</v>
      </c>
      <c r="O28" s="57">
        <f t="shared" si="2"/>
        <v>7584.3649999999998</v>
      </c>
      <c r="P28" s="57">
        <f t="shared" si="2"/>
        <v>7627.4660000000003</v>
      </c>
      <c r="Q28" s="57">
        <f t="shared" si="2"/>
        <v>7464.2749999999996</v>
      </c>
      <c r="R28" s="57">
        <f t="shared" si="2"/>
        <v>7327.558</v>
      </c>
      <c r="S28" s="57">
        <f t="shared" si="2"/>
        <v>7253.5950000000003</v>
      </c>
      <c r="T28" s="57">
        <f t="shared" si="2"/>
        <v>7141.9650000000001</v>
      </c>
      <c r="U28" s="57">
        <f t="shared" si="2"/>
        <v>7068.625</v>
      </c>
      <c r="V28" s="57">
        <f t="shared" si="2"/>
        <v>7034.308</v>
      </c>
      <c r="W28" s="57">
        <f t="shared" si="2"/>
        <v>7234.6390000000001</v>
      </c>
      <c r="X28" s="57">
        <f t="shared" si="2"/>
        <v>6867.02</v>
      </c>
      <c r="Y28" s="57">
        <f t="shared" si="2"/>
        <v>6448.4740000000002</v>
      </c>
      <c r="Z28" s="58" t="str">
        <f t="shared" si="2"/>
        <v/>
      </c>
      <c r="AA28" s="59">
        <f>SUM(AA25:AA27)</f>
        <v>159792.08400000003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104.071</v>
      </c>
      <c r="C31" s="89">
        <v>102.90299999999999</v>
      </c>
      <c r="D31" s="89">
        <v>105.075</v>
      </c>
      <c r="E31" s="89">
        <v>111.893</v>
      </c>
      <c r="F31" s="89">
        <v>112.94</v>
      </c>
      <c r="G31" s="89">
        <v>112.562</v>
      </c>
      <c r="H31" s="89">
        <v>105.374</v>
      </c>
      <c r="I31" s="89">
        <v>80</v>
      </c>
      <c r="J31" s="89">
        <v>106</v>
      </c>
      <c r="K31" s="89">
        <v>94</v>
      </c>
      <c r="L31" s="89">
        <v>93</v>
      </c>
      <c r="M31" s="89">
        <v>93</v>
      </c>
      <c r="N31" s="89">
        <v>115.893</v>
      </c>
      <c r="O31" s="89">
        <v>117.123</v>
      </c>
      <c r="P31" s="89">
        <v>120.405</v>
      </c>
      <c r="Q31" s="89">
        <v>118.217</v>
      </c>
      <c r="R31" s="89">
        <v>120.7</v>
      </c>
      <c r="S31" s="89">
        <v>106.051</v>
      </c>
      <c r="T31" s="89">
        <v>81</v>
      </c>
      <c r="U31" s="89">
        <v>73</v>
      </c>
      <c r="V31" s="89">
        <v>79</v>
      </c>
      <c r="W31" s="89">
        <v>73</v>
      </c>
      <c r="X31" s="89">
        <v>94.825999999999993</v>
      </c>
      <c r="Y31" s="89">
        <v>99.825999999999993</v>
      </c>
      <c r="Z31" s="90"/>
      <c r="AA31" s="68">
        <f t="shared" ref="AA31:AA36" si="3">SUM(B31:Z31)</f>
        <v>2419.8590000000004</v>
      </c>
    </row>
    <row r="32" spans="1:27" ht="24.95" customHeight="1" x14ac:dyDescent="0.2">
      <c r="A32" s="91" t="s">
        <v>25</v>
      </c>
      <c r="B32" s="92">
        <v>175</v>
      </c>
      <c r="C32" s="93">
        <v>122</v>
      </c>
      <c r="D32" s="93">
        <v>123</v>
      </c>
      <c r="E32" s="93">
        <v>123</v>
      </c>
      <c r="F32" s="93">
        <v>130</v>
      </c>
      <c r="G32" s="93">
        <v>130</v>
      </c>
      <c r="H32" s="93">
        <v>177</v>
      </c>
      <c r="I32" s="93">
        <v>132</v>
      </c>
      <c r="J32" s="93">
        <v>132</v>
      </c>
      <c r="K32" s="93">
        <v>140</v>
      </c>
      <c r="L32" s="93">
        <v>143</v>
      </c>
      <c r="M32" s="93">
        <v>131</v>
      </c>
      <c r="N32" s="93">
        <v>132</v>
      </c>
      <c r="O32" s="93">
        <v>145</v>
      </c>
      <c r="P32" s="93">
        <v>146</v>
      </c>
      <c r="Q32" s="93">
        <v>144</v>
      </c>
      <c r="R32" s="93">
        <v>153.839</v>
      </c>
      <c r="S32" s="93">
        <v>148</v>
      </c>
      <c r="T32" s="93">
        <v>158</v>
      </c>
      <c r="U32" s="93">
        <v>137.88200000000001</v>
      </c>
      <c r="V32" s="93">
        <v>122.88500000000001</v>
      </c>
      <c r="W32" s="93">
        <v>92</v>
      </c>
      <c r="X32" s="93">
        <v>133</v>
      </c>
      <c r="Y32" s="93">
        <v>123</v>
      </c>
      <c r="Z32" s="94"/>
      <c r="AA32" s="73">
        <f t="shared" si="3"/>
        <v>3293.6060000000002</v>
      </c>
    </row>
    <row r="33" spans="1:27" ht="24.95" customHeight="1" x14ac:dyDescent="0.2">
      <c r="A33" s="91" t="s">
        <v>26</v>
      </c>
      <c r="B33" s="92">
        <v>248</v>
      </c>
      <c r="C33" s="93">
        <v>238</v>
      </c>
      <c r="D33" s="93">
        <v>243</v>
      </c>
      <c r="E33" s="93">
        <v>253</v>
      </c>
      <c r="F33" s="93">
        <v>263</v>
      </c>
      <c r="G33" s="93">
        <v>288</v>
      </c>
      <c r="H33" s="93">
        <v>241.22499999999999</v>
      </c>
      <c r="I33" s="93">
        <v>142</v>
      </c>
      <c r="J33" s="93">
        <v>147</v>
      </c>
      <c r="K33" s="93">
        <v>157</v>
      </c>
      <c r="L33" s="93">
        <v>234.06299999999999</v>
      </c>
      <c r="M33" s="93">
        <v>248.18299999999999</v>
      </c>
      <c r="N33" s="93">
        <v>248.631</v>
      </c>
      <c r="O33" s="93">
        <v>242.90300000000002</v>
      </c>
      <c r="P33" s="93">
        <v>240.26499999999999</v>
      </c>
      <c r="Q33" s="93">
        <v>255.62099999999998</v>
      </c>
      <c r="R33" s="93">
        <v>250</v>
      </c>
      <c r="S33" s="93">
        <v>250</v>
      </c>
      <c r="T33" s="93">
        <v>133</v>
      </c>
      <c r="U33" s="93">
        <v>138</v>
      </c>
      <c r="V33" s="93">
        <v>130</v>
      </c>
      <c r="W33" s="93">
        <v>196</v>
      </c>
      <c r="X33" s="93">
        <v>292</v>
      </c>
      <c r="Y33" s="93">
        <v>188</v>
      </c>
      <c r="Z33" s="94"/>
      <c r="AA33" s="73">
        <f t="shared" si="3"/>
        <v>5266.8909999999996</v>
      </c>
    </row>
    <row r="34" spans="1:27" ht="24.95" customHeight="1" x14ac:dyDescent="0.2">
      <c r="A34" s="91" t="s">
        <v>27</v>
      </c>
      <c r="B34" s="92"/>
      <c r="C34" s="93"/>
      <c r="D34" s="93"/>
      <c r="E34" s="93"/>
      <c r="F34" s="93"/>
      <c r="G34" s="93">
        <v>14</v>
      </c>
      <c r="H34" s="93">
        <v>15</v>
      </c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>
        <v>5</v>
      </c>
      <c r="Y34" s="93"/>
      <c r="Z34" s="94"/>
      <c r="AA34" s="73">
        <f t="shared" si="3"/>
        <v>34</v>
      </c>
    </row>
    <row r="35" spans="1:27" ht="24.95" customHeight="1" x14ac:dyDescent="0.2">
      <c r="A35" s="91" t="s">
        <v>28</v>
      </c>
      <c r="B35" s="92">
        <v>203</v>
      </c>
      <c r="C35" s="93">
        <v>199</v>
      </c>
      <c r="D35" s="93">
        <v>203</v>
      </c>
      <c r="E35" s="93">
        <v>170</v>
      </c>
      <c r="F35" s="93">
        <v>195</v>
      </c>
      <c r="G35" s="93">
        <v>195</v>
      </c>
      <c r="H35" s="93">
        <v>250</v>
      </c>
      <c r="I35" s="93">
        <v>303</v>
      </c>
      <c r="J35" s="93">
        <v>274</v>
      </c>
      <c r="K35" s="93">
        <v>258</v>
      </c>
      <c r="L35" s="93">
        <v>301</v>
      </c>
      <c r="M35" s="93">
        <v>283</v>
      </c>
      <c r="N35" s="93">
        <v>283</v>
      </c>
      <c r="O35" s="93">
        <v>298</v>
      </c>
      <c r="P35" s="93">
        <v>293</v>
      </c>
      <c r="Q35" s="93">
        <v>266</v>
      </c>
      <c r="R35" s="93">
        <v>218</v>
      </c>
      <c r="S35" s="93">
        <v>246</v>
      </c>
      <c r="T35" s="93">
        <v>95</v>
      </c>
      <c r="U35" s="93">
        <v>85</v>
      </c>
      <c r="V35" s="93">
        <v>50</v>
      </c>
      <c r="W35" s="93">
        <v>100</v>
      </c>
      <c r="X35" s="93">
        <v>372</v>
      </c>
      <c r="Y35" s="93">
        <v>125</v>
      </c>
      <c r="Z35" s="94"/>
      <c r="AA35" s="73">
        <f t="shared" si="3"/>
        <v>5265</v>
      </c>
    </row>
    <row r="36" spans="1:27" ht="30" customHeight="1" thickBot="1" x14ac:dyDescent="0.25">
      <c r="A36" s="80" t="s">
        <v>29</v>
      </c>
      <c r="B36" s="81">
        <f>IF(LEN(B$2)&gt;0,SUM(B31:B35),"")</f>
        <v>730.07100000000003</v>
      </c>
      <c r="C36" s="82">
        <f t="shared" ref="C36:Z36" si="4">IF(LEN(C$2)&gt;0,SUM(C31:C35),"")</f>
        <v>661.90300000000002</v>
      </c>
      <c r="D36" s="82">
        <f t="shared" si="4"/>
        <v>674.07500000000005</v>
      </c>
      <c r="E36" s="82">
        <f t="shared" si="4"/>
        <v>657.89300000000003</v>
      </c>
      <c r="F36" s="82">
        <f t="shared" si="4"/>
        <v>700.94</v>
      </c>
      <c r="G36" s="82">
        <f t="shared" si="4"/>
        <v>739.56200000000001</v>
      </c>
      <c r="H36" s="82">
        <f t="shared" si="4"/>
        <v>788.59900000000005</v>
      </c>
      <c r="I36" s="82">
        <f t="shared" si="4"/>
        <v>657</v>
      </c>
      <c r="J36" s="82">
        <f t="shared" si="4"/>
        <v>659</v>
      </c>
      <c r="K36" s="82">
        <f t="shared" si="4"/>
        <v>649</v>
      </c>
      <c r="L36" s="82">
        <f t="shared" si="4"/>
        <v>771.06299999999999</v>
      </c>
      <c r="M36" s="82">
        <f t="shared" si="4"/>
        <v>755.18299999999999</v>
      </c>
      <c r="N36" s="82">
        <f t="shared" si="4"/>
        <v>779.524</v>
      </c>
      <c r="O36" s="82">
        <f t="shared" si="4"/>
        <v>803.02600000000007</v>
      </c>
      <c r="P36" s="82">
        <f t="shared" si="4"/>
        <v>799.67</v>
      </c>
      <c r="Q36" s="82">
        <f t="shared" si="4"/>
        <v>783.83799999999997</v>
      </c>
      <c r="R36" s="82">
        <f t="shared" si="4"/>
        <v>742.53899999999999</v>
      </c>
      <c r="S36" s="82">
        <f t="shared" si="4"/>
        <v>750.05099999999993</v>
      </c>
      <c r="T36" s="82">
        <f t="shared" si="4"/>
        <v>467</v>
      </c>
      <c r="U36" s="82">
        <f t="shared" si="4"/>
        <v>433.88200000000001</v>
      </c>
      <c r="V36" s="82">
        <f t="shared" si="4"/>
        <v>381.88499999999999</v>
      </c>
      <c r="W36" s="82">
        <f t="shared" si="4"/>
        <v>461</v>
      </c>
      <c r="X36" s="82">
        <f t="shared" si="4"/>
        <v>896.82600000000002</v>
      </c>
      <c r="Y36" s="82">
        <f t="shared" si="4"/>
        <v>535.82600000000002</v>
      </c>
      <c r="Z36" s="83" t="str">
        <f t="shared" si="4"/>
        <v/>
      </c>
      <c r="AA36" s="84">
        <f t="shared" si="3"/>
        <v>16279.356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6127.2789999999995</v>
      </c>
      <c r="C39" s="82">
        <f t="shared" ref="C39:Z39" si="6">IF(LEN(C$2)&gt;0,C14+C22+C36,"")</f>
        <v>5791.3220000000001</v>
      </c>
      <c r="D39" s="82">
        <f t="shared" si="6"/>
        <v>5608.5349999999999</v>
      </c>
      <c r="E39" s="82">
        <f t="shared" si="6"/>
        <v>5533.8589999999995</v>
      </c>
      <c r="F39" s="82">
        <f t="shared" si="6"/>
        <v>5450.8889999999992</v>
      </c>
      <c r="G39" s="82">
        <f t="shared" si="6"/>
        <v>5472.6089999999995</v>
      </c>
      <c r="H39" s="82">
        <f t="shared" si="6"/>
        <v>5514.9810000000007</v>
      </c>
      <c r="I39" s="82">
        <f t="shared" si="6"/>
        <v>5833.661000000001</v>
      </c>
      <c r="J39" s="82">
        <f t="shared" si="6"/>
        <v>6347.1570000000002</v>
      </c>
      <c r="K39" s="82">
        <f t="shared" si="6"/>
        <v>6930.8499999999995</v>
      </c>
      <c r="L39" s="82">
        <f t="shared" si="6"/>
        <v>7153.4250000000002</v>
      </c>
      <c r="M39" s="82">
        <f t="shared" si="6"/>
        <v>7392.7509999999993</v>
      </c>
      <c r="N39" s="82">
        <f t="shared" si="6"/>
        <v>7582.4760000000015</v>
      </c>
      <c r="O39" s="82">
        <f t="shared" si="6"/>
        <v>7584.3650000000007</v>
      </c>
      <c r="P39" s="82">
        <f t="shared" si="6"/>
        <v>7627.4660000000003</v>
      </c>
      <c r="Q39" s="82">
        <f t="shared" si="6"/>
        <v>7464.2749999999996</v>
      </c>
      <c r="R39" s="82">
        <f t="shared" si="6"/>
        <v>7327.558</v>
      </c>
      <c r="S39" s="82">
        <f t="shared" si="6"/>
        <v>7253.5949999999993</v>
      </c>
      <c r="T39" s="82">
        <f t="shared" si="6"/>
        <v>7141.9649999999992</v>
      </c>
      <c r="U39" s="82">
        <f t="shared" si="6"/>
        <v>7068.625</v>
      </c>
      <c r="V39" s="82">
        <f t="shared" si="6"/>
        <v>7034.308</v>
      </c>
      <c r="W39" s="82">
        <f t="shared" si="6"/>
        <v>7234.6389999999992</v>
      </c>
      <c r="X39" s="82">
        <f t="shared" si="6"/>
        <v>6867.0199999999995</v>
      </c>
      <c r="Y39" s="82">
        <f t="shared" si="6"/>
        <v>6448.4739999999993</v>
      </c>
      <c r="Z39" s="83" t="str">
        <f t="shared" si="6"/>
        <v/>
      </c>
      <c r="AA39" s="95">
        <f>SUM(B39:Z39)</f>
        <v>159792.08399999994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6127.2790000000005</v>
      </c>
      <c r="C4" s="18">
        <v>5791.3220000000001</v>
      </c>
      <c r="D4" s="18">
        <v>5608.5349999999999</v>
      </c>
      <c r="E4" s="18">
        <v>5533.8590000000004</v>
      </c>
      <c r="F4" s="18">
        <v>5450.8890000000001</v>
      </c>
      <c r="G4" s="18">
        <v>5472.6090000000004</v>
      </c>
      <c r="H4" s="18">
        <v>5514.9809999999998</v>
      </c>
      <c r="I4" s="18">
        <v>5833.6610000000001</v>
      </c>
      <c r="J4" s="18">
        <v>6347.1570000000002</v>
      </c>
      <c r="K4" s="18">
        <v>6930.85</v>
      </c>
      <c r="L4" s="18">
        <v>7153.4250000000002</v>
      </c>
      <c r="M4" s="18">
        <v>7392.7510000000002</v>
      </c>
      <c r="N4" s="18">
        <v>7582.4759999999997</v>
      </c>
      <c r="O4" s="18">
        <v>7584.3649999999998</v>
      </c>
      <c r="P4" s="18">
        <v>7627.4660000000003</v>
      </c>
      <c r="Q4" s="18">
        <v>7464.2749999999996</v>
      </c>
      <c r="R4" s="18">
        <v>7327.558</v>
      </c>
      <c r="S4" s="18">
        <v>7253.5950000000003</v>
      </c>
      <c r="T4" s="18">
        <v>7141.9650000000001</v>
      </c>
      <c r="U4" s="18">
        <v>7068.625</v>
      </c>
      <c r="V4" s="18">
        <v>7034.308</v>
      </c>
      <c r="W4" s="18">
        <v>7234.6390000000001</v>
      </c>
      <c r="X4" s="18">
        <v>6867.02</v>
      </c>
      <c r="Y4" s="18">
        <v>6448.4740000000002</v>
      </c>
      <c r="Z4" s="19"/>
      <c r="AA4" s="20">
        <f>SUM(B4:Z4)</f>
        <v>159792.08399999994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39.01</v>
      </c>
      <c r="C7" s="28">
        <v>39.01</v>
      </c>
      <c r="D7" s="28">
        <v>39.01</v>
      </c>
      <c r="E7" s="28">
        <v>39.01</v>
      </c>
      <c r="F7" s="28">
        <v>39.01</v>
      </c>
      <c r="G7" s="28">
        <v>39.01</v>
      </c>
      <c r="H7" s="28">
        <v>38.85</v>
      </c>
      <c r="I7" s="28">
        <v>37.82</v>
      </c>
      <c r="J7" s="28">
        <v>37.92</v>
      </c>
      <c r="K7" s="28">
        <v>38.85</v>
      </c>
      <c r="L7" s="28">
        <v>37.92</v>
      </c>
      <c r="M7" s="28">
        <v>37.92</v>
      </c>
      <c r="N7" s="28">
        <v>38.85</v>
      </c>
      <c r="O7" s="28">
        <v>38.85</v>
      </c>
      <c r="P7" s="28">
        <v>39.01</v>
      </c>
      <c r="Q7" s="28">
        <v>39.01</v>
      </c>
      <c r="R7" s="28">
        <v>38.85</v>
      </c>
      <c r="S7" s="28">
        <v>39.01</v>
      </c>
      <c r="T7" s="28">
        <v>39.01</v>
      </c>
      <c r="U7" s="28">
        <v>39.01</v>
      </c>
      <c r="V7" s="28">
        <v>38.85</v>
      </c>
      <c r="W7" s="28">
        <v>40.630000000000003</v>
      </c>
      <c r="X7" s="28">
        <v>50.56</v>
      </c>
      <c r="Y7" s="28">
        <v>50.56</v>
      </c>
      <c r="Z7" s="29"/>
      <c r="AA7" s="30">
        <v>39.814166666666665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1002.5699999999999</v>
      </c>
      <c r="C17" s="66">
        <v>1018.5799999999999</v>
      </c>
      <c r="D17" s="66">
        <v>1028.5899999999999</v>
      </c>
      <c r="E17" s="66">
        <v>1029.54</v>
      </c>
      <c r="F17" s="66">
        <v>1030.3399999999999</v>
      </c>
      <c r="G17" s="66">
        <v>1028.8140000000001</v>
      </c>
      <c r="H17" s="66">
        <v>1000.8579999999999</v>
      </c>
      <c r="I17" s="66">
        <v>986.11799999999994</v>
      </c>
      <c r="J17" s="66">
        <v>957.14800000000002</v>
      </c>
      <c r="K17" s="66">
        <v>1015.158</v>
      </c>
      <c r="L17" s="66">
        <v>913.59</v>
      </c>
      <c r="M17" s="66">
        <v>887.55</v>
      </c>
      <c r="N17" s="66">
        <v>874.36599999999999</v>
      </c>
      <c r="O17" s="66">
        <v>772.36599999999999</v>
      </c>
      <c r="P17" s="66">
        <v>836.28200000000004</v>
      </c>
      <c r="Q17" s="66">
        <v>837.27200000000005</v>
      </c>
      <c r="R17" s="66">
        <v>853.27200000000005</v>
      </c>
      <c r="S17" s="66">
        <v>855.95399999999995</v>
      </c>
      <c r="T17" s="66">
        <v>790.95399999999995</v>
      </c>
      <c r="U17" s="66">
        <v>792.96399999999994</v>
      </c>
      <c r="V17" s="66">
        <v>795.0139999999999</v>
      </c>
      <c r="W17" s="66">
        <v>821.0139999999999</v>
      </c>
      <c r="X17" s="66">
        <v>816.0139999999999</v>
      </c>
      <c r="Y17" s="66">
        <v>980.56999999999994</v>
      </c>
      <c r="Z17" s="67"/>
      <c r="AA17" s="68">
        <f>SUM(B17:Z17)</f>
        <v>21924.897999999997</v>
      </c>
    </row>
    <row r="18" spans="1:27" ht="24.95" customHeight="1" x14ac:dyDescent="0.2">
      <c r="A18" s="69" t="s">
        <v>13</v>
      </c>
      <c r="B18" s="70">
        <v>974.36699999999985</v>
      </c>
      <c r="C18" s="71">
        <v>926.89099999999985</v>
      </c>
      <c r="D18" s="71">
        <v>902.23</v>
      </c>
      <c r="E18" s="71">
        <v>910.10399999999981</v>
      </c>
      <c r="F18" s="71">
        <v>909.60199999999986</v>
      </c>
      <c r="G18" s="71">
        <v>942.12299999999993</v>
      </c>
      <c r="H18" s="71">
        <v>1004.8889999999999</v>
      </c>
      <c r="I18" s="71">
        <v>1106.8150000000001</v>
      </c>
      <c r="J18" s="71">
        <v>1214.0790000000002</v>
      </c>
      <c r="K18" s="71">
        <v>1306.8750000000002</v>
      </c>
      <c r="L18" s="71">
        <v>1355.2400000000002</v>
      </c>
      <c r="M18" s="71">
        <v>1393.9920000000002</v>
      </c>
      <c r="N18" s="71">
        <v>1418.6179999999999</v>
      </c>
      <c r="O18" s="71">
        <v>1417.9370000000001</v>
      </c>
      <c r="P18" s="71">
        <v>1398.2670000000001</v>
      </c>
      <c r="Q18" s="71">
        <v>1355.6209999999996</v>
      </c>
      <c r="R18" s="71">
        <v>1311.7350000000001</v>
      </c>
      <c r="S18" s="71">
        <v>1276.7320000000002</v>
      </c>
      <c r="T18" s="71">
        <v>1248.308</v>
      </c>
      <c r="U18" s="71">
        <v>1206.3489999999999</v>
      </c>
      <c r="V18" s="71">
        <v>1162.3319999999999</v>
      </c>
      <c r="W18" s="71">
        <v>1125.635</v>
      </c>
      <c r="X18" s="71">
        <v>1073.1439999999998</v>
      </c>
      <c r="Y18" s="71">
        <v>1018.1529999999999</v>
      </c>
      <c r="Z18" s="72"/>
      <c r="AA18" s="73">
        <f>SUM(B18:Z18)</f>
        <v>27960.037999999993</v>
      </c>
    </row>
    <row r="19" spans="1:27" ht="24.95" customHeight="1" x14ac:dyDescent="0.2">
      <c r="A19" s="69" t="s">
        <v>14</v>
      </c>
      <c r="B19" s="74">
        <v>4059.4649999999997</v>
      </c>
      <c r="C19" s="75">
        <v>3760.3040000000001</v>
      </c>
      <c r="D19" s="75">
        <v>3594.8790000000004</v>
      </c>
      <c r="E19" s="75">
        <v>3513.38</v>
      </c>
      <c r="F19" s="75">
        <v>3431.3119999999999</v>
      </c>
      <c r="G19" s="75">
        <v>3422.1280000000002</v>
      </c>
      <c r="H19" s="75">
        <v>3418.569</v>
      </c>
      <c r="I19" s="75">
        <v>3647.1059999999998</v>
      </c>
      <c r="J19" s="75">
        <v>4079.2080000000001</v>
      </c>
      <c r="K19" s="75">
        <v>4510.317</v>
      </c>
      <c r="L19" s="75">
        <v>4785.9850000000006</v>
      </c>
      <c r="M19" s="75">
        <v>5012.3990000000003</v>
      </c>
      <c r="N19" s="75">
        <v>5189.3980000000001</v>
      </c>
      <c r="O19" s="75">
        <v>5292.4790000000012</v>
      </c>
      <c r="P19" s="75">
        <v>5291.5660000000016</v>
      </c>
      <c r="Q19" s="75">
        <v>5170.5310000000009</v>
      </c>
      <c r="R19" s="75">
        <v>5060.6870000000008</v>
      </c>
      <c r="S19" s="75">
        <v>5016.2179999999998</v>
      </c>
      <c r="T19" s="75">
        <v>4993.6939999999995</v>
      </c>
      <c r="U19" s="75">
        <v>4905.3680000000004</v>
      </c>
      <c r="V19" s="75">
        <v>4909.5060000000012</v>
      </c>
      <c r="W19" s="75">
        <v>4933.8350000000009</v>
      </c>
      <c r="X19" s="75">
        <v>4718.5829999999996</v>
      </c>
      <c r="Y19" s="75">
        <v>4378.5509999999995</v>
      </c>
      <c r="Z19" s="72"/>
      <c r="AA19" s="73">
        <f>SUM(B19:Z19)</f>
        <v>107095.46800000002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65</v>
      </c>
      <c r="C21" s="71">
        <v>60.7</v>
      </c>
      <c r="D21" s="71">
        <v>58</v>
      </c>
      <c r="E21" s="71">
        <v>56</v>
      </c>
      <c r="F21" s="71">
        <v>54.8</v>
      </c>
      <c r="G21" s="71">
        <v>54.7</v>
      </c>
      <c r="H21" s="71">
        <v>55.8</v>
      </c>
      <c r="I21" s="71">
        <v>58.7</v>
      </c>
      <c r="J21" s="71">
        <v>61.8</v>
      </c>
      <c r="K21" s="71">
        <v>63.6</v>
      </c>
      <c r="L21" s="71">
        <v>63.7</v>
      </c>
      <c r="M21" s="71">
        <v>63.9</v>
      </c>
      <c r="N21" s="71">
        <v>65.2</v>
      </c>
      <c r="O21" s="71">
        <v>66.7</v>
      </c>
      <c r="P21" s="71">
        <v>66.5</v>
      </c>
      <c r="Q21" s="71">
        <v>66</v>
      </c>
      <c r="R21" s="71">
        <v>67</v>
      </c>
      <c r="S21" s="71">
        <v>69.8</v>
      </c>
      <c r="T21" s="71">
        <v>74.099999999999994</v>
      </c>
      <c r="U21" s="71">
        <v>77</v>
      </c>
      <c r="V21" s="71">
        <v>78</v>
      </c>
      <c r="W21" s="71">
        <v>78.2</v>
      </c>
      <c r="X21" s="71">
        <v>74.5</v>
      </c>
      <c r="Y21" s="71">
        <v>71.2</v>
      </c>
      <c r="Z21" s="71"/>
      <c r="AA21" s="73">
        <f>SUM(B21:Z21)</f>
        <v>1570.9</v>
      </c>
    </row>
    <row r="22" spans="1:27" ht="30" customHeight="1" thickBot="1" x14ac:dyDescent="0.25">
      <c r="A22" s="80" t="s">
        <v>17</v>
      </c>
      <c r="B22" s="81">
        <f t="shared" ref="B22:AA22" si="1">SUM(B17:B21)</f>
        <v>6101.402</v>
      </c>
      <c r="C22" s="82">
        <f t="shared" si="1"/>
        <v>5766.4749999999995</v>
      </c>
      <c r="D22" s="82">
        <f t="shared" si="1"/>
        <v>5583.6990000000005</v>
      </c>
      <c r="E22" s="82">
        <f t="shared" si="1"/>
        <v>5509.0239999999994</v>
      </c>
      <c r="F22" s="82">
        <f t="shared" si="1"/>
        <v>5426.0540000000001</v>
      </c>
      <c r="G22" s="82">
        <f t="shared" si="1"/>
        <v>5447.7650000000003</v>
      </c>
      <c r="H22" s="82">
        <f t="shared" si="1"/>
        <v>5480.116</v>
      </c>
      <c r="I22" s="82">
        <f t="shared" si="1"/>
        <v>5798.7389999999996</v>
      </c>
      <c r="J22" s="82">
        <f t="shared" si="1"/>
        <v>6312.2350000000006</v>
      </c>
      <c r="K22" s="82">
        <f t="shared" si="1"/>
        <v>6895.9500000000007</v>
      </c>
      <c r="L22" s="82">
        <f t="shared" si="1"/>
        <v>7118.5150000000003</v>
      </c>
      <c r="M22" s="82">
        <f t="shared" si="1"/>
        <v>7357.8410000000003</v>
      </c>
      <c r="N22" s="82">
        <f t="shared" si="1"/>
        <v>7547.5819999999994</v>
      </c>
      <c r="O22" s="82">
        <f t="shared" si="1"/>
        <v>7549.4820000000009</v>
      </c>
      <c r="P22" s="82">
        <f t="shared" si="1"/>
        <v>7592.6150000000016</v>
      </c>
      <c r="Q22" s="82">
        <f t="shared" si="1"/>
        <v>7429.4240000000009</v>
      </c>
      <c r="R22" s="82">
        <f t="shared" si="1"/>
        <v>7292.6940000000013</v>
      </c>
      <c r="S22" s="82">
        <f t="shared" si="1"/>
        <v>7218.7040000000006</v>
      </c>
      <c r="T22" s="82">
        <f t="shared" si="1"/>
        <v>7107.0559999999996</v>
      </c>
      <c r="U22" s="82">
        <f t="shared" si="1"/>
        <v>6981.6810000000005</v>
      </c>
      <c r="V22" s="82">
        <f t="shared" si="1"/>
        <v>6944.8520000000008</v>
      </c>
      <c r="W22" s="82">
        <f t="shared" si="1"/>
        <v>6958.6840000000002</v>
      </c>
      <c r="X22" s="82">
        <f t="shared" si="1"/>
        <v>6682.2409999999991</v>
      </c>
      <c r="Y22" s="82">
        <f t="shared" si="1"/>
        <v>6448.4739999999993</v>
      </c>
      <c r="Z22" s="83">
        <f t="shared" si="1"/>
        <v>0</v>
      </c>
      <c r="AA22" s="84">
        <f t="shared" si="1"/>
        <v>158551.304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1349</v>
      </c>
      <c r="C25" s="66">
        <v>1344.7</v>
      </c>
      <c r="D25" s="66">
        <v>1342</v>
      </c>
      <c r="E25" s="66">
        <v>1340</v>
      </c>
      <c r="F25" s="66">
        <v>1338.8</v>
      </c>
      <c r="G25" s="66">
        <v>1338.7</v>
      </c>
      <c r="H25" s="66">
        <v>1339.8</v>
      </c>
      <c r="I25" s="66">
        <v>1342.7</v>
      </c>
      <c r="J25" s="66">
        <v>1345.8</v>
      </c>
      <c r="K25" s="66">
        <v>1347.6</v>
      </c>
      <c r="L25" s="66">
        <v>1347.7</v>
      </c>
      <c r="M25" s="66">
        <v>1347.9</v>
      </c>
      <c r="N25" s="66">
        <v>1349.2</v>
      </c>
      <c r="O25" s="66">
        <v>1350.7</v>
      </c>
      <c r="P25" s="66">
        <v>1350.5</v>
      </c>
      <c r="Q25" s="66">
        <v>1350</v>
      </c>
      <c r="R25" s="66">
        <v>1351</v>
      </c>
      <c r="S25" s="66">
        <v>1353.8</v>
      </c>
      <c r="T25" s="66">
        <v>1358.1</v>
      </c>
      <c r="U25" s="66">
        <v>1361</v>
      </c>
      <c r="V25" s="66">
        <v>1362</v>
      </c>
      <c r="W25" s="66">
        <v>1362.2</v>
      </c>
      <c r="X25" s="66">
        <v>1358.5</v>
      </c>
      <c r="Y25" s="66">
        <v>1355.2</v>
      </c>
      <c r="Z25" s="67"/>
      <c r="AA25" s="68">
        <f>SUM(B25:Z25)</f>
        <v>32386.9</v>
      </c>
    </row>
    <row r="26" spans="1:27" ht="24.95" customHeight="1" x14ac:dyDescent="0.2">
      <c r="A26" s="69" t="s">
        <v>20</v>
      </c>
      <c r="B26" s="70">
        <v>4778.2790000000005</v>
      </c>
      <c r="C26" s="71">
        <v>4446.6220000000003</v>
      </c>
      <c r="D26" s="71">
        <v>4266.5349999999999</v>
      </c>
      <c r="E26" s="71">
        <v>4193.8590000000004</v>
      </c>
      <c r="F26" s="71">
        <v>4112.0889999999999</v>
      </c>
      <c r="G26" s="71">
        <v>4133.9089999999997</v>
      </c>
      <c r="H26" s="71">
        <v>4175.1809999999996</v>
      </c>
      <c r="I26" s="71">
        <v>4490.9610000000002</v>
      </c>
      <c r="J26" s="71">
        <v>5001.357</v>
      </c>
      <c r="K26" s="71">
        <v>5583.25</v>
      </c>
      <c r="L26" s="71">
        <v>5805.7250000000004</v>
      </c>
      <c r="M26" s="71">
        <v>6044.8509999999997</v>
      </c>
      <c r="N26" s="71">
        <v>6233.2759999999998</v>
      </c>
      <c r="O26" s="71">
        <v>6233.665</v>
      </c>
      <c r="P26" s="71">
        <v>6276.9660000000003</v>
      </c>
      <c r="Q26" s="71">
        <v>6114.2749999999996</v>
      </c>
      <c r="R26" s="71">
        <v>5976.558</v>
      </c>
      <c r="S26" s="71">
        <v>5899.7950000000001</v>
      </c>
      <c r="T26" s="71">
        <v>5783.8649999999998</v>
      </c>
      <c r="U26" s="71">
        <v>5707.625</v>
      </c>
      <c r="V26" s="71">
        <v>5672.308</v>
      </c>
      <c r="W26" s="71">
        <v>5872.4390000000003</v>
      </c>
      <c r="X26" s="71">
        <v>5508.52</v>
      </c>
      <c r="Y26" s="71">
        <v>5093.2740000000003</v>
      </c>
      <c r="Z26" s="72"/>
      <c r="AA26" s="73">
        <f>SUM(B26:Z26)</f>
        <v>127405.18400000001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6127.2790000000005</v>
      </c>
      <c r="C28" s="57">
        <f t="shared" si="2"/>
        <v>5791.3220000000001</v>
      </c>
      <c r="D28" s="57">
        <f t="shared" si="2"/>
        <v>5608.5349999999999</v>
      </c>
      <c r="E28" s="57">
        <f t="shared" si="2"/>
        <v>5533.8590000000004</v>
      </c>
      <c r="F28" s="57">
        <f t="shared" si="2"/>
        <v>5450.8890000000001</v>
      </c>
      <c r="G28" s="57">
        <f t="shared" si="2"/>
        <v>5472.6089999999995</v>
      </c>
      <c r="H28" s="57">
        <f t="shared" si="2"/>
        <v>5514.9809999999998</v>
      </c>
      <c r="I28" s="57">
        <f t="shared" si="2"/>
        <v>5833.6610000000001</v>
      </c>
      <c r="J28" s="57">
        <f t="shared" si="2"/>
        <v>6347.1570000000002</v>
      </c>
      <c r="K28" s="57">
        <f t="shared" si="2"/>
        <v>6930.85</v>
      </c>
      <c r="L28" s="57">
        <f t="shared" si="2"/>
        <v>7153.4250000000002</v>
      </c>
      <c r="M28" s="57">
        <f t="shared" si="2"/>
        <v>7392.7510000000002</v>
      </c>
      <c r="N28" s="57">
        <f t="shared" si="2"/>
        <v>7582.4759999999997</v>
      </c>
      <c r="O28" s="57">
        <f t="shared" si="2"/>
        <v>7584.3649999999998</v>
      </c>
      <c r="P28" s="57">
        <f t="shared" si="2"/>
        <v>7627.4660000000003</v>
      </c>
      <c r="Q28" s="57">
        <f t="shared" si="2"/>
        <v>7464.2749999999996</v>
      </c>
      <c r="R28" s="57">
        <f t="shared" si="2"/>
        <v>7327.558</v>
      </c>
      <c r="S28" s="57">
        <f t="shared" si="2"/>
        <v>7253.5950000000003</v>
      </c>
      <c r="T28" s="57">
        <f t="shared" si="2"/>
        <v>7141.9650000000001</v>
      </c>
      <c r="U28" s="57">
        <f t="shared" si="2"/>
        <v>7068.625</v>
      </c>
      <c r="V28" s="57">
        <f t="shared" si="2"/>
        <v>7034.308</v>
      </c>
      <c r="W28" s="57">
        <f t="shared" si="2"/>
        <v>7234.6390000000001</v>
      </c>
      <c r="X28" s="57">
        <f t="shared" si="2"/>
        <v>6867.02</v>
      </c>
      <c r="Y28" s="57">
        <f t="shared" si="2"/>
        <v>6448.4740000000002</v>
      </c>
      <c r="Z28" s="58">
        <f t="shared" si="2"/>
        <v>0</v>
      </c>
      <c r="AA28" s="59">
        <f t="shared" si="2"/>
        <v>159792.084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>
        <v>24.876999999999999</v>
      </c>
      <c r="C32" s="93">
        <v>24.847000000000001</v>
      </c>
      <c r="D32" s="93">
        <v>24.835999999999999</v>
      </c>
      <c r="E32" s="93">
        <v>24.835000000000001</v>
      </c>
      <c r="F32" s="93">
        <v>24.835000000000001</v>
      </c>
      <c r="G32" s="93">
        <v>24.844000000000001</v>
      </c>
      <c r="H32" s="93">
        <v>34.865000000000002</v>
      </c>
      <c r="I32" s="93">
        <v>34.921999999999997</v>
      </c>
      <c r="J32" s="93">
        <v>34.921999999999997</v>
      </c>
      <c r="K32" s="93">
        <v>34.9</v>
      </c>
      <c r="L32" s="93">
        <v>34.909999999999997</v>
      </c>
      <c r="M32" s="93">
        <v>34.909999999999997</v>
      </c>
      <c r="N32" s="93">
        <v>34.893999999999998</v>
      </c>
      <c r="O32" s="93">
        <v>34.883000000000003</v>
      </c>
      <c r="P32" s="93">
        <v>34.850999999999999</v>
      </c>
      <c r="Q32" s="93">
        <v>34.850999999999999</v>
      </c>
      <c r="R32" s="93">
        <v>34.863999999999997</v>
      </c>
      <c r="S32" s="93">
        <v>34.890999999999998</v>
      </c>
      <c r="T32" s="93">
        <v>34.908999999999999</v>
      </c>
      <c r="U32" s="93">
        <v>34.944000000000003</v>
      </c>
      <c r="V32" s="93">
        <v>34.942</v>
      </c>
      <c r="W32" s="93">
        <v>34.909999999999997</v>
      </c>
      <c r="X32" s="93">
        <v>34.779000000000003</v>
      </c>
      <c r="Y32" s="93"/>
      <c r="Z32" s="94"/>
      <c r="AA32" s="73">
        <f t="shared" si="3"/>
        <v>742.22099999999978</v>
      </c>
    </row>
    <row r="33" spans="1:27" ht="24.95" customHeight="1" x14ac:dyDescent="0.2">
      <c r="A33" s="91" t="s">
        <v>36</v>
      </c>
      <c r="B33" s="92">
        <v>1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1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v>52</v>
      </c>
      <c r="V35" s="93">
        <v>54.514000000000003</v>
      </c>
      <c r="W35" s="93">
        <v>241.04500000000002</v>
      </c>
      <c r="X35" s="93">
        <v>150</v>
      </c>
      <c r="Y35" s="93"/>
      <c r="Z35" s="94"/>
      <c r="AA35" s="73">
        <f t="shared" si="3"/>
        <v>497.55900000000003</v>
      </c>
    </row>
    <row r="36" spans="1:27" ht="30" customHeight="1" thickBot="1" x14ac:dyDescent="0.25">
      <c r="A36" s="80" t="s">
        <v>39</v>
      </c>
      <c r="B36" s="81">
        <f>SUM(B31:B35)</f>
        <v>25.876999999999999</v>
      </c>
      <c r="C36" s="82">
        <f t="shared" ref="C36:Z36" si="4">SUM(C31:C35)</f>
        <v>24.847000000000001</v>
      </c>
      <c r="D36" s="82">
        <f t="shared" si="4"/>
        <v>24.835999999999999</v>
      </c>
      <c r="E36" s="82">
        <f t="shared" si="4"/>
        <v>24.835000000000001</v>
      </c>
      <c r="F36" s="82">
        <f t="shared" si="4"/>
        <v>24.835000000000001</v>
      </c>
      <c r="G36" s="82">
        <f t="shared" si="4"/>
        <v>24.844000000000001</v>
      </c>
      <c r="H36" s="82">
        <f t="shared" si="4"/>
        <v>34.865000000000002</v>
      </c>
      <c r="I36" s="82">
        <f t="shared" si="4"/>
        <v>34.921999999999997</v>
      </c>
      <c r="J36" s="82">
        <f t="shared" si="4"/>
        <v>34.921999999999997</v>
      </c>
      <c r="K36" s="82">
        <f t="shared" si="4"/>
        <v>34.9</v>
      </c>
      <c r="L36" s="82">
        <f t="shared" si="4"/>
        <v>34.909999999999997</v>
      </c>
      <c r="M36" s="82">
        <f t="shared" si="4"/>
        <v>34.909999999999997</v>
      </c>
      <c r="N36" s="82">
        <f t="shared" si="4"/>
        <v>34.893999999999998</v>
      </c>
      <c r="O36" s="82">
        <f t="shared" si="4"/>
        <v>34.883000000000003</v>
      </c>
      <c r="P36" s="82">
        <f t="shared" si="4"/>
        <v>34.850999999999999</v>
      </c>
      <c r="Q36" s="82">
        <f t="shared" si="4"/>
        <v>34.850999999999999</v>
      </c>
      <c r="R36" s="82">
        <f t="shared" si="4"/>
        <v>34.863999999999997</v>
      </c>
      <c r="S36" s="82">
        <f t="shared" si="4"/>
        <v>34.890999999999998</v>
      </c>
      <c r="T36" s="82">
        <f t="shared" si="4"/>
        <v>34.908999999999999</v>
      </c>
      <c r="U36" s="82">
        <f t="shared" si="4"/>
        <v>86.944000000000003</v>
      </c>
      <c r="V36" s="82">
        <f t="shared" si="4"/>
        <v>89.456000000000003</v>
      </c>
      <c r="W36" s="82">
        <f t="shared" si="4"/>
        <v>275.95500000000004</v>
      </c>
      <c r="X36" s="82">
        <f t="shared" si="4"/>
        <v>184.779</v>
      </c>
      <c r="Y36" s="82">
        <f t="shared" si="4"/>
        <v>0</v>
      </c>
      <c r="Z36" s="83">
        <f t="shared" si="4"/>
        <v>0</v>
      </c>
      <c r="AA36" s="84">
        <f t="shared" si="3"/>
        <v>1240.7799999999997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6127.2790000000005</v>
      </c>
      <c r="C39" s="82">
        <f t="shared" ref="C39:Z39" si="6">SUM(C10:C13)+C22+C36</f>
        <v>5791.3219999999992</v>
      </c>
      <c r="D39" s="82">
        <f t="shared" si="6"/>
        <v>5608.5350000000008</v>
      </c>
      <c r="E39" s="82">
        <f t="shared" si="6"/>
        <v>5533.8589999999995</v>
      </c>
      <c r="F39" s="82">
        <f t="shared" si="6"/>
        <v>5450.8890000000001</v>
      </c>
      <c r="G39" s="82">
        <f t="shared" si="6"/>
        <v>5472.6090000000004</v>
      </c>
      <c r="H39" s="82">
        <f t="shared" si="6"/>
        <v>5514.9809999999998</v>
      </c>
      <c r="I39" s="82">
        <f t="shared" si="6"/>
        <v>5833.6609999999991</v>
      </c>
      <c r="J39" s="82">
        <f t="shared" si="6"/>
        <v>6347.1570000000002</v>
      </c>
      <c r="K39" s="82">
        <f t="shared" si="6"/>
        <v>6930.85</v>
      </c>
      <c r="L39" s="82">
        <f t="shared" si="6"/>
        <v>7153.4250000000002</v>
      </c>
      <c r="M39" s="82">
        <f t="shared" si="6"/>
        <v>7392.7510000000002</v>
      </c>
      <c r="N39" s="82">
        <f t="shared" si="6"/>
        <v>7582.4759999999997</v>
      </c>
      <c r="O39" s="82">
        <f t="shared" si="6"/>
        <v>7584.3650000000007</v>
      </c>
      <c r="P39" s="82">
        <f t="shared" si="6"/>
        <v>7627.4660000000013</v>
      </c>
      <c r="Q39" s="82">
        <f t="shared" si="6"/>
        <v>7464.2750000000005</v>
      </c>
      <c r="R39" s="82">
        <f t="shared" si="6"/>
        <v>7327.5580000000009</v>
      </c>
      <c r="S39" s="82">
        <f t="shared" si="6"/>
        <v>7253.5950000000003</v>
      </c>
      <c r="T39" s="82">
        <f t="shared" si="6"/>
        <v>7141.9649999999992</v>
      </c>
      <c r="U39" s="82">
        <f t="shared" si="6"/>
        <v>7068.6250000000009</v>
      </c>
      <c r="V39" s="82">
        <f t="shared" si="6"/>
        <v>7034.3080000000009</v>
      </c>
      <c r="W39" s="82">
        <f t="shared" si="6"/>
        <v>7234.6390000000001</v>
      </c>
      <c r="X39" s="82">
        <f t="shared" si="6"/>
        <v>6867.0199999999986</v>
      </c>
      <c r="Y39" s="82">
        <f t="shared" si="6"/>
        <v>6448.4739999999993</v>
      </c>
      <c r="Z39" s="83">
        <f t="shared" si="6"/>
        <v>0</v>
      </c>
      <c r="AA39" s="95">
        <f>SUM(B39:Z39)</f>
        <v>159792.08399999997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2020-09-06T01:24:30Z</dcterms:created>
  <dcterms:modified xsi:type="dcterms:W3CDTF">2020-09-06T01:24:31Z</dcterms:modified>
</cp:coreProperties>
</file>