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<sst xmlns="http://schemas.openxmlformats.org/spreadsheetml/2006/main" count="38" uniqueCount="33">
  <si>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</si>
  <si>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10/12/2023 10:35:58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</si>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</sst>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209.26</v>
      </c>
      <c r="C4" s="18">
        <v>209.46</v>
      </c>
      <c r="D4" s="18">
        <v>209.83</v>
      </c>
      <c r="E4" s="18">
        <v>209.42</v>
      </c>
      <c r="F4" s="18">
        <v>209.3</v>
      </c>
      <c r="G4" s="18">
        <v>209.31</v>
      </c>
      <c r="H4" s="18">
        <v>176.38</v>
      </c>
      <c r="I4" s="18">
        <v>179.54</v>
      </c>
      <c r="J4" s="18">
        <v>219.47</v>
      </c>
      <c r="K4" s="18">
        <v>242.91</v>
      </c>
      <c r="L4" s="18">
        <v>239.72</v>
      </c>
      <c r="M4" s="18">
        <v>240.43</v>
      </c>
      <c r="N4" s="18">
        <v>240.61</v>
      </c>
      <c r="O4" s="18">
        <v>237.13</v>
      </c>
      <c r="P4" s="18">
        <v>223.12</v>
      </c>
      <c r="Q4" s="18">
        <v>213.35</v>
      </c>
      <c r="R4" s="18">
        <v>209.4</v>
      </c>
      <c r="S4" s="18">
        <v>208.89</v>
      </c>
      <c r="T4" s="18">
        <v>207.81</v>
      </c>
      <c r="U4" s="18">
        <v>207.23</v>
      </c>
      <c r="V4" s="18">
        <v>207.14</v>
      </c>
      <c r="W4" s="18">
        <v>207.1</v>
      </c>
      <c r="X4" s="18">
        <v>207.08</v>
      </c>
      <c r="Y4" s="18">
        <v>206.85</v>
      </c>
      <c r="Z4" s="19"/>
      <c r="AA4" s="20">
        <f>SUM(B4:Z4)</f>
        <v>5130.7400000000007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517.26</v>
      </c>
      <c r="C7" s="18">
        <v>517.46</v>
      </c>
      <c r="D7" s="18">
        <v>517.83000000000004</v>
      </c>
      <c r="E7" s="18">
        <v>517.41999999999996</v>
      </c>
      <c r="F7" s="18">
        <v>517.29999999999995</v>
      </c>
      <c r="G7" s="18">
        <v>517.30999999999995</v>
      </c>
      <c r="H7" s="18">
        <v>513.38</v>
      </c>
      <c r="I7" s="18">
        <v>496.54</v>
      </c>
      <c r="J7" s="18">
        <v>457.47</v>
      </c>
      <c r="K7" s="18">
        <v>435.91</v>
      </c>
      <c r="L7" s="18">
        <v>431.72</v>
      </c>
      <c r="M7" s="18">
        <v>434.43</v>
      </c>
      <c r="N7" s="18">
        <v>432.61</v>
      </c>
      <c r="O7" s="18">
        <v>426.13</v>
      </c>
      <c r="P7" s="18">
        <v>454.12</v>
      </c>
      <c r="Q7" s="18">
        <v>475.35</v>
      </c>
      <c r="R7" s="18">
        <v>524.4</v>
      </c>
      <c r="S7" s="18">
        <v>519.89</v>
      </c>
      <c r="T7" s="18">
        <v>518.80999999999995</v>
      </c>
      <c r="U7" s="18">
        <v>522.23</v>
      </c>
      <c r="V7" s="18">
        <v>544.14</v>
      </c>
      <c r="W7" s="18">
        <v>550.1</v>
      </c>
      <c r="X7" s="18">
        <v>578.08000000000004</v>
      </c>
      <c r="Y7" s="18">
        <v>544.85</v>
      </c>
      <c r="Z7" s="19"/>
      <c r="AA7" s="20">
        <f>SUM(B7:Z7)</f>
        <v>11964.74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>
        <v>176</v>
      </c>
      <c r="I11" s="39"/>
      <c r="J11" s="39"/>
      <c r="K11" s="39"/>
      <c r="L11" s="39">
        <v>176</v>
      </c>
      <c r="M11" s="39">
        <v>176</v>
      </c>
      <c r="N11" s="39">
        <v>176</v>
      </c>
      <c r="O11" s="39">
        <v>176</v>
      </c>
      <c r="P11" s="39">
        <v>176</v>
      </c>
      <c r="Q11" s="39"/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2464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176</v>
      </c>
      <c r="J12" s="39">
        <v>176</v>
      </c>
      <c r="K12" s="39">
        <v>176</v>
      </c>
      <c r="L12" s="39"/>
      <c r="M12" s="39"/>
      <c r="N12" s="39"/>
      <c r="O12" s="39"/>
      <c r="P12" s="39"/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1760</v>
      </c>
    </row>
    <row r="13" spans="1:30" ht="20.100000000000001" customHeight="1" thickBot="1" x14ac:dyDescent="0.25">
      <c r="A13" s="42" t="s">
        <v>10</v>
      </c>
      <c r="B13" s="43">
        <v>0.26</v>
      </c>
      <c r="C13" s="44">
        <v>0.46</v>
      </c>
      <c r="D13" s="44">
        <v>0.83</v>
      </c>
      <c r="E13" s="44">
        <v>0.42</v>
      </c>
      <c r="F13" s="44">
        <v>0.3</v>
      </c>
      <c r="G13" s="44">
        <v>0.31</v>
      </c>
      <c r="H13" s="44">
        <v>0.38</v>
      </c>
      <c r="I13" s="44">
        <v>3.54</v>
      </c>
      <c r="J13" s="44">
        <v>13.47</v>
      </c>
      <c r="K13" s="44">
        <v>26.91</v>
      </c>
      <c r="L13" s="44">
        <v>23.72</v>
      </c>
      <c r="M13" s="44">
        <v>24.43</v>
      </c>
      <c r="N13" s="44">
        <v>24.61</v>
      </c>
      <c r="O13" s="44">
        <v>21.13</v>
      </c>
      <c r="P13" s="44">
        <v>17.12</v>
      </c>
      <c r="Q13" s="44">
        <v>7.35</v>
      </c>
      <c r="R13" s="44">
        <v>3.4</v>
      </c>
      <c r="S13" s="44">
        <v>2.89</v>
      </c>
      <c r="T13" s="44">
        <v>1.81</v>
      </c>
      <c r="U13" s="44">
        <v>1.23</v>
      </c>
      <c r="V13" s="44">
        <v>1.1399999999999999</v>
      </c>
      <c r="W13" s="44">
        <v>1.1000000000000001</v>
      </c>
      <c r="X13" s="44">
        <v>1.08</v>
      </c>
      <c r="Y13" s="44">
        <v>0.85</v>
      </c>
      <c r="Z13" s="45"/>
      <c r="AA13" s="46">
        <f>SUM(B13:Z13)</f>
        <v>178.73999999999998</v>
      </c>
    </row>
    <row r="14" spans="1:30" ht="30" customHeight="1" thickBot="1" x14ac:dyDescent="0.25">
      <c r="A14" s="47" t="s">
        <v>11</v>
      </c>
      <c r="B14" s="48">
        <f>SUM(B10:B13)</f>
        <v>176.26</v>
      </c>
      <c r="C14" s="49">
        <f t="shared" ref="C14:AA14" si="0">SUM(C10:C13)</f>
        <v>176.46</v>
      </c>
      <c r="D14" s="49">
        <f t="shared" si="0"/>
        <v>176.83</v>
      </c>
      <c r="E14" s="49">
        <f t="shared" si="0"/>
        <v>176.42</v>
      </c>
      <c r="F14" s="49">
        <f t="shared" si="0"/>
        <v>176.3</v>
      </c>
      <c r="G14" s="49">
        <f t="shared" si="0"/>
        <v>176.31</v>
      </c>
      <c r="H14" s="49">
        <f t="shared" si="0"/>
        <v>176.38</v>
      </c>
      <c r="I14" s="49">
        <f t="shared" si="0"/>
        <v>179.54</v>
      </c>
      <c r="J14" s="49">
        <f t="shared" si="0"/>
        <v>189.47</v>
      </c>
      <c r="K14" s="49">
        <f t="shared" si="0"/>
        <v>202.91</v>
      </c>
      <c r="L14" s="49">
        <f t="shared" si="0"/>
        <v>199.72</v>
      </c>
      <c r="M14" s="49">
        <f t="shared" si="0"/>
        <v>200.43</v>
      </c>
      <c r="N14" s="49">
        <f t="shared" si="0"/>
        <v>200.61</v>
      </c>
      <c r="O14" s="49">
        <f t="shared" si="0"/>
        <v>197.13</v>
      </c>
      <c r="P14" s="49">
        <f t="shared" si="0"/>
        <v>193.12</v>
      </c>
      <c r="Q14" s="49">
        <f t="shared" si="0"/>
        <v>183.35</v>
      </c>
      <c r="R14" s="49">
        <f t="shared" si="0"/>
        <v>179.4</v>
      </c>
      <c r="S14" s="49">
        <f t="shared" si="0"/>
        <v>178.89</v>
      </c>
      <c r="T14" s="49">
        <f t="shared" si="0"/>
        <v>177.81</v>
      </c>
      <c r="U14" s="49">
        <f t="shared" si="0"/>
        <v>177.23</v>
      </c>
      <c r="V14" s="49">
        <f t="shared" si="0"/>
        <v>177.14</v>
      </c>
      <c r="W14" s="49">
        <f t="shared" si="0"/>
        <v>177.1</v>
      </c>
      <c r="X14" s="49">
        <f t="shared" si="0"/>
        <v>177.08</v>
      </c>
      <c r="Y14" s="49">
        <f t="shared" si="0"/>
        <v>176.85</v>
      </c>
      <c r="Z14" s="50">
        <f t="shared" si="0"/>
        <v>0</v>
      </c>
      <c r="AA14" s="51">
        <f t="shared" si="0"/>
        <v>4402.74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176.26</v>
      </c>
      <c r="C17" s="58">
        <v>176.46</v>
      </c>
      <c r="D17" s="58">
        <v>176.83</v>
      </c>
      <c r="E17" s="58">
        <v>176.42</v>
      </c>
      <c r="F17" s="58">
        <v>176.3</v>
      </c>
      <c r="G17" s="58">
        <v>176.31</v>
      </c>
      <c r="H17" s="58">
        <v>176.38</v>
      </c>
      <c r="I17" s="58">
        <v>168.61</v>
      </c>
      <c r="J17" s="58">
        <v>182.11</v>
      </c>
      <c r="K17" s="58">
        <v>180.76</v>
      </c>
      <c r="L17" s="58">
        <v>188.68</v>
      </c>
      <c r="M17" s="58">
        <v>190.03</v>
      </c>
      <c r="N17" s="58">
        <v>153.34</v>
      </c>
      <c r="O17" s="58">
        <v>150.22999999999999</v>
      </c>
      <c r="P17" s="58">
        <v>127.51</v>
      </c>
      <c r="Q17" s="58">
        <v>124.48</v>
      </c>
      <c r="R17" s="58">
        <v>121.4</v>
      </c>
      <c r="S17" s="58">
        <v>115.89</v>
      </c>
      <c r="T17" s="58">
        <v>121.81</v>
      </c>
      <c r="U17" s="58">
        <v>123.23</v>
      </c>
      <c r="V17" s="58">
        <v>123.14</v>
      </c>
      <c r="W17" s="58">
        <v>177.1</v>
      </c>
      <c r="X17" s="58">
        <v>177.08</v>
      </c>
      <c r="Y17" s="58">
        <v>176.85</v>
      </c>
      <c r="Z17" s="59"/>
      <c r="AA17" s="60">
        <f>SUM(B17:Z17)</f>
        <v>3837.2100000000005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10.93</v>
      </c>
      <c r="J19" s="67">
        <v>7.36</v>
      </c>
      <c r="K19" s="67">
        <v>22.15</v>
      </c>
      <c r="L19" s="67">
        <v>11.04</v>
      </c>
      <c r="M19" s="67">
        <v>10.4</v>
      </c>
      <c r="N19" s="67">
        <v>47.27</v>
      </c>
      <c r="O19" s="67">
        <v>46.9</v>
      </c>
      <c r="P19" s="67">
        <v>65.61</v>
      </c>
      <c r="Q19" s="67">
        <v>58.87</v>
      </c>
      <c r="R19" s="67">
        <v>58</v>
      </c>
      <c r="S19" s="67">
        <v>63</v>
      </c>
      <c r="T19" s="67">
        <v>56</v>
      </c>
      <c r="U19" s="67">
        <v>54</v>
      </c>
      <c r="V19" s="67">
        <v>54</v>
      </c>
      <c r="W19" s="67"/>
      <c r="X19" s="67"/>
      <c r="Y19" s="67"/>
      <c r="Z19" s="64"/>
      <c r="AA19" s="65">
        <f>SUM(B19:Z19)</f>
        <v>565.53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176.26</v>
      </c>
      <c r="C22" s="49">
        <f t="shared" si="1"/>
        <v>176.46</v>
      </c>
      <c r="D22" s="49">
        <f t="shared" si="1"/>
        <v>176.83</v>
      </c>
      <c r="E22" s="49">
        <f t="shared" si="1"/>
        <v>176.42</v>
      </c>
      <c r="F22" s="49">
        <f t="shared" si="1"/>
        <v>176.3</v>
      </c>
      <c r="G22" s="49">
        <f t="shared" si="1"/>
        <v>176.31</v>
      </c>
      <c r="H22" s="49">
        <f t="shared" si="1"/>
        <v>176.38</v>
      </c>
      <c r="I22" s="49">
        <f t="shared" si="1"/>
        <v>179.54000000000002</v>
      </c>
      <c r="J22" s="49">
        <f t="shared" si="1"/>
        <v>189.47000000000003</v>
      </c>
      <c r="K22" s="49">
        <f t="shared" si="1"/>
        <v>202.91</v>
      </c>
      <c r="L22" s="49">
        <f t="shared" si="1"/>
        <v>199.72</v>
      </c>
      <c r="M22" s="49">
        <f t="shared" si="1"/>
        <v>200.43</v>
      </c>
      <c r="N22" s="49">
        <f t="shared" si="1"/>
        <v>200.61</v>
      </c>
      <c r="O22" s="49">
        <f t="shared" si="1"/>
        <v>197.13</v>
      </c>
      <c r="P22" s="49">
        <f t="shared" si="1"/>
        <v>193.12</v>
      </c>
      <c r="Q22" s="49">
        <f t="shared" si="1"/>
        <v>183.35</v>
      </c>
      <c r="R22" s="49">
        <f t="shared" si="1"/>
        <v>179.4</v>
      </c>
      <c r="S22" s="49">
        <f t="shared" si="1"/>
        <v>178.89</v>
      </c>
      <c r="T22" s="49">
        <f t="shared" si="1"/>
        <v>177.81</v>
      </c>
      <c r="U22" s="49">
        <f t="shared" si="1"/>
        <v>177.23000000000002</v>
      </c>
      <c r="V22" s="49">
        <f t="shared" si="1"/>
        <v>177.14</v>
      </c>
      <c r="W22" s="49">
        <f t="shared" si="1"/>
        <v>177.1</v>
      </c>
      <c r="X22" s="49">
        <f t="shared" si="1"/>
        <v>177.08</v>
      </c>
      <c r="Y22" s="49">
        <f t="shared" si="1"/>
        <v>176.85</v>
      </c>
      <c r="Z22" s="50">
        <f t="shared" si="1"/>
        <v>0</v>
      </c>
      <c r="AA22" s="51">
        <f t="shared" si="1"/>
        <v>4402.7400000000007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105</v>
      </c>
      <c r="C25" s="73">
        <v>105</v>
      </c>
      <c r="D25" s="73">
        <v>105</v>
      </c>
      <c r="E25" s="73">
        <v>105</v>
      </c>
      <c r="F25" s="73">
        <v>105</v>
      </c>
      <c r="G25" s="73">
        <v>105</v>
      </c>
      <c r="H25" s="73">
        <v>100</v>
      </c>
      <c r="I25" s="73">
        <v>129</v>
      </c>
      <c r="J25" s="73">
        <v>129</v>
      </c>
      <c r="K25" s="73">
        <v>119</v>
      </c>
      <c r="L25" s="73">
        <v>115</v>
      </c>
      <c r="M25" s="73">
        <v>115</v>
      </c>
      <c r="N25" s="73">
        <v>115</v>
      </c>
      <c r="O25" s="73">
        <v>115</v>
      </c>
      <c r="P25" s="73">
        <v>133</v>
      </c>
      <c r="Q25" s="73">
        <v>155</v>
      </c>
      <c r="R25" s="73">
        <v>155</v>
      </c>
      <c r="S25" s="73">
        <v>151</v>
      </c>
      <c r="T25" s="73">
        <v>151</v>
      </c>
      <c r="U25" s="73">
        <v>155</v>
      </c>
      <c r="V25" s="73">
        <v>155</v>
      </c>
      <c r="W25" s="73">
        <v>161</v>
      </c>
      <c r="X25" s="73">
        <v>191</v>
      </c>
      <c r="Y25" s="73">
        <v>158</v>
      </c>
      <c r="Z25" s="74"/>
      <c r="AA25" s="60">
        <f>SUM(B25:Z25)</f>
        <v>3132</v>
      </c>
    </row>
    <row r="26" spans="1:27" ht="20.100000000000001" customHeight="1" x14ac:dyDescent="0.2">
      <c r="A26" s="75" t="s">
        <v>21</v>
      </c>
      <c r="B26" s="76">
        <v>178</v>
      </c>
      <c r="C26" s="77">
        <v>178</v>
      </c>
      <c r="D26" s="77">
        <v>178</v>
      </c>
      <c r="E26" s="77">
        <v>178</v>
      </c>
      <c r="F26" s="77">
        <v>178</v>
      </c>
      <c r="G26" s="77">
        <v>178</v>
      </c>
      <c r="H26" s="77">
        <v>179</v>
      </c>
      <c r="I26" s="77">
        <v>130</v>
      </c>
      <c r="J26" s="77">
        <v>81</v>
      </c>
      <c r="K26" s="77">
        <v>56</v>
      </c>
      <c r="L26" s="77">
        <v>59</v>
      </c>
      <c r="M26" s="77">
        <v>61</v>
      </c>
      <c r="N26" s="77">
        <v>59</v>
      </c>
      <c r="O26" s="77">
        <v>56</v>
      </c>
      <c r="P26" s="77">
        <v>70</v>
      </c>
      <c r="Q26" s="77">
        <v>79</v>
      </c>
      <c r="R26" s="77">
        <v>132</v>
      </c>
      <c r="S26" s="77">
        <v>132</v>
      </c>
      <c r="T26" s="77">
        <v>132</v>
      </c>
      <c r="U26" s="77">
        <v>132</v>
      </c>
      <c r="V26" s="77">
        <v>154</v>
      </c>
      <c r="W26" s="77">
        <v>154</v>
      </c>
      <c r="X26" s="77">
        <v>152</v>
      </c>
      <c r="Y26" s="77">
        <v>152</v>
      </c>
      <c r="Z26" s="78"/>
      <c r="AA26" s="65">
        <f>SUM(B26:Z26)</f>
        <v>3038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341</v>
      </c>
      <c r="C30" s="49">
        <f t="shared" ref="C30:AA30" si="2">SUM(C25:C29)</f>
        <v>341</v>
      </c>
      <c r="D30" s="49">
        <f t="shared" si="2"/>
        <v>341</v>
      </c>
      <c r="E30" s="49">
        <f t="shared" si="2"/>
        <v>341</v>
      </c>
      <c r="F30" s="49">
        <f t="shared" si="2"/>
        <v>341</v>
      </c>
      <c r="G30" s="49">
        <f t="shared" si="2"/>
        <v>341</v>
      </c>
      <c r="H30" s="49">
        <f t="shared" si="2"/>
        <v>337</v>
      </c>
      <c r="I30" s="49">
        <f t="shared" si="2"/>
        <v>317</v>
      </c>
      <c r="J30" s="49">
        <f t="shared" si="2"/>
        <v>268</v>
      </c>
      <c r="K30" s="49">
        <f t="shared" si="2"/>
        <v>233</v>
      </c>
      <c r="L30" s="49">
        <f t="shared" si="2"/>
        <v>232</v>
      </c>
      <c r="M30" s="49">
        <f t="shared" si="2"/>
        <v>234</v>
      </c>
      <c r="N30" s="49">
        <f t="shared" si="2"/>
        <v>232</v>
      </c>
      <c r="O30" s="49">
        <f t="shared" si="2"/>
        <v>229</v>
      </c>
      <c r="P30" s="49">
        <f t="shared" si="2"/>
        <v>261</v>
      </c>
      <c r="Q30" s="49">
        <f t="shared" si="2"/>
        <v>292</v>
      </c>
      <c r="R30" s="49">
        <f t="shared" si="2"/>
        <v>345</v>
      </c>
      <c r="S30" s="49">
        <f t="shared" si="2"/>
        <v>341</v>
      </c>
      <c r="T30" s="49">
        <f t="shared" si="2"/>
        <v>341</v>
      </c>
      <c r="U30" s="49">
        <f t="shared" si="2"/>
        <v>345</v>
      </c>
      <c r="V30" s="49">
        <f t="shared" si="2"/>
        <v>367</v>
      </c>
      <c r="W30" s="49">
        <f t="shared" si="2"/>
        <v>373</v>
      </c>
      <c r="X30" s="49">
        <f t="shared" si="2"/>
        <v>401</v>
      </c>
      <c r="Y30" s="49">
        <f t="shared" si="2"/>
        <v>368</v>
      </c>
      <c r="Z30" s="50">
        <f t="shared" si="2"/>
        <v>0</v>
      </c>
      <c r="AA30" s="51">
        <f t="shared" si="2"/>
        <v>7562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198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30</v>
      </c>
      <c r="K33" s="77">
        <v>40</v>
      </c>
      <c r="L33" s="77">
        <v>40</v>
      </c>
      <c r="M33" s="77">
        <v>40</v>
      </c>
      <c r="N33" s="77">
        <v>40</v>
      </c>
      <c r="O33" s="77">
        <v>40</v>
      </c>
      <c r="P33" s="77">
        <v>30</v>
      </c>
      <c r="Q33" s="77">
        <v>30</v>
      </c>
      <c r="R33" s="77">
        <v>30</v>
      </c>
      <c r="S33" s="77">
        <v>30</v>
      </c>
      <c r="T33" s="77">
        <v>30</v>
      </c>
      <c r="U33" s="77">
        <v>30</v>
      </c>
      <c r="V33" s="77">
        <v>30</v>
      </c>
      <c r="W33" s="77">
        <v>30</v>
      </c>
      <c r="X33" s="77">
        <v>30</v>
      </c>
      <c r="Y33" s="81">
        <v>30</v>
      </c>
      <c r="Z33" s="78"/>
      <c r="AA33" s="65">
        <f>SUM(B33:Z33)</f>
        <v>530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0</v>
      </c>
      <c r="I37" s="49">
        <f t="shared" si="3"/>
        <v>0</v>
      </c>
      <c r="J37" s="49">
        <f t="shared" si="3"/>
        <v>30</v>
      </c>
      <c r="K37" s="49">
        <f t="shared" si="3"/>
        <v>40</v>
      </c>
      <c r="L37" s="49">
        <f t="shared" si="3"/>
        <v>40</v>
      </c>
      <c r="M37" s="49">
        <f t="shared" si="3"/>
        <v>40</v>
      </c>
      <c r="N37" s="49">
        <f t="shared" si="3"/>
        <v>40</v>
      </c>
      <c r="O37" s="49">
        <f t="shared" si="3"/>
        <v>40</v>
      </c>
      <c r="P37" s="49">
        <f t="shared" si="3"/>
        <v>30</v>
      </c>
      <c r="Q37" s="49">
        <f t="shared" si="3"/>
        <v>30</v>
      </c>
      <c r="R37" s="49">
        <f t="shared" si="3"/>
        <v>30</v>
      </c>
      <c r="S37" s="49">
        <f t="shared" si="3"/>
        <v>30</v>
      </c>
      <c r="T37" s="49">
        <f t="shared" si="3"/>
        <v>30</v>
      </c>
      <c r="U37" s="49">
        <f t="shared" si="3"/>
        <v>30</v>
      </c>
      <c r="V37" s="49">
        <f t="shared" si="3"/>
        <v>30</v>
      </c>
      <c r="W37" s="49">
        <f t="shared" si="3"/>
        <v>30</v>
      </c>
      <c r="X37" s="49">
        <f t="shared" si="3"/>
        <v>30</v>
      </c>
      <c r="Y37" s="49">
        <f t="shared" si="3"/>
        <v>30</v>
      </c>
      <c r="Z37" s="50">
        <f t="shared" si="3"/>
        <v>0</v>
      </c>
      <c r="AA37" s="51">
        <f t="shared" si="3"/>
        <v>728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2023-12-10T08:35:58Z</dcterms:created>
  <dcterms:modified xsi:type="dcterms:W3CDTF">2023-12-10T08:35:58Z</dcterms:modified>
</cp:coreProperties>
</file>