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<sst xmlns="http://schemas.openxmlformats.org/spreadsheetml/2006/main" count="38" uniqueCount="33">
  <si>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</si>
  <si>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17/09/2023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</si>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</sst>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173.8</v>
      </c>
      <c r="C4" s="18">
        <v>174</v>
      </c>
      <c r="D4" s="18">
        <v>173.69</v>
      </c>
      <c r="E4" s="18">
        <v>173.43</v>
      </c>
      <c r="F4" s="18">
        <v>173.71</v>
      </c>
      <c r="G4" s="18">
        <v>173.23</v>
      </c>
      <c r="H4" s="18">
        <v>200.72</v>
      </c>
      <c r="I4" s="18">
        <v>216.55</v>
      </c>
      <c r="J4" s="18">
        <v>212.15</v>
      </c>
      <c r="K4" s="18">
        <v>252.79</v>
      </c>
      <c r="L4" s="18">
        <v>297.13</v>
      </c>
      <c r="M4" s="18">
        <v>297.52999999999997</v>
      </c>
      <c r="N4" s="18">
        <v>300.58999999999997</v>
      </c>
      <c r="O4" s="18">
        <v>300.23</v>
      </c>
      <c r="P4" s="18">
        <v>298.02</v>
      </c>
      <c r="Q4" s="18">
        <v>159.85</v>
      </c>
      <c r="R4" s="18">
        <v>153.87</v>
      </c>
      <c r="S4" s="18">
        <v>137.09</v>
      </c>
      <c r="T4" s="18">
        <v>139.71</v>
      </c>
      <c r="U4" s="18">
        <v>135.41</v>
      </c>
      <c r="V4" s="18">
        <v>135.49</v>
      </c>
      <c r="W4" s="18">
        <v>135.46</v>
      </c>
      <c r="X4" s="18">
        <v>135.37</v>
      </c>
      <c r="Y4" s="18">
        <v>135.24</v>
      </c>
      <c r="Z4" s="19"/>
      <c r="AA4" s="20">
        <f>SUM(B4:Z4)</f>
        <v>4685.0600000000004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247.8</v>
      </c>
      <c r="C7" s="18">
        <v>248</v>
      </c>
      <c r="D7" s="18">
        <v>247.69</v>
      </c>
      <c r="E7" s="18">
        <v>247.43</v>
      </c>
      <c r="F7" s="18">
        <v>247.71</v>
      </c>
      <c r="G7" s="18">
        <v>247.23</v>
      </c>
      <c r="H7" s="18">
        <v>200.72</v>
      </c>
      <c r="I7" s="18">
        <v>208.55</v>
      </c>
      <c r="J7" s="18">
        <v>214.15</v>
      </c>
      <c r="K7" s="18">
        <v>219.79</v>
      </c>
      <c r="L7" s="18">
        <v>224.13</v>
      </c>
      <c r="M7" s="18">
        <v>224.53</v>
      </c>
      <c r="N7" s="18">
        <v>227.59</v>
      </c>
      <c r="O7" s="18">
        <v>222.23</v>
      </c>
      <c r="P7" s="18">
        <v>220.02</v>
      </c>
      <c r="Q7" s="18">
        <v>215.85</v>
      </c>
      <c r="R7" s="18">
        <v>249.87</v>
      </c>
      <c r="S7" s="18">
        <v>243.09</v>
      </c>
      <c r="T7" s="18">
        <v>252.71</v>
      </c>
      <c r="U7" s="18">
        <v>258.41000000000003</v>
      </c>
      <c r="V7" s="18">
        <v>252.49</v>
      </c>
      <c r="W7" s="18">
        <v>252.46</v>
      </c>
      <c r="X7" s="18">
        <v>274.37</v>
      </c>
      <c r="Y7" s="18">
        <v>274.24</v>
      </c>
      <c r="Z7" s="19"/>
      <c r="AA7" s="20">
        <f>SUM(B7:Z7)</f>
        <v>5721.0599999999995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660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1980</v>
      </c>
    </row>
    <row r="13" spans="1:30" ht="20.100000000000001" customHeight="1" thickBot="1" x14ac:dyDescent="0.25">
      <c r="A13" s="42" t="s">
        <v>10</v>
      </c>
      <c r="B13" s="43">
        <v>0.8</v>
      </c>
      <c r="C13" s="44">
        <v>1</v>
      </c>
      <c r="D13" s="44">
        <v>0.69</v>
      </c>
      <c r="E13" s="44">
        <v>0.43</v>
      </c>
      <c r="F13" s="44">
        <v>0.71</v>
      </c>
      <c r="G13" s="44">
        <v>0.23</v>
      </c>
      <c r="H13" s="44">
        <v>0.72</v>
      </c>
      <c r="I13" s="44">
        <v>8.5500000000000007</v>
      </c>
      <c r="J13" s="44">
        <v>14.15</v>
      </c>
      <c r="K13" s="44">
        <v>19.79</v>
      </c>
      <c r="L13" s="44">
        <v>24.13</v>
      </c>
      <c r="M13" s="44">
        <v>24.53</v>
      </c>
      <c r="N13" s="44">
        <v>27.59</v>
      </c>
      <c r="O13" s="44">
        <v>27.23</v>
      </c>
      <c r="P13" s="44">
        <v>25.02</v>
      </c>
      <c r="Q13" s="44">
        <v>20.85</v>
      </c>
      <c r="R13" s="44">
        <v>14.87</v>
      </c>
      <c r="S13" s="44">
        <v>8.09</v>
      </c>
      <c r="T13" s="44">
        <v>4.71</v>
      </c>
      <c r="U13" s="44">
        <v>0.41</v>
      </c>
      <c r="V13" s="44">
        <v>0.49</v>
      </c>
      <c r="W13" s="44">
        <v>0.46</v>
      </c>
      <c r="X13" s="44">
        <v>0.37</v>
      </c>
      <c r="Y13" s="44">
        <v>0.24</v>
      </c>
      <c r="Z13" s="45"/>
      <c r="AA13" s="46">
        <f>SUM(B13:Z13)</f>
        <v>226.06000000000006</v>
      </c>
    </row>
    <row r="14" spans="1:30" ht="30" customHeight="1" thickBot="1" x14ac:dyDescent="0.25">
      <c r="A14" s="47" t="s">
        <v>11</v>
      </c>
      <c r="B14" s="48">
        <f>SUM(B10:B13)</f>
        <v>110.8</v>
      </c>
      <c r="C14" s="49">
        <f t="shared" ref="C14:AA14" si="0">SUM(C10:C13)</f>
        <v>111</v>
      </c>
      <c r="D14" s="49">
        <f t="shared" si="0"/>
        <v>110.69</v>
      </c>
      <c r="E14" s="49">
        <f t="shared" si="0"/>
        <v>110.43</v>
      </c>
      <c r="F14" s="49">
        <f t="shared" si="0"/>
        <v>110.71</v>
      </c>
      <c r="G14" s="49">
        <f t="shared" si="0"/>
        <v>110.23</v>
      </c>
      <c r="H14" s="49">
        <f t="shared" si="0"/>
        <v>110.72</v>
      </c>
      <c r="I14" s="49">
        <f t="shared" si="0"/>
        <v>118.55</v>
      </c>
      <c r="J14" s="49">
        <f t="shared" si="0"/>
        <v>124.15</v>
      </c>
      <c r="K14" s="49">
        <f t="shared" si="0"/>
        <v>129.79</v>
      </c>
      <c r="L14" s="49">
        <f t="shared" si="0"/>
        <v>134.13</v>
      </c>
      <c r="M14" s="49">
        <f t="shared" si="0"/>
        <v>134.53</v>
      </c>
      <c r="N14" s="49">
        <f t="shared" si="0"/>
        <v>137.59</v>
      </c>
      <c r="O14" s="49">
        <f t="shared" si="0"/>
        <v>137.22999999999999</v>
      </c>
      <c r="P14" s="49">
        <f t="shared" si="0"/>
        <v>135.02000000000001</v>
      </c>
      <c r="Q14" s="49">
        <f t="shared" si="0"/>
        <v>130.85</v>
      </c>
      <c r="R14" s="49">
        <f t="shared" si="0"/>
        <v>124.87</v>
      </c>
      <c r="S14" s="49">
        <f t="shared" si="0"/>
        <v>118.09</v>
      </c>
      <c r="T14" s="49">
        <f t="shared" si="0"/>
        <v>114.71</v>
      </c>
      <c r="U14" s="49">
        <f t="shared" si="0"/>
        <v>110.41</v>
      </c>
      <c r="V14" s="49">
        <f t="shared" si="0"/>
        <v>110.49</v>
      </c>
      <c r="W14" s="49">
        <f t="shared" si="0"/>
        <v>110.46</v>
      </c>
      <c r="X14" s="49">
        <f t="shared" si="0"/>
        <v>110.37</v>
      </c>
      <c r="Y14" s="49">
        <f t="shared" si="0"/>
        <v>110.24</v>
      </c>
      <c r="Z14" s="50">
        <f t="shared" si="0"/>
        <v>0</v>
      </c>
      <c r="AA14" s="51">
        <f t="shared" si="0"/>
        <v>2866.06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110.8</v>
      </c>
      <c r="C17" s="58">
        <v>111</v>
      </c>
      <c r="D17" s="58">
        <v>110.69</v>
      </c>
      <c r="E17" s="58">
        <v>110.43</v>
      </c>
      <c r="F17" s="58">
        <v>110.71</v>
      </c>
      <c r="G17" s="58">
        <v>110.23</v>
      </c>
      <c r="H17" s="58">
        <v>103.33</v>
      </c>
      <c r="I17" s="58">
        <v>99.56</v>
      </c>
      <c r="J17" s="58">
        <v>98.5</v>
      </c>
      <c r="K17" s="58">
        <v>98.36</v>
      </c>
      <c r="L17" s="58">
        <v>97.37</v>
      </c>
      <c r="M17" s="58">
        <v>97.39</v>
      </c>
      <c r="N17" s="58">
        <v>105.42</v>
      </c>
      <c r="O17" s="58">
        <v>105.45</v>
      </c>
      <c r="P17" s="58">
        <v>114.46</v>
      </c>
      <c r="Q17" s="58">
        <v>114.45</v>
      </c>
      <c r="R17" s="58">
        <v>114.45</v>
      </c>
      <c r="S17" s="58">
        <v>105.5</v>
      </c>
      <c r="T17" s="58">
        <v>103.58</v>
      </c>
      <c r="U17" s="58">
        <v>99.41</v>
      </c>
      <c r="V17" s="58">
        <v>99.49</v>
      </c>
      <c r="W17" s="58">
        <v>91.46</v>
      </c>
      <c r="X17" s="58">
        <v>105.37</v>
      </c>
      <c r="Y17" s="58">
        <v>110.24</v>
      </c>
      <c r="Z17" s="59"/>
      <c r="AA17" s="60">
        <f>SUM(B17:Z17)</f>
        <v>2527.6499999999996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7.39</v>
      </c>
      <c r="I19" s="67">
        <v>18.989999999999998</v>
      </c>
      <c r="J19" s="67">
        <v>25.65</v>
      </c>
      <c r="K19" s="67">
        <v>31.43</v>
      </c>
      <c r="L19" s="67">
        <v>36.76</v>
      </c>
      <c r="M19" s="67">
        <v>37.14</v>
      </c>
      <c r="N19" s="67">
        <v>32.17</v>
      </c>
      <c r="O19" s="67">
        <v>31.78</v>
      </c>
      <c r="P19" s="67">
        <v>20.56</v>
      </c>
      <c r="Q19" s="67">
        <v>16.399999999999999</v>
      </c>
      <c r="R19" s="67">
        <v>10.42</v>
      </c>
      <c r="S19" s="67">
        <v>12.59</v>
      </c>
      <c r="T19" s="67">
        <v>11.13</v>
      </c>
      <c r="U19" s="67">
        <v>11</v>
      </c>
      <c r="V19" s="67">
        <v>11</v>
      </c>
      <c r="W19" s="67">
        <v>19</v>
      </c>
      <c r="X19" s="67">
        <v>5</v>
      </c>
      <c r="Y19" s="67"/>
      <c r="Z19" s="64"/>
      <c r="AA19" s="65">
        <f>SUM(B19:Z19)</f>
        <v>338.41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110.8</v>
      </c>
      <c r="C22" s="49">
        <f t="shared" si="1"/>
        <v>111</v>
      </c>
      <c r="D22" s="49">
        <f t="shared" si="1"/>
        <v>110.69</v>
      </c>
      <c r="E22" s="49">
        <f t="shared" si="1"/>
        <v>110.43</v>
      </c>
      <c r="F22" s="49">
        <f t="shared" si="1"/>
        <v>110.71</v>
      </c>
      <c r="G22" s="49">
        <f t="shared" si="1"/>
        <v>110.23</v>
      </c>
      <c r="H22" s="49">
        <f t="shared" si="1"/>
        <v>110.72</v>
      </c>
      <c r="I22" s="49">
        <f t="shared" si="1"/>
        <v>118.55</v>
      </c>
      <c r="J22" s="49">
        <f t="shared" si="1"/>
        <v>124.15</v>
      </c>
      <c r="K22" s="49">
        <f t="shared" si="1"/>
        <v>129.79</v>
      </c>
      <c r="L22" s="49">
        <f t="shared" si="1"/>
        <v>134.13</v>
      </c>
      <c r="M22" s="49">
        <f t="shared" si="1"/>
        <v>134.53</v>
      </c>
      <c r="N22" s="49">
        <f t="shared" si="1"/>
        <v>137.59</v>
      </c>
      <c r="O22" s="49">
        <f t="shared" si="1"/>
        <v>137.23000000000002</v>
      </c>
      <c r="P22" s="49">
        <f t="shared" si="1"/>
        <v>135.01999999999998</v>
      </c>
      <c r="Q22" s="49">
        <f t="shared" si="1"/>
        <v>130.85</v>
      </c>
      <c r="R22" s="49">
        <f t="shared" si="1"/>
        <v>124.87</v>
      </c>
      <c r="S22" s="49">
        <f t="shared" si="1"/>
        <v>118.09</v>
      </c>
      <c r="T22" s="49">
        <f t="shared" si="1"/>
        <v>114.71</v>
      </c>
      <c r="U22" s="49">
        <f t="shared" si="1"/>
        <v>110.41</v>
      </c>
      <c r="V22" s="49">
        <f t="shared" si="1"/>
        <v>110.49</v>
      </c>
      <c r="W22" s="49">
        <f t="shared" si="1"/>
        <v>110.46</v>
      </c>
      <c r="X22" s="49">
        <f t="shared" si="1"/>
        <v>110.37</v>
      </c>
      <c r="Y22" s="49">
        <f t="shared" si="1"/>
        <v>110.24</v>
      </c>
      <c r="Z22" s="50">
        <f t="shared" si="1"/>
        <v>0</v>
      </c>
      <c r="AA22" s="51">
        <f t="shared" si="1"/>
        <v>2866.0599999999995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</v>
      </c>
      <c r="C25" s="73">
        <v>7</v>
      </c>
      <c r="D25" s="73">
        <v>7</v>
      </c>
      <c r="E25" s="73">
        <v>7</v>
      </c>
      <c r="F25" s="73">
        <v>7</v>
      </c>
      <c r="G25" s="73">
        <v>7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18</v>
      </c>
      <c r="U25" s="73">
        <v>28</v>
      </c>
      <c r="V25" s="73">
        <v>22</v>
      </c>
      <c r="W25" s="73">
        <v>22</v>
      </c>
      <c r="X25" s="73">
        <v>22</v>
      </c>
      <c r="Y25" s="73">
        <v>22</v>
      </c>
      <c r="Z25" s="74"/>
      <c r="AA25" s="60">
        <f>SUM(B25:Z25)</f>
        <v>236</v>
      </c>
    </row>
    <row r="26" spans="1:27" ht="20.100000000000001" customHeight="1" x14ac:dyDescent="0.2">
      <c r="A26" s="75" t="s">
        <v>21</v>
      </c>
      <c r="B26" s="76">
        <v>72</v>
      </c>
      <c r="C26" s="77">
        <v>72</v>
      </c>
      <c r="D26" s="77">
        <v>72</v>
      </c>
      <c r="E26" s="77">
        <v>72</v>
      </c>
      <c r="F26" s="77">
        <v>72</v>
      </c>
      <c r="G26" s="77">
        <v>72</v>
      </c>
      <c r="H26" s="77">
        <v>27</v>
      </c>
      <c r="I26" s="77">
        <v>27</v>
      </c>
      <c r="J26" s="77">
        <v>27</v>
      </c>
      <c r="K26" s="77">
        <v>27</v>
      </c>
      <c r="L26" s="77">
        <v>27</v>
      </c>
      <c r="M26" s="77">
        <v>27</v>
      </c>
      <c r="N26" s="77">
        <v>27</v>
      </c>
      <c r="O26" s="77">
        <v>27</v>
      </c>
      <c r="P26" s="77">
        <v>27</v>
      </c>
      <c r="Q26" s="77">
        <v>27</v>
      </c>
      <c r="R26" s="77">
        <v>62</v>
      </c>
      <c r="S26" s="77">
        <v>62</v>
      </c>
      <c r="T26" s="77">
        <v>62</v>
      </c>
      <c r="U26" s="77">
        <v>62</v>
      </c>
      <c r="V26" s="77">
        <v>62</v>
      </c>
      <c r="W26" s="77">
        <v>62</v>
      </c>
      <c r="X26" s="77">
        <v>84</v>
      </c>
      <c r="Y26" s="77">
        <v>84</v>
      </c>
      <c r="Z26" s="78"/>
      <c r="AA26" s="65">
        <f>SUM(B26:Z26)</f>
        <v>1242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43</v>
      </c>
      <c r="P28" s="77">
        <v>43</v>
      </c>
      <c r="Q28" s="77">
        <v>43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137</v>
      </c>
      <c r="C30" s="49">
        <f t="shared" ref="C30:AA30" si="2">SUM(C25:C29)</f>
        <v>137</v>
      </c>
      <c r="D30" s="49">
        <f t="shared" si="2"/>
        <v>137</v>
      </c>
      <c r="E30" s="49">
        <f t="shared" si="2"/>
        <v>137</v>
      </c>
      <c r="F30" s="49">
        <f t="shared" si="2"/>
        <v>137</v>
      </c>
      <c r="G30" s="49">
        <f t="shared" si="2"/>
        <v>137</v>
      </c>
      <c r="H30" s="49">
        <f t="shared" si="2"/>
        <v>90</v>
      </c>
      <c r="I30" s="49">
        <f t="shared" si="2"/>
        <v>90</v>
      </c>
      <c r="J30" s="49">
        <f t="shared" si="2"/>
        <v>90</v>
      </c>
      <c r="K30" s="49">
        <f t="shared" si="2"/>
        <v>90</v>
      </c>
      <c r="L30" s="49">
        <f t="shared" si="2"/>
        <v>90</v>
      </c>
      <c r="M30" s="49">
        <f t="shared" si="2"/>
        <v>90</v>
      </c>
      <c r="N30" s="49">
        <f t="shared" si="2"/>
        <v>90</v>
      </c>
      <c r="O30" s="49">
        <f t="shared" si="2"/>
        <v>85</v>
      </c>
      <c r="P30" s="49">
        <f t="shared" si="2"/>
        <v>85</v>
      </c>
      <c r="Q30" s="49">
        <f t="shared" si="2"/>
        <v>85</v>
      </c>
      <c r="R30" s="49">
        <f t="shared" si="2"/>
        <v>125</v>
      </c>
      <c r="S30" s="49">
        <f t="shared" si="2"/>
        <v>125</v>
      </c>
      <c r="T30" s="49">
        <f t="shared" si="2"/>
        <v>138</v>
      </c>
      <c r="U30" s="49">
        <f t="shared" si="2"/>
        <v>148</v>
      </c>
      <c r="V30" s="49">
        <f t="shared" si="2"/>
        <v>142</v>
      </c>
      <c r="W30" s="49">
        <f t="shared" si="2"/>
        <v>142</v>
      </c>
      <c r="X30" s="49">
        <f t="shared" si="2"/>
        <v>164</v>
      </c>
      <c r="Y30" s="49">
        <f t="shared" si="2"/>
        <v>164</v>
      </c>
      <c r="Z30" s="50">
        <f t="shared" si="2"/>
        <v>0</v>
      </c>
      <c r="AA30" s="51">
        <f t="shared" si="2"/>
        <v>2855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63</v>
      </c>
      <c r="C32" s="79">
        <v>63</v>
      </c>
      <c r="D32" s="79">
        <v>63</v>
      </c>
      <c r="E32" s="79">
        <v>63</v>
      </c>
      <c r="F32" s="79">
        <v>63</v>
      </c>
      <c r="G32" s="79">
        <v>63</v>
      </c>
      <c r="H32" s="79">
        <v>65</v>
      </c>
      <c r="I32" s="79">
        <v>73</v>
      </c>
      <c r="J32" s="79">
        <v>43</v>
      </c>
      <c r="K32" s="79">
        <v>63</v>
      </c>
      <c r="L32" s="79">
        <v>103</v>
      </c>
      <c r="M32" s="79">
        <v>103</v>
      </c>
      <c r="N32" s="79">
        <v>103</v>
      </c>
      <c r="O32" s="79">
        <v>103</v>
      </c>
      <c r="P32" s="79">
        <v>103</v>
      </c>
      <c r="Q32" s="79">
        <v>29</v>
      </c>
      <c r="R32" s="79">
        <v>29</v>
      </c>
      <c r="S32" s="79">
        <v>19</v>
      </c>
      <c r="T32" s="79"/>
      <c r="U32" s="79"/>
      <c r="V32" s="79"/>
      <c r="W32" s="79"/>
      <c r="X32" s="79">
        <v>25</v>
      </c>
      <c r="Y32" s="80">
        <v>25</v>
      </c>
      <c r="Z32" s="74"/>
      <c r="AA32" s="60">
        <f>SUM(B32:Z32)</f>
        <v>1264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25</v>
      </c>
      <c r="I33" s="77">
        <v>25</v>
      </c>
      <c r="J33" s="77">
        <v>45</v>
      </c>
      <c r="K33" s="77">
        <v>60</v>
      </c>
      <c r="L33" s="77">
        <v>60</v>
      </c>
      <c r="M33" s="77">
        <v>60</v>
      </c>
      <c r="N33" s="77">
        <v>60</v>
      </c>
      <c r="O33" s="77">
        <v>60</v>
      </c>
      <c r="P33" s="77">
        <v>60</v>
      </c>
      <c r="Q33" s="77"/>
      <c r="R33" s="77"/>
      <c r="S33" s="77"/>
      <c r="T33" s="77">
        <v>25</v>
      </c>
      <c r="U33" s="77">
        <v>25</v>
      </c>
      <c r="V33" s="77">
        <v>25</v>
      </c>
      <c r="W33" s="77">
        <v>25</v>
      </c>
      <c r="X33" s="77"/>
      <c r="Y33" s="81"/>
      <c r="Z33" s="78"/>
      <c r="AA33" s="65">
        <f>SUM(B33:Z33)</f>
        <v>555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63</v>
      </c>
      <c r="C37" s="49">
        <f t="shared" ref="C37:AA37" si="3">SUM(C32:C36)</f>
        <v>63</v>
      </c>
      <c r="D37" s="49">
        <f t="shared" si="3"/>
        <v>63</v>
      </c>
      <c r="E37" s="49">
        <f t="shared" si="3"/>
        <v>63</v>
      </c>
      <c r="F37" s="49">
        <f t="shared" si="3"/>
        <v>63</v>
      </c>
      <c r="G37" s="49">
        <f t="shared" si="3"/>
        <v>63</v>
      </c>
      <c r="H37" s="49">
        <f t="shared" si="3"/>
        <v>90</v>
      </c>
      <c r="I37" s="49">
        <f t="shared" si="3"/>
        <v>98</v>
      </c>
      <c r="J37" s="49">
        <f t="shared" si="3"/>
        <v>88</v>
      </c>
      <c r="K37" s="49">
        <f t="shared" si="3"/>
        <v>123</v>
      </c>
      <c r="L37" s="49">
        <f t="shared" si="3"/>
        <v>163</v>
      </c>
      <c r="M37" s="49">
        <f t="shared" si="3"/>
        <v>163</v>
      </c>
      <c r="N37" s="49">
        <f t="shared" si="3"/>
        <v>163</v>
      </c>
      <c r="O37" s="49">
        <f t="shared" si="3"/>
        <v>163</v>
      </c>
      <c r="P37" s="49">
        <f t="shared" si="3"/>
        <v>163</v>
      </c>
      <c r="Q37" s="49">
        <f t="shared" si="3"/>
        <v>29</v>
      </c>
      <c r="R37" s="49">
        <f t="shared" si="3"/>
        <v>29</v>
      </c>
      <c r="S37" s="49">
        <f t="shared" si="3"/>
        <v>19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1819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2023-09-17T07:32:06Z</dcterms:created>
  <dcterms:modified xsi:type="dcterms:W3CDTF">2023-09-17T07:32:07Z</dcterms:modified>
</cp:coreProperties>
</file>