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<sst xmlns="http://schemas.openxmlformats.org/spreadsheetml/2006/main" count="38" uniqueCount="33">
  <si>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</si>
  <si>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15/09/2023 10:34:26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</si>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</sst>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144.33000000000001</v>
      </c>
      <c r="C4" s="18">
        <v>144.94999999999999</v>
      </c>
      <c r="D4" s="18">
        <v>145.43</v>
      </c>
      <c r="E4" s="18">
        <v>145.47</v>
      </c>
      <c r="F4" s="18">
        <v>146.15</v>
      </c>
      <c r="G4" s="18">
        <v>146.6</v>
      </c>
      <c r="H4" s="18">
        <v>138</v>
      </c>
      <c r="I4" s="18">
        <v>155.82</v>
      </c>
      <c r="J4" s="18">
        <v>163.06</v>
      </c>
      <c r="K4" s="18">
        <v>169.67</v>
      </c>
      <c r="L4" s="18">
        <v>173.28</v>
      </c>
      <c r="M4" s="18">
        <v>175.44</v>
      </c>
      <c r="N4" s="18">
        <v>176.41</v>
      </c>
      <c r="O4" s="18">
        <v>174</v>
      </c>
      <c r="P4" s="18">
        <v>172.74</v>
      </c>
      <c r="Q4" s="18">
        <v>169.75</v>
      </c>
      <c r="R4" s="18">
        <v>165.58</v>
      </c>
      <c r="S4" s="18">
        <v>126.08</v>
      </c>
      <c r="T4" s="18">
        <v>122.42</v>
      </c>
      <c r="U4" s="18">
        <v>113.04</v>
      </c>
      <c r="V4" s="18">
        <v>112.67</v>
      </c>
      <c r="W4" s="18">
        <v>140.08000000000001</v>
      </c>
      <c r="X4" s="18">
        <v>144.36000000000001</v>
      </c>
      <c r="Y4" s="18">
        <v>143.74</v>
      </c>
      <c r="Z4" s="19"/>
      <c r="AA4" s="20">
        <f>SUM(B4:Z4)</f>
        <v>3609.0700000000006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222.33</v>
      </c>
      <c r="C7" s="18">
        <v>223.95</v>
      </c>
      <c r="D7" s="18">
        <v>224.43</v>
      </c>
      <c r="E7" s="18">
        <v>224.47</v>
      </c>
      <c r="F7" s="18">
        <v>225.15</v>
      </c>
      <c r="G7" s="18">
        <v>225.6</v>
      </c>
      <c r="H7" s="18">
        <v>213</v>
      </c>
      <c r="I7" s="18">
        <v>219.82</v>
      </c>
      <c r="J7" s="18">
        <v>225.06</v>
      </c>
      <c r="K7" s="18">
        <v>231.67</v>
      </c>
      <c r="L7" s="18">
        <v>235.28</v>
      </c>
      <c r="M7" s="18">
        <v>252.44</v>
      </c>
      <c r="N7" s="18">
        <v>257.41000000000003</v>
      </c>
      <c r="O7" s="18">
        <v>255</v>
      </c>
      <c r="P7" s="18">
        <v>253.74</v>
      </c>
      <c r="Q7" s="18">
        <v>252.75</v>
      </c>
      <c r="R7" s="18">
        <v>248.58</v>
      </c>
      <c r="S7" s="18">
        <v>267.08</v>
      </c>
      <c r="T7" s="18">
        <v>268.42</v>
      </c>
      <c r="U7" s="18">
        <v>266.04000000000002</v>
      </c>
      <c r="V7" s="18">
        <v>262.67</v>
      </c>
      <c r="W7" s="18">
        <v>238.08</v>
      </c>
      <c r="X7" s="18">
        <v>233.36</v>
      </c>
      <c r="Y7" s="18">
        <v>220.74</v>
      </c>
      <c r="Z7" s="19"/>
      <c r="AA7" s="20">
        <f>SUM(B7:Z7)</f>
        <v>5747.07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660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1980</v>
      </c>
    </row>
    <row r="13" spans="1:30" ht="20.100000000000001" customHeight="1" thickBot="1" x14ac:dyDescent="0.25">
      <c r="A13" s="42" t="s">
        <v>10</v>
      </c>
      <c r="B13" s="43">
        <v>1.33</v>
      </c>
      <c r="C13" s="44">
        <v>1.95</v>
      </c>
      <c r="D13" s="44">
        <v>2.4300000000000002</v>
      </c>
      <c r="E13" s="44">
        <v>2.4700000000000002</v>
      </c>
      <c r="F13" s="44">
        <v>3.15</v>
      </c>
      <c r="G13" s="44">
        <v>3.6</v>
      </c>
      <c r="H13" s="44">
        <v>3</v>
      </c>
      <c r="I13" s="44">
        <v>14.82</v>
      </c>
      <c r="J13" s="44">
        <v>20.059999999999999</v>
      </c>
      <c r="K13" s="44">
        <v>26.67</v>
      </c>
      <c r="L13" s="44">
        <v>30.28</v>
      </c>
      <c r="M13" s="44">
        <v>32.44</v>
      </c>
      <c r="N13" s="44">
        <v>33.409999999999997</v>
      </c>
      <c r="O13" s="44">
        <v>31</v>
      </c>
      <c r="P13" s="44">
        <v>29.74</v>
      </c>
      <c r="Q13" s="44">
        <v>26.75</v>
      </c>
      <c r="R13" s="44">
        <v>22.58</v>
      </c>
      <c r="S13" s="44">
        <v>16.079999999999998</v>
      </c>
      <c r="T13" s="44">
        <v>12.42</v>
      </c>
      <c r="U13" s="44">
        <v>3.04</v>
      </c>
      <c r="V13" s="44">
        <v>2.67</v>
      </c>
      <c r="W13" s="44">
        <v>2.08</v>
      </c>
      <c r="X13" s="44">
        <v>1.36</v>
      </c>
      <c r="Y13" s="44">
        <v>0.74</v>
      </c>
      <c r="Z13" s="45"/>
      <c r="AA13" s="46">
        <f>SUM(B13:Z13)</f>
        <v>324.07000000000005</v>
      </c>
    </row>
    <row r="14" spans="1:30" ht="30" customHeight="1" thickBot="1" x14ac:dyDescent="0.25">
      <c r="A14" s="47" t="s">
        <v>11</v>
      </c>
      <c r="B14" s="48">
        <f>SUM(B10:B13)</f>
        <v>111.33</v>
      </c>
      <c r="C14" s="49">
        <f t="shared" ref="C14:AA14" si="0">SUM(C10:C13)</f>
        <v>111.95</v>
      </c>
      <c r="D14" s="49">
        <f t="shared" si="0"/>
        <v>112.43</v>
      </c>
      <c r="E14" s="49">
        <f t="shared" si="0"/>
        <v>112.47</v>
      </c>
      <c r="F14" s="49">
        <f t="shared" si="0"/>
        <v>113.15</v>
      </c>
      <c r="G14" s="49">
        <f t="shared" si="0"/>
        <v>113.6</v>
      </c>
      <c r="H14" s="49">
        <f t="shared" si="0"/>
        <v>113</v>
      </c>
      <c r="I14" s="49">
        <f t="shared" si="0"/>
        <v>124.82</v>
      </c>
      <c r="J14" s="49">
        <f t="shared" si="0"/>
        <v>130.06</v>
      </c>
      <c r="K14" s="49">
        <f t="shared" si="0"/>
        <v>136.67000000000002</v>
      </c>
      <c r="L14" s="49">
        <f t="shared" si="0"/>
        <v>140.28</v>
      </c>
      <c r="M14" s="49">
        <f t="shared" si="0"/>
        <v>142.44</v>
      </c>
      <c r="N14" s="49">
        <f t="shared" si="0"/>
        <v>143.41</v>
      </c>
      <c r="O14" s="49">
        <f t="shared" si="0"/>
        <v>141</v>
      </c>
      <c r="P14" s="49">
        <f t="shared" si="0"/>
        <v>139.74</v>
      </c>
      <c r="Q14" s="49">
        <f t="shared" si="0"/>
        <v>136.75</v>
      </c>
      <c r="R14" s="49">
        <f t="shared" si="0"/>
        <v>132.57999999999998</v>
      </c>
      <c r="S14" s="49">
        <f t="shared" si="0"/>
        <v>126.08</v>
      </c>
      <c r="T14" s="49">
        <f t="shared" si="0"/>
        <v>122.42</v>
      </c>
      <c r="U14" s="49">
        <f t="shared" si="0"/>
        <v>113.04</v>
      </c>
      <c r="V14" s="49">
        <f t="shared" si="0"/>
        <v>112.67</v>
      </c>
      <c r="W14" s="49">
        <f t="shared" si="0"/>
        <v>112.08</v>
      </c>
      <c r="X14" s="49">
        <f t="shared" si="0"/>
        <v>111.36</v>
      </c>
      <c r="Y14" s="49">
        <f t="shared" si="0"/>
        <v>110.74</v>
      </c>
      <c r="Z14" s="50">
        <f t="shared" si="0"/>
        <v>0</v>
      </c>
      <c r="AA14" s="51">
        <f t="shared" si="0"/>
        <v>2964.07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110</v>
      </c>
      <c r="C17" s="58">
        <v>110</v>
      </c>
      <c r="D17" s="58">
        <v>110</v>
      </c>
      <c r="E17" s="58">
        <v>110</v>
      </c>
      <c r="F17" s="58">
        <v>110</v>
      </c>
      <c r="G17" s="58">
        <v>110</v>
      </c>
      <c r="H17" s="58">
        <v>110</v>
      </c>
      <c r="I17" s="58">
        <v>119.31</v>
      </c>
      <c r="J17" s="58">
        <v>119.31</v>
      </c>
      <c r="K17" s="58">
        <v>119.31</v>
      </c>
      <c r="L17" s="58">
        <v>119.31</v>
      </c>
      <c r="M17" s="58">
        <v>119.31</v>
      </c>
      <c r="N17" s="58">
        <v>119.31</v>
      </c>
      <c r="O17" s="58">
        <v>119.31</v>
      </c>
      <c r="P17" s="58">
        <v>119.31</v>
      </c>
      <c r="Q17" s="58">
        <v>119.31</v>
      </c>
      <c r="R17" s="58">
        <v>119.31</v>
      </c>
      <c r="S17" s="58">
        <v>119.31</v>
      </c>
      <c r="T17" s="58">
        <v>119.31</v>
      </c>
      <c r="U17" s="58">
        <v>100</v>
      </c>
      <c r="V17" s="58">
        <v>100</v>
      </c>
      <c r="W17" s="58">
        <v>91</v>
      </c>
      <c r="X17" s="58">
        <v>101</v>
      </c>
      <c r="Y17" s="58">
        <v>108</v>
      </c>
      <c r="Z17" s="59"/>
      <c r="AA17" s="60">
        <f>SUM(B17:Z17)</f>
        <v>2701.7199999999993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1.33</v>
      </c>
      <c r="C19" s="67">
        <v>1.95</v>
      </c>
      <c r="D19" s="67">
        <v>2.4300000000000002</v>
      </c>
      <c r="E19" s="67">
        <v>2.4700000000000002</v>
      </c>
      <c r="F19" s="67">
        <v>3.15</v>
      </c>
      <c r="G19" s="67">
        <v>3.6</v>
      </c>
      <c r="H19" s="67">
        <v>3</v>
      </c>
      <c r="I19" s="67">
        <v>5.51</v>
      </c>
      <c r="J19" s="67">
        <v>10.75</v>
      </c>
      <c r="K19" s="67">
        <v>17.36</v>
      </c>
      <c r="L19" s="67">
        <v>20.97</v>
      </c>
      <c r="M19" s="67">
        <v>23.13</v>
      </c>
      <c r="N19" s="67">
        <v>24.1</v>
      </c>
      <c r="O19" s="67">
        <v>21.69</v>
      </c>
      <c r="P19" s="67">
        <v>20.43</v>
      </c>
      <c r="Q19" s="67">
        <v>17.440000000000001</v>
      </c>
      <c r="R19" s="67">
        <v>13.27</v>
      </c>
      <c r="S19" s="67">
        <v>6.77</v>
      </c>
      <c r="T19" s="67">
        <v>3.11</v>
      </c>
      <c r="U19" s="67">
        <v>13.04</v>
      </c>
      <c r="V19" s="67">
        <v>12.67</v>
      </c>
      <c r="W19" s="67">
        <v>21.08</v>
      </c>
      <c r="X19" s="67">
        <v>10.36</v>
      </c>
      <c r="Y19" s="67">
        <v>2.74</v>
      </c>
      <c r="Z19" s="64"/>
      <c r="AA19" s="65">
        <f>SUM(B19:Z19)</f>
        <v>262.35000000000002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111.33</v>
      </c>
      <c r="C22" s="49">
        <f t="shared" si="1"/>
        <v>111.95</v>
      </c>
      <c r="D22" s="49">
        <f t="shared" si="1"/>
        <v>112.43</v>
      </c>
      <c r="E22" s="49">
        <f t="shared" si="1"/>
        <v>112.47</v>
      </c>
      <c r="F22" s="49">
        <f t="shared" si="1"/>
        <v>113.15</v>
      </c>
      <c r="G22" s="49">
        <f t="shared" si="1"/>
        <v>113.6</v>
      </c>
      <c r="H22" s="49">
        <f t="shared" si="1"/>
        <v>113</v>
      </c>
      <c r="I22" s="49">
        <f t="shared" si="1"/>
        <v>124.82000000000001</v>
      </c>
      <c r="J22" s="49">
        <f t="shared" si="1"/>
        <v>130.06</v>
      </c>
      <c r="K22" s="49">
        <f t="shared" si="1"/>
        <v>136.67000000000002</v>
      </c>
      <c r="L22" s="49">
        <f t="shared" si="1"/>
        <v>140.28</v>
      </c>
      <c r="M22" s="49">
        <f t="shared" si="1"/>
        <v>142.44</v>
      </c>
      <c r="N22" s="49">
        <f t="shared" si="1"/>
        <v>143.41</v>
      </c>
      <c r="O22" s="49">
        <f t="shared" si="1"/>
        <v>141</v>
      </c>
      <c r="P22" s="49">
        <f t="shared" si="1"/>
        <v>139.74</v>
      </c>
      <c r="Q22" s="49">
        <f t="shared" si="1"/>
        <v>136.75</v>
      </c>
      <c r="R22" s="49">
        <f t="shared" si="1"/>
        <v>132.58000000000001</v>
      </c>
      <c r="S22" s="49">
        <f t="shared" si="1"/>
        <v>126.08</v>
      </c>
      <c r="T22" s="49">
        <f t="shared" si="1"/>
        <v>122.42</v>
      </c>
      <c r="U22" s="49">
        <f t="shared" si="1"/>
        <v>113.03999999999999</v>
      </c>
      <c r="V22" s="49">
        <f t="shared" si="1"/>
        <v>112.67</v>
      </c>
      <c r="W22" s="49">
        <f t="shared" si="1"/>
        <v>112.08</v>
      </c>
      <c r="X22" s="49">
        <f t="shared" si="1"/>
        <v>111.36</v>
      </c>
      <c r="Y22" s="49">
        <f t="shared" si="1"/>
        <v>110.74</v>
      </c>
      <c r="Z22" s="50">
        <f t="shared" si="1"/>
        <v>0</v>
      </c>
      <c r="AA22" s="51">
        <f t="shared" si="1"/>
        <v>2964.0699999999993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</v>
      </c>
      <c r="C25" s="73">
        <v>12</v>
      </c>
      <c r="D25" s="73">
        <v>12</v>
      </c>
      <c r="E25" s="73">
        <v>12</v>
      </c>
      <c r="F25" s="73">
        <v>12</v>
      </c>
      <c r="G25" s="73">
        <v>12</v>
      </c>
      <c r="H25" s="73">
        <v>10</v>
      </c>
      <c r="I25" s="73">
        <v>10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12</v>
      </c>
      <c r="R25" s="73">
        <v>12</v>
      </c>
      <c r="S25" s="73">
        <v>37</v>
      </c>
      <c r="T25" s="73">
        <v>37</v>
      </c>
      <c r="U25" s="73">
        <v>37</v>
      </c>
      <c r="V25" s="73">
        <v>34</v>
      </c>
      <c r="W25" s="73">
        <v>10</v>
      </c>
      <c r="X25" s="73">
        <v>10</v>
      </c>
      <c r="Y25" s="73">
        <v>10</v>
      </c>
      <c r="Z25" s="74"/>
      <c r="AA25" s="60">
        <f>SUM(B25:Z25)</f>
        <v>361</v>
      </c>
    </row>
    <row r="26" spans="1:27" ht="20.100000000000001" customHeight="1" x14ac:dyDescent="0.2">
      <c r="A26" s="75" t="s">
        <v>21</v>
      </c>
      <c r="B26" s="76">
        <v>46</v>
      </c>
      <c r="C26" s="77">
        <v>47</v>
      </c>
      <c r="D26" s="77">
        <v>47</v>
      </c>
      <c r="E26" s="77">
        <v>47</v>
      </c>
      <c r="F26" s="77">
        <v>47</v>
      </c>
      <c r="G26" s="77">
        <v>47</v>
      </c>
      <c r="H26" s="77">
        <v>37</v>
      </c>
      <c r="I26" s="77">
        <v>32</v>
      </c>
      <c r="J26" s="77">
        <v>32</v>
      </c>
      <c r="K26" s="77">
        <v>32</v>
      </c>
      <c r="L26" s="77">
        <v>32</v>
      </c>
      <c r="M26" s="77">
        <v>47</v>
      </c>
      <c r="N26" s="77">
        <v>51</v>
      </c>
      <c r="O26" s="77">
        <v>51</v>
      </c>
      <c r="P26" s="77">
        <v>51</v>
      </c>
      <c r="Q26" s="77">
        <v>51</v>
      </c>
      <c r="R26" s="77">
        <v>51</v>
      </c>
      <c r="S26" s="77">
        <v>51</v>
      </c>
      <c r="T26" s="77">
        <v>56</v>
      </c>
      <c r="U26" s="77">
        <v>63</v>
      </c>
      <c r="V26" s="77">
        <v>63</v>
      </c>
      <c r="W26" s="77">
        <v>63</v>
      </c>
      <c r="X26" s="77">
        <v>59</v>
      </c>
      <c r="Y26" s="77">
        <v>47</v>
      </c>
      <c r="Z26" s="78"/>
      <c r="AA26" s="65">
        <f>SUM(B26:Z26)</f>
        <v>1150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111</v>
      </c>
      <c r="C30" s="49">
        <f t="shared" ref="C30:AA30" si="2">SUM(C25:C29)</f>
        <v>112</v>
      </c>
      <c r="D30" s="49">
        <f t="shared" si="2"/>
        <v>112</v>
      </c>
      <c r="E30" s="49">
        <f t="shared" si="2"/>
        <v>112</v>
      </c>
      <c r="F30" s="49">
        <f t="shared" si="2"/>
        <v>112</v>
      </c>
      <c r="G30" s="49">
        <f t="shared" si="2"/>
        <v>112</v>
      </c>
      <c r="H30" s="49">
        <f t="shared" si="2"/>
        <v>100</v>
      </c>
      <c r="I30" s="49">
        <f t="shared" si="2"/>
        <v>95</v>
      </c>
      <c r="J30" s="49">
        <f t="shared" si="2"/>
        <v>95</v>
      </c>
      <c r="K30" s="49">
        <f t="shared" si="2"/>
        <v>95</v>
      </c>
      <c r="L30" s="49">
        <f t="shared" si="2"/>
        <v>95</v>
      </c>
      <c r="M30" s="49">
        <f t="shared" si="2"/>
        <v>110</v>
      </c>
      <c r="N30" s="49">
        <f t="shared" si="2"/>
        <v>114</v>
      </c>
      <c r="O30" s="49">
        <f t="shared" si="2"/>
        <v>114</v>
      </c>
      <c r="P30" s="49">
        <f t="shared" si="2"/>
        <v>114</v>
      </c>
      <c r="Q30" s="49">
        <f t="shared" si="2"/>
        <v>116</v>
      </c>
      <c r="R30" s="49">
        <f t="shared" si="2"/>
        <v>116</v>
      </c>
      <c r="S30" s="49">
        <f t="shared" si="2"/>
        <v>141</v>
      </c>
      <c r="T30" s="49">
        <f t="shared" si="2"/>
        <v>146</v>
      </c>
      <c r="U30" s="49">
        <f t="shared" si="2"/>
        <v>153</v>
      </c>
      <c r="V30" s="49">
        <f t="shared" si="2"/>
        <v>150</v>
      </c>
      <c r="W30" s="49">
        <f t="shared" si="2"/>
        <v>126</v>
      </c>
      <c r="X30" s="49">
        <f t="shared" si="2"/>
        <v>122</v>
      </c>
      <c r="Y30" s="49">
        <f t="shared" si="2"/>
        <v>110</v>
      </c>
      <c r="Z30" s="50">
        <f t="shared" si="2"/>
        <v>0</v>
      </c>
      <c r="AA30" s="51">
        <f t="shared" si="2"/>
        <v>2783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25</v>
      </c>
      <c r="I32" s="79">
        <v>31</v>
      </c>
      <c r="J32" s="79">
        <v>33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>
        <v>33</v>
      </c>
      <c r="R32" s="79">
        <v>33</v>
      </c>
      <c r="S32" s="79"/>
      <c r="T32" s="79"/>
      <c r="U32" s="79"/>
      <c r="V32" s="79"/>
      <c r="W32" s="79">
        <v>28</v>
      </c>
      <c r="X32" s="79">
        <v>33</v>
      </c>
      <c r="Y32" s="80">
        <v>33</v>
      </c>
      <c r="Z32" s="74"/>
      <c r="AA32" s="60">
        <f>SUM(B32:Z32)</f>
        <v>645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25</v>
      </c>
      <c r="I37" s="49">
        <f t="shared" si="3"/>
        <v>31</v>
      </c>
      <c r="J37" s="49">
        <f t="shared" si="3"/>
        <v>33</v>
      </c>
      <c r="K37" s="49">
        <f t="shared" si="3"/>
        <v>33</v>
      </c>
      <c r="L37" s="49">
        <f t="shared" si="3"/>
        <v>33</v>
      </c>
      <c r="M37" s="49">
        <f t="shared" si="3"/>
        <v>33</v>
      </c>
      <c r="N37" s="49">
        <f t="shared" si="3"/>
        <v>33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33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28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645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2023-09-15T07:34:26Z</dcterms:created>
  <dcterms:modified xsi:type="dcterms:W3CDTF">2023-09-15T07:34:27Z</dcterms:modified>
</cp:coreProperties>
</file>