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330"/>
  </bookViews>
  <sheets>
    <sheet name="Pre-Market Data" sheetId="4" r:id="rId1"/>
  </sheets>
  <definedNames>
    <definedName name="BRD_EXP_PPTs_NAMES_SUMMARY">'Pre-Market Data'!$A$32:$A$36</definedName>
    <definedName name="BRD_EXP_PPTs_VALUES_SUMMARY">'Pre-Market Data'!$B$32:$Z$36</definedName>
    <definedName name="BRD_IMP_PPTs_NAMES_SUMMARY">'Pre-Market Data'!$A$25:$A$29</definedName>
    <definedName name="BRD_IMP_PPTs_VALUES_SUMMARY">'Pre-Market Data'!$B$25:$Z$29</definedName>
    <definedName name="DEMAND_NAMES_PPTs_SUMMARY">'Pre-Market Data'!$A$17:$A$21</definedName>
    <definedName name="DEMAND_PPTs_VALUES_SUMMARY">'Pre-Market Data'!$B$17:$Z$21</definedName>
    <definedName name="MKT_PREMARKET_DELIVERY_DAY">'Pre-Market Data'!$A$2</definedName>
    <definedName name="MTUs_MKT_PREMARKET">'Pre-Market Data'!$B$2:$Z$2</definedName>
    <definedName name="_xlnm.Print_Area" localSheetId="0">'Pre-Market Data'!$A$1:$AA$37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</definedNames>
  <calcPr calcId="162913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A32" i="4" l="1"/>
  <c r="AA33" i="4"/>
  <c r="AA34" i="4"/>
  <c r="AA35" i="4"/>
  <c r="AA36" i="4"/>
  <c r="AA37" i="4"/>
  <c r="Z37" i="4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25" i="4"/>
  <c r="AA26" i="4"/>
  <c r="AA27" i="4"/>
  <c r="AA28" i="4"/>
  <c r="AA29" i="4"/>
  <c r="AA30" i="4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17" i="4"/>
  <c r="AA18" i="4"/>
  <c r="AA19" i="4"/>
  <c r="AA20" i="4"/>
  <c r="AA21" i="4"/>
  <c r="AA22" i="4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10" i="4"/>
  <c r="AA11" i="4"/>
  <c r="AA12" i="4"/>
  <c r="AA13" i="4"/>
  <c r="AA14" i="4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7" i="4"/>
  <c r="AA4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<sst xmlns="http://schemas.openxmlformats.org/spreadsheetml/2006/main" count="38" uniqueCount="33">
  <si>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</si>
  <si>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10/05/2023 10:32:35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</si>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</sst>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3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4" xfId="1" applyFont="1" applyBorder="1" applyAlignment="1" applyProtection="1">
      <alignment horizontal="right" vertical="center" shrinkToFit="1"/>
      <protection hidden="1"/>
    </xf>
    <xf numFmtId="166" fontId="5" fillId="0" borderId="0" xfId="1" applyNumberFormat="1" applyFont="1"/>
    <xf numFmtId="0" fontId="9" fillId="0" borderId="18" xfId="1" applyFont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0" fontId="9" fillId="0" borderId="21" xfId="1" applyFont="1" applyBorder="1" applyAlignment="1" applyProtection="1">
      <alignment horizontal="right" vertical="center" shrinkToFit="1"/>
      <protection hidden="1"/>
    </xf>
    <xf numFmtId="0" fontId="9" fillId="0" borderId="22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10" fillId="0" borderId="23" xfId="1" applyFont="1" applyBorder="1" applyAlignment="1" applyProtection="1">
      <alignment horizontal="left" vertical="center" indent="1" shrinkToFit="1"/>
      <protection hidden="1"/>
    </xf>
    <xf numFmtId="0" fontId="9" fillId="0" borderId="15" xfId="1" applyFont="1" applyBorder="1" applyAlignment="1" applyProtection="1">
      <alignment horizontal="right" vertical="center" shrinkToFit="1"/>
      <protection hidden="1"/>
    </xf>
    <xf numFmtId="0" fontId="9" fillId="0" borderId="16" xfId="1" applyFont="1" applyBorder="1" applyAlignment="1" applyProtection="1">
      <alignment horizontal="right" vertical="center" shrinkToFit="1"/>
      <protection hidden="1"/>
    </xf>
    <xf numFmtId="0" fontId="9" fillId="0" borderId="17" xfId="1" applyFont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0" fontId="9" fillId="0" borderId="21" xfId="1" applyFont="1" applyBorder="1" applyAlignment="1">
      <alignment horizontal="right" vertical="center"/>
    </xf>
    <xf numFmtId="0" fontId="9" fillId="0" borderId="22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3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Font="1" applyFill="1" applyBorder="1" applyAlignment="1">
      <alignment horizontal="right" vertical="center"/>
    </xf>
    <xf numFmtId="0" fontId="9" fillId="5" borderId="21" xfId="1" applyFont="1" applyFill="1" applyBorder="1" applyAlignment="1">
      <alignment horizontal="right" vertical="center"/>
    </xf>
    <xf numFmtId="0" fontId="9" fillId="5" borderId="22" xfId="1" applyFont="1" applyFill="1" applyBorder="1" applyAlignment="1">
      <alignment horizontal="right" vertical="center"/>
    </xf>
    <xf numFmtId="0" fontId="9" fillId="5" borderId="12" xfId="1" applyFont="1" applyFill="1" applyBorder="1" applyAlignment="1">
      <alignment horizontal="right" vertical="center"/>
    </xf>
    <xf numFmtId="0" fontId="9" fillId="5" borderId="34" xfId="1" applyFont="1" applyFill="1" applyBorder="1" applyAlignment="1">
      <alignment horizontal="right" vertical="center"/>
    </xf>
    <xf numFmtId="0" fontId="9" fillId="5" borderId="35" xfId="1" applyFont="1" applyFill="1" applyBorder="1" applyAlignment="1">
      <alignment horizontal="right" vertical="center"/>
    </xf>
    <xf numFmtId="0" fontId="9" fillId="5" borderId="36" xfId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D38"/>
  <sheetViews>
    <sheetView showGridLines="0" tabSelected="1" zoomScale="75" zoomScaleNormal="75" workbookViewId="0">
      <pane xSplit="1" ySplit="3" topLeftCell="B4" activePane="bottomRight" state="frozen"/>
      <selection sqref="A1:XFD1048576"/>
      <selection pane="topRight" sqref="A1:XFD1048576"/>
      <selection pane="bottomLeft" sqref="A1:XFD1048576"/>
      <selection pane="bottomRight" activeCell="AC28" sqref="AC2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29" width="9.140625" style="5"/>
    <col min="30" max="30" width="10.42578125" style="5" bestFit="1" customWidth="1"/>
    <col min="31" max="16384" width="9.140625" style="5"/>
  </cols>
  <sheetData>
    <row r="1" spans="1:30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30" ht="30" customHeight="1" thickBot="1" x14ac:dyDescent="0.25">
      <c r="A2" s="6">
        <v>45057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30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30" ht="20.100000000000001" customHeight="1" x14ac:dyDescent="0.2">
      <c r="A4" s="16" t="s">
        <v>4</v>
      </c>
      <c r="B4" s="17">
        <v>171.1</v>
      </c>
      <c r="C4" s="18">
        <v>171.1</v>
      </c>
      <c r="D4" s="18">
        <v>171.1</v>
      </c>
      <c r="E4" s="18">
        <v>171.1</v>
      </c>
      <c r="F4" s="18">
        <v>171.1</v>
      </c>
      <c r="G4" s="18">
        <v>171.18</v>
      </c>
      <c r="H4" s="18">
        <v>173.12</v>
      </c>
      <c r="I4" s="18">
        <v>174.81</v>
      </c>
      <c r="J4" s="18">
        <v>176.07</v>
      </c>
      <c r="K4" s="18">
        <v>177.63</v>
      </c>
      <c r="L4" s="18">
        <v>179.27</v>
      </c>
      <c r="M4" s="18">
        <v>182.72</v>
      </c>
      <c r="N4" s="18">
        <v>181.72</v>
      </c>
      <c r="O4" s="18">
        <v>179.01</v>
      </c>
      <c r="P4" s="18">
        <v>176.61</v>
      </c>
      <c r="Q4" s="18">
        <v>176.7</v>
      </c>
      <c r="R4" s="18">
        <v>174.18</v>
      </c>
      <c r="S4" s="18">
        <v>173.23</v>
      </c>
      <c r="T4" s="18">
        <v>171.2</v>
      </c>
      <c r="U4" s="18">
        <v>171.1</v>
      </c>
      <c r="V4" s="18">
        <v>171.1</v>
      </c>
      <c r="W4" s="18">
        <v>171.1</v>
      </c>
      <c r="X4" s="18">
        <v>171.1</v>
      </c>
      <c r="Y4" s="18">
        <v>171.1</v>
      </c>
      <c r="Z4" s="19"/>
      <c r="AA4" s="20">
        <f>SUM(B4:Z4)</f>
        <v>4178.4499999999989</v>
      </c>
    </row>
    <row r="5" spans="1:30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30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30" ht="20.100000000000001" customHeight="1" x14ac:dyDescent="0.2">
      <c r="A7" s="16" t="s">
        <v>4</v>
      </c>
      <c r="B7" s="17">
        <v>357.1</v>
      </c>
      <c r="C7" s="18">
        <v>357.1</v>
      </c>
      <c r="D7" s="18">
        <v>357.1</v>
      </c>
      <c r="E7" s="18">
        <v>357.1</v>
      </c>
      <c r="F7" s="18">
        <v>357.1</v>
      </c>
      <c r="G7" s="18">
        <v>357.18</v>
      </c>
      <c r="H7" s="18">
        <v>363.12</v>
      </c>
      <c r="I7" s="18">
        <v>414.81</v>
      </c>
      <c r="J7" s="18">
        <v>432.07</v>
      </c>
      <c r="K7" s="18">
        <v>433.63</v>
      </c>
      <c r="L7" s="18">
        <v>415.27</v>
      </c>
      <c r="M7" s="18">
        <v>418.72</v>
      </c>
      <c r="N7" s="18">
        <v>417.72</v>
      </c>
      <c r="O7" s="18">
        <v>415.01</v>
      </c>
      <c r="P7" s="18">
        <v>412.61</v>
      </c>
      <c r="Q7" s="18">
        <v>414.7</v>
      </c>
      <c r="R7" s="18">
        <v>402.18</v>
      </c>
      <c r="S7" s="18">
        <v>401.23</v>
      </c>
      <c r="T7" s="18">
        <v>379.2</v>
      </c>
      <c r="U7" s="18">
        <v>397.1</v>
      </c>
      <c r="V7" s="18">
        <v>397.1</v>
      </c>
      <c r="W7" s="18">
        <v>397.1</v>
      </c>
      <c r="X7" s="18">
        <v>352.1</v>
      </c>
      <c r="Y7" s="18">
        <v>352.1</v>
      </c>
      <c r="Z7" s="19"/>
      <c r="AA7" s="20">
        <f>SUM(B7:Z7)</f>
        <v>9358.4500000000007</v>
      </c>
      <c r="AD7" s="26"/>
    </row>
    <row r="8" spans="1:30" ht="20.100000000000001" customHeight="1" thickBot="1" x14ac:dyDescent="0.25">
      <c r="A8" s="27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30" ht="30" customHeight="1" thickBot="1" x14ac:dyDescent="0.25">
      <c r="A9" s="28" t="s">
        <v>6</v>
      </c>
      <c r="B9" s="29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1"/>
      <c r="AA9" s="11" t="s">
        <v>2</v>
      </c>
    </row>
    <row r="10" spans="1:30" ht="20.100000000000001" customHeight="1" x14ac:dyDescent="0.2">
      <c r="A10" s="32" t="s">
        <v>7</v>
      </c>
      <c r="B10" s="33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5"/>
      <c r="AA10" s="36">
        <f>SUM(B10:Z10)</f>
        <v>0</v>
      </c>
    </row>
    <row r="11" spans="1:30" ht="20.100000000000001" customHeight="1" x14ac:dyDescent="0.2">
      <c r="A11" s="37" t="s">
        <v>8</v>
      </c>
      <c r="B11" s="38">
        <v>171.1</v>
      </c>
      <c r="C11" s="39">
        <v>171.1</v>
      </c>
      <c r="D11" s="39">
        <v>171.1</v>
      </c>
      <c r="E11" s="39">
        <v>171.1</v>
      </c>
      <c r="F11" s="39">
        <v>171.1</v>
      </c>
      <c r="G11" s="39">
        <v>171.1</v>
      </c>
      <c r="H11" s="39">
        <v>71.099999999999994</v>
      </c>
      <c r="I11" s="39">
        <v>71.099999999999994</v>
      </c>
      <c r="J11" s="39">
        <v>71.099999999999994</v>
      </c>
      <c r="K11" s="39">
        <v>71.099999999999994</v>
      </c>
      <c r="L11" s="39">
        <v>171.1</v>
      </c>
      <c r="M11" s="39">
        <v>171.1</v>
      </c>
      <c r="N11" s="39">
        <v>171.1</v>
      </c>
      <c r="O11" s="39">
        <v>171.1</v>
      </c>
      <c r="P11" s="39">
        <v>171.1</v>
      </c>
      <c r="Q11" s="39">
        <v>171.1</v>
      </c>
      <c r="R11" s="39">
        <v>171.1</v>
      </c>
      <c r="S11" s="39">
        <v>71.099999999999994</v>
      </c>
      <c r="T11" s="39">
        <v>71.099999999999994</v>
      </c>
      <c r="U11" s="39">
        <v>71.099999999999994</v>
      </c>
      <c r="V11" s="39">
        <v>71.099999999999994</v>
      </c>
      <c r="W11" s="39">
        <v>71.099999999999994</v>
      </c>
      <c r="X11" s="39">
        <v>71.099999999999994</v>
      </c>
      <c r="Y11" s="39">
        <v>171.1</v>
      </c>
      <c r="Z11" s="40"/>
      <c r="AA11" s="41">
        <f>SUM(B11:Z11)</f>
        <v>3106.3999999999983</v>
      </c>
    </row>
    <row r="12" spans="1:30" ht="20.100000000000001" customHeight="1" x14ac:dyDescent="0.2">
      <c r="A12" s="37" t="s">
        <v>9</v>
      </c>
      <c r="B12" s="38"/>
      <c r="C12" s="39"/>
      <c r="D12" s="39"/>
      <c r="E12" s="39"/>
      <c r="F12" s="39"/>
      <c r="G12" s="39"/>
      <c r="H12" s="39">
        <v>100</v>
      </c>
      <c r="I12" s="39">
        <v>100</v>
      </c>
      <c r="J12" s="39">
        <v>100</v>
      </c>
      <c r="K12" s="39">
        <v>100</v>
      </c>
      <c r="L12" s="39"/>
      <c r="M12" s="39"/>
      <c r="N12" s="39"/>
      <c r="O12" s="39"/>
      <c r="P12" s="39"/>
      <c r="Q12" s="39"/>
      <c r="R12" s="39"/>
      <c r="S12" s="39">
        <v>100</v>
      </c>
      <c r="T12" s="39">
        <v>100</v>
      </c>
      <c r="U12" s="39">
        <v>100</v>
      </c>
      <c r="V12" s="39">
        <v>100</v>
      </c>
      <c r="W12" s="39">
        <v>100</v>
      </c>
      <c r="X12" s="39">
        <v>100</v>
      </c>
      <c r="Y12" s="39"/>
      <c r="Z12" s="40"/>
      <c r="AA12" s="41">
        <f>SUM(B12:Z12)</f>
        <v>1000</v>
      </c>
    </row>
    <row r="13" spans="1:30" ht="20.100000000000001" customHeight="1" thickBot="1" x14ac:dyDescent="0.25">
      <c r="A13" s="42" t="s">
        <v>10</v>
      </c>
      <c r="B13" s="43"/>
      <c r="C13" s="44"/>
      <c r="D13" s="44"/>
      <c r="E13" s="44"/>
      <c r="F13" s="44"/>
      <c r="G13" s="44">
        <v>0.08</v>
      </c>
      <c r="H13" s="44">
        <v>2.02</v>
      </c>
      <c r="I13" s="44">
        <v>3.71</v>
      </c>
      <c r="J13" s="44">
        <v>4.97</v>
      </c>
      <c r="K13" s="44">
        <v>6.53</v>
      </c>
      <c r="L13" s="44">
        <v>8.17</v>
      </c>
      <c r="M13" s="44">
        <v>11.62</v>
      </c>
      <c r="N13" s="44">
        <v>10.62</v>
      </c>
      <c r="O13" s="44">
        <v>7.91</v>
      </c>
      <c r="P13" s="44">
        <v>5.51</v>
      </c>
      <c r="Q13" s="44">
        <v>5.6</v>
      </c>
      <c r="R13" s="44">
        <v>3.08</v>
      </c>
      <c r="S13" s="44">
        <v>2.13</v>
      </c>
      <c r="T13" s="44">
        <v>0.1</v>
      </c>
      <c r="U13" s="44"/>
      <c r="V13" s="44"/>
      <c r="W13" s="44"/>
      <c r="X13" s="44"/>
      <c r="Y13" s="44"/>
      <c r="Z13" s="45"/>
      <c r="AA13" s="46">
        <f>SUM(B13:Z13)</f>
        <v>72.049999999999983</v>
      </c>
    </row>
    <row r="14" spans="1:30" ht="30" customHeight="1" thickBot="1" x14ac:dyDescent="0.25">
      <c r="A14" s="47" t="s">
        <v>11</v>
      </c>
      <c r="B14" s="48">
        <f>SUM(B10:B13)</f>
        <v>171.1</v>
      </c>
      <c r="C14" s="49">
        <f t="shared" ref="C14:AA14" si="0">SUM(C10:C13)</f>
        <v>171.1</v>
      </c>
      <c r="D14" s="49">
        <f t="shared" si="0"/>
        <v>171.1</v>
      </c>
      <c r="E14" s="49">
        <f t="shared" si="0"/>
        <v>171.1</v>
      </c>
      <c r="F14" s="49">
        <f t="shared" si="0"/>
        <v>171.1</v>
      </c>
      <c r="G14" s="49">
        <f t="shared" si="0"/>
        <v>171.18</v>
      </c>
      <c r="H14" s="49">
        <f t="shared" si="0"/>
        <v>173.12</v>
      </c>
      <c r="I14" s="49">
        <f t="shared" si="0"/>
        <v>174.81</v>
      </c>
      <c r="J14" s="49">
        <f t="shared" si="0"/>
        <v>176.07</v>
      </c>
      <c r="K14" s="49">
        <f t="shared" si="0"/>
        <v>177.63</v>
      </c>
      <c r="L14" s="49">
        <f t="shared" si="0"/>
        <v>179.26999999999998</v>
      </c>
      <c r="M14" s="49">
        <f t="shared" si="0"/>
        <v>182.72</v>
      </c>
      <c r="N14" s="49">
        <f t="shared" si="0"/>
        <v>181.72</v>
      </c>
      <c r="O14" s="49">
        <f t="shared" si="0"/>
        <v>179.01</v>
      </c>
      <c r="P14" s="49">
        <f t="shared" si="0"/>
        <v>176.60999999999999</v>
      </c>
      <c r="Q14" s="49">
        <f t="shared" si="0"/>
        <v>176.7</v>
      </c>
      <c r="R14" s="49">
        <f t="shared" si="0"/>
        <v>174.18</v>
      </c>
      <c r="S14" s="49">
        <f t="shared" si="0"/>
        <v>173.23</v>
      </c>
      <c r="T14" s="49">
        <f t="shared" si="0"/>
        <v>171.2</v>
      </c>
      <c r="U14" s="49">
        <f t="shared" si="0"/>
        <v>171.1</v>
      </c>
      <c r="V14" s="49">
        <f t="shared" si="0"/>
        <v>171.1</v>
      </c>
      <c r="W14" s="49">
        <f t="shared" si="0"/>
        <v>171.1</v>
      </c>
      <c r="X14" s="49">
        <f t="shared" si="0"/>
        <v>171.1</v>
      </c>
      <c r="Y14" s="49">
        <f t="shared" si="0"/>
        <v>171.1</v>
      </c>
      <c r="Z14" s="50">
        <f t="shared" si="0"/>
        <v>0</v>
      </c>
      <c r="AA14" s="51">
        <f t="shared" si="0"/>
        <v>4178.449999999998</v>
      </c>
    </row>
    <row r="15" spans="1:30" ht="18" customHeight="1" thickBot="1" x14ac:dyDescent="0.25">
      <c r="A15" s="52"/>
      <c r="B15" s="53"/>
      <c r="C15" s="54"/>
      <c r="D15" s="54"/>
      <c r="E15" s="54"/>
      <c r="F15" s="54"/>
      <c r="G15" s="54"/>
      <c r="H15" s="54"/>
      <c r="I15" s="54"/>
      <c r="J15" s="54"/>
      <c r="K15" s="54"/>
      <c r="L15" s="54"/>
      <c r="M15" s="54"/>
      <c r="N15" s="54"/>
      <c r="O15" s="54"/>
      <c r="P15" s="54"/>
      <c r="Q15" s="54"/>
      <c r="R15" s="54"/>
      <c r="S15" s="54"/>
      <c r="T15" s="54"/>
      <c r="U15" s="54"/>
      <c r="V15" s="54"/>
      <c r="W15" s="54"/>
      <c r="X15" s="54"/>
      <c r="Y15" s="54"/>
      <c r="Z15" s="54"/>
      <c r="AA15" s="55"/>
    </row>
    <row r="16" spans="1:30" ht="30" customHeight="1" thickBot="1" x14ac:dyDescent="0.25">
      <c r="A16" s="28" t="s">
        <v>12</v>
      </c>
      <c r="B16" s="29"/>
      <c r="C16" s="30"/>
      <c r="D16" s="30"/>
      <c r="E16" s="30"/>
      <c r="F16" s="30"/>
      <c r="G16" s="30"/>
      <c r="H16" s="30"/>
      <c r="I16" s="30"/>
      <c r="J16" s="30"/>
      <c r="K16" s="30"/>
      <c r="L16" s="30"/>
      <c r="M16" s="30"/>
      <c r="N16" s="30"/>
      <c r="O16" s="30"/>
      <c r="P16" s="30"/>
      <c r="Q16" s="30"/>
      <c r="R16" s="30"/>
      <c r="S16" s="30"/>
      <c r="T16" s="30"/>
      <c r="U16" s="30"/>
      <c r="V16" s="30"/>
      <c r="W16" s="30"/>
      <c r="X16" s="30"/>
      <c r="Y16" s="30"/>
      <c r="Z16" s="31"/>
      <c r="AA16" s="11" t="s">
        <v>2</v>
      </c>
    </row>
    <row r="17" spans="1:27" ht="20.100000000000001" customHeight="1" x14ac:dyDescent="0.2">
      <c r="A17" s="56" t="s">
        <v>13</v>
      </c>
      <c r="B17" s="57">
        <v>10</v>
      </c>
      <c r="C17" s="58">
        <v>10</v>
      </c>
      <c r="D17" s="58">
        <v>10</v>
      </c>
      <c r="E17" s="58">
        <v>10</v>
      </c>
      <c r="F17" s="58">
        <v>10</v>
      </c>
      <c r="G17" s="58">
        <v>10</v>
      </c>
      <c r="H17" s="58">
        <v>11.6</v>
      </c>
      <c r="I17" s="58">
        <v>11.6</v>
      </c>
      <c r="J17" s="58">
        <v>11.6</v>
      </c>
      <c r="K17" s="58">
        <v>11.6</v>
      </c>
      <c r="L17" s="58">
        <v>11.6</v>
      </c>
      <c r="M17" s="58">
        <v>11.6</v>
      </c>
      <c r="N17" s="58">
        <v>11.6</v>
      </c>
      <c r="O17" s="58">
        <v>11.6</v>
      </c>
      <c r="P17" s="58">
        <v>11.6</v>
      </c>
      <c r="Q17" s="58">
        <v>11.6</v>
      </c>
      <c r="R17" s="58">
        <v>11.6</v>
      </c>
      <c r="S17" s="58">
        <v>11.6</v>
      </c>
      <c r="T17" s="58">
        <v>10</v>
      </c>
      <c r="U17" s="58">
        <v>10</v>
      </c>
      <c r="V17" s="58">
        <v>10</v>
      </c>
      <c r="W17" s="58">
        <v>10</v>
      </c>
      <c r="X17" s="58">
        <v>10</v>
      </c>
      <c r="Y17" s="58">
        <v>10</v>
      </c>
      <c r="Z17" s="59"/>
      <c r="AA17" s="60">
        <f>SUM(B17:Z17)</f>
        <v>259.19999999999993</v>
      </c>
    </row>
    <row r="18" spans="1:27" ht="20.100000000000001" customHeight="1" x14ac:dyDescent="0.2">
      <c r="A18" s="61" t="s">
        <v>14</v>
      </c>
      <c r="B18" s="62">
        <v>61.1</v>
      </c>
      <c r="C18" s="63">
        <v>61.1</v>
      </c>
      <c r="D18" s="63">
        <v>61.1</v>
      </c>
      <c r="E18" s="63">
        <v>61.1</v>
      </c>
      <c r="F18" s="63">
        <v>61.1</v>
      </c>
      <c r="G18" s="63">
        <v>61.1</v>
      </c>
      <c r="H18" s="63">
        <v>61.1</v>
      </c>
      <c r="I18" s="63">
        <v>61.1</v>
      </c>
      <c r="J18" s="63">
        <v>61.1</v>
      </c>
      <c r="K18" s="63">
        <v>61.1</v>
      </c>
      <c r="L18" s="63">
        <v>61.1</v>
      </c>
      <c r="M18" s="63">
        <v>61.1</v>
      </c>
      <c r="N18" s="63">
        <v>61.1</v>
      </c>
      <c r="O18" s="63">
        <v>61.1</v>
      </c>
      <c r="P18" s="63">
        <v>61.1</v>
      </c>
      <c r="Q18" s="63">
        <v>61.1</v>
      </c>
      <c r="R18" s="63">
        <v>61.1</v>
      </c>
      <c r="S18" s="63">
        <v>61.1</v>
      </c>
      <c r="T18" s="63">
        <v>61.1</v>
      </c>
      <c r="U18" s="63">
        <v>61.1</v>
      </c>
      <c r="V18" s="63">
        <v>61.1</v>
      </c>
      <c r="W18" s="63">
        <v>61.1</v>
      </c>
      <c r="X18" s="63">
        <v>61.1</v>
      </c>
      <c r="Y18" s="63">
        <v>61.1</v>
      </c>
      <c r="Z18" s="64"/>
      <c r="AA18" s="65">
        <f>SUM(B18:Z18)</f>
        <v>1466.3999999999996</v>
      </c>
    </row>
    <row r="19" spans="1:27" ht="20.100000000000001" customHeight="1" x14ac:dyDescent="0.2">
      <c r="A19" s="61" t="s">
        <v>15</v>
      </c>
      <c r="B19" s="66">
        <v>100</v>
      </c>
      <c r="C19" s="67">
        <v>100</v>
      </c>
      <c r="D19" s="67">
        <v>100</v>
      </c>
      <c r="E19" s="67">
        <v>100</v>
      </c>
      <c r="F19" s="67">
        <v>100</v>
      </c>
      <c r="G19" s="67">
        <v>100.08</v>
      </c>
      <c r="H19" s="67">
        <v>100.42</v>
      </c>
      <c r="I19" s="67">
        <v>102.11</v>
      </c>
      <c r="J19" s="67">
        <v>103.37</v>
      </c>
      <c r="K19" s="67">
        <v>104.93</v>
      </c>
      <c r="L19" s="67">
        <v>106.57</v>
      </c>
      <c r="M19" s="67">
        <v>110.02</v>
      </c>
      <c r="N19" s="67">
        <v>109.02</v>
      </c>
      <c r="O19" s="67">
        <v>106.31</v>
      </c>
      <c r="P19" s="67">
        <v>103.91</v>
      </c>
      <c r="Q19" s="67">
        <v>104</v>
      </c>
      <c r="R19" s="67">
        <v>101.48</v>
      </c>
      <c r="S19" s="67">
        <v>100.53</v>
      </c>
      <c r="T19" s="67">
        <v>100.1</v>
      </c>
      <c r="U19" s="67">
        <v>100</v>
      </c>
      <c r="V19" s="67">
        <v>100</v>
      </c>
      <c r="W19" s="67">
        <v>100</v>
      </c>
      <c r="X19" s="67">
        <v>100</v>
      </c>
      <c r="Y19" s="67">
        <v>100</v>
      </c>
      <c r="Z19" s="64"/>
      <c r="AA19" s="65">
        <f>SUM(B19:Z19)</f>
        <v>2452.85</v>
      </c>
    </row>
    <row r="20" spans="1:27" ht="20.100000000000001" customHeight="1" x14ac:dyDescent="0.2">
      <c r="A20" s="68" t="s">
        <v>16</v>
      </c>
      <c r="B20" s="67"/>
      <c r="C20" s="67"/>
      <c r="D20" s="67"/>
      <c r="E20" s="67"/>
      <c r="F20" s="67"/>
      <c r="G20" s="67"/>
      <c r="H20" s="67"/>
      <c r="I20" s="67"/>
      <c r="J20" s="67"/>
      <c r="K20" s="67"/>
      <c r="L20" s="67"/>
      <c r="M20" s="67"/>
      <c r="N20" s="67"/>
      <c r="O20" s="67"/>
      <c r="P20" s="67"/>
      <c r="Q20" s="67"/>
      <c r="R20" s="67"/>
      <c r="S20" s="67"/>
      <c r="T20" s="67"/>
      <c r="U20" s="67"/>
      <c r="V20" s="67"/>
      <c r="W20" s="67"/>
      <c r="X20" s="67"/>
      <c r="Y20" s="67"/>
      <c r="Z20" s="69"/>
      <c r="AA20" s="70">
        <f>SUM(B20:Z20)</f>
        <v>0</v>
      </c>
    </row>
    <row r="21" spans="1:27" ht="20.100000000000001" customHeight="1" x14ac:dyDescent="0.2">
      <c r="A21" s="71" t="s">
        <v>17</v>
      </c>
      <c r="B21" s="63"/>
      <c r="C21" s="63"/>
      <c r="D21" s="63"/>
      <c r="E21" s="63"/>
      <c r="F21" s="63"/>
      <c r="G21" s="63"/>
      <c r="H21" s="63"/>
      <c r="I21" s="63"/>
      <c r="J21" s="63"/>
      <c r="K21" s="63"/>
      <c r="L21" s="63"/>
      <c r="M21" s="63"/>
      <c r="N21" s="63"/>
      <c r="O21" s="63"/>
      <c r="P21" s="63"/>
      <c r="Q21" s="63"/>
      <c r="R21" s="63"/>
      <c r="S21" s="63"/>
      <c r="T21" s="63"/>
      <c r="U21" s="63"/>
      <c r="V21" s="63"/>
      <c r="W21" s="63"/>
      <c r="X21" s="63"/>
      <c r="Y21" s="63"/>
      <c r="Z21" s="63"/>
      <c r="AA21" s="65">
        <f>SUM(B21:Z21)</f>
        <v>0</v>
      </c>
    </row>
    <row r="22" spans="1:27" ht="30" customHeight="1" thickBot="1" x14ac:dyDescent="0.25">
      <c r="A22" s="47" t="s">
        <v>18</v>
      </c>
      <c r="B22" s="48">
        <f t="shared" ref="B22:AA22" si="1">SUM(B17:B21)</f>
        <v>171.1</v>
      </c>
      <c r="C22" s="49">
        <f t="shared" si="1"/>
        <v>171.1</v>
      </c>
      <c r="D22" s="49">
        <f t="shared" si="1"/>
        <v>171.1</v>
      </c>
      <c r="E22" s="49">
        <f t="shared" si="1"/>
        <v>171.1</v>
      </c>
      <c r="F22" s="49">
        <f t="shared" si="1"/>
        <v>171.1</v>
      </c>
      <c r="G22" s="49">
        <f t="shared" si="1"/>
        <v>171.18</v>
      </c>
      <c r="H22" s="49">
        <f t="shared" si="1"/>
        <v>173.12</v>
      </c>
      <c r="I22" s="49">
        <f t="shared" si="1"/>
        <v>174.81</v>
      </c>
      <c r="J22" s="49">
        <f t="shared" si="1"/>
        <v>176.07</v>
      </c>
      <c r="K22" s="49">
        <f t="shared" si="1"/>
        <v>177.63</v>
      </c>
      <c r="L22" s="49">
        <f t="shared" si="1"/>
        <v>179.26999999999998</v>
      </c>
      <c r="M22" s="49">
        <f t="shared" si="1"/>
        <v>182.72</v>
      </c>
      <c r="N22" s="49">
        <f t="shared" si="1"/>
        <v>181.72</v>
      </c>
      <c r="O22" s="49">
        <f t="shared" si="1"/>
        <v>179.01</v>
      </c>
      <c r="P22" s="49">
        <f t="shared" si="1"/>
        <v>176.61</v>
      </c>
      <c r="Q22" s="49">
        <f t="shared" si="1"/>
        <v>176.7</v>
      </c>
      <c r="R22" s="49">
        <f t="shared" si="1"/>
        <v>174.18</v>
      </c>
      <c r="S22" s="49">
        <f t="shared" si="1"/>
        <v>173.23000000000002</v>
      </c>
      <c r="T22" s="49">
        <f t="shared" si="1"/>
        <v>171.2</v>
      </c>
      <c r="U22" s="49">
        <f t="shared" si="1"/>
        <v>171.1</v>
      </c>
      <c r="V22" s="49">
        <f t="shared" si="1"/>
        <v>171.1</v>
      </c>
      <c r="W22" s="49">
        <f t="shared" si="1"/>
        <v>171.1</v>
      </c>
      <c r="X22" s="49">
        <f t="shared" si="1"/>
        <v>171.1</v>
      </c>
      <c r="Y22" s="49">
        <f t="shared" si="1"/>
        <v>171.1</v>
      </c>
      <c r="Z22" s="50">
        <f t="shared" si="1"/>
        <v>0</v>
      </c>
      <c r="AA22" s="51">
        <f t="shared" si="1"/>
        <v>4178.4499999999989</v>
      </c>
    </row>
    <row r="23" spans="1:27" ht="18" customHeight="1" thickBot="1" x14ac:dyDescent="0.25">
      <c r="A23" s="52"/>
      <c r="B23" s="53"/>
      <c r="C23" s="54"/>
      <c r="D23" s="54"/>
      <c r="E23" s="54"/>
      <c r="F23" s="54"/>
      <c r="G23" s="54"/>
      <c r="H23" s="54"/>
      <c r="I23" s="54"/>
      <c r="J23" s="54"/>
      <c r="K23" s="54"/>
      <c r="L23" s="54"/>
      <c r="M23" s="54"/>
      <c r="N23" s="54"/>
      <c r="O23" s="54"/>
      <c r="P23" s="54"/>
      <c r="Q23" s="54"/>
      <c r="R23" s="54"/>
      <c r="S23" s="54"/>
      <c r="T23" s="54"/>
      <c r="U23" s="54"/>
      <c r="V23" s="54"/>
      <c r="W23" s="54"/>
      <c r="X23" s="54"/>
      <c r="Y23" s="54"/>
      <c r="Z23" s="54"/>
      <c r="AA23" s="55"/>
    </row>
    <row r="24" spans="1:27" ht="30" customHeight="1" thickBot="1" x14ac:dyDescent="0.25">
      <c r="A24" s="28" t="s">
        <v>19</v>
      </c>
      <c r="B24" s="29"/>
      <c r="C24" s="30"/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30"/>
      <c r="P24" s="30"/>
      <c r="Q24" s="30"/>
      <c r="R24" s="30"/>
      <c r="S24" s="30"/>
      <c r="T24" s="30"/>
      <c r="U24" s="30"/>
      <c r="V24" s="30"/>
      <c r="W24" s="30"/>
      <c r="X24" s="30"/>
      <c r="Y24" s="30"/>
      <c r="Z24" s="31"/>
      <c r="AA24" s="11" t="s">
        <v>2</v>
      </c>
    </row>
    <row r="25" spans="1:27" ht="20.100000000000001" customHeight="1" x14ac:dyDescent="0.2">
      <c r="A25" s="56" t="s">
        <v>20</v>
      </c>
      <c r="B25" s="72">
        <v>64</v>
      </c>
      <c r="C25" s="73">
        <v>64</v>
      </c>
      <c r="D25" s="73">
        <v>64</v>
      </c>
      <c r="E25" s="73">
        <v>64</v>
      </c>
      <c r="F25" s="73">
        <v>64</v>
      </c>
      <c r="G25" s="73">
        <v>64</v>
      </c>
      <c r="H25" s="73">
        <v>68</v>
      </c>
      <c r="I25" s="73">
        <v>118</v>
      </c>
      <c r="J25" s="73">
        <v>118</v>
      </c>
      <c r="K25" s="73">
        <v>118</v>
      </c>
      <c r="L25" s="73">
        <v>98</v>
      </c>
      <c r="M25" s="73">
        <v>98</v>
      </c>
      <c r="N25" s="73">
        <v>98</v>
      </c>
      <c r="O25" s="73">
        <v>98</v>
      </c>
      <c r="P25" s="73">
        <v>98</v>
      </c>
      <c r="Q25" s="73">
        <v>100</v>
      </c>
      <c r="R25" s="73">
        <v>90</v>
      </c>
      <c r="S25" s="73">
        <v>90</v>
      </c>
      <c r="T25" s="73">
        <v>86</v>
      </c>
      <c r="U25" s="73">
        <v>104</v>
      </c>
      <c r="V25" s="73">
        <v>104</v>
      </c>
      <c r="W25" s="73">
        <v>104</v>
      </c>
      <c r="X25" s="73">
        <v>59</v>
      </c>
      <c r="Y25" s="73">
        <v>59</v>
      </c>
      <c r="Z25" s="74"/>
      <c r="AA25" s="60">
        <f>SUM(B25:Z25)</f>
        <v>2092</v>
      </c>
    </row>
    <row r="26" spans="1:27" ht="20.100000000000001" customHeight="1" x14ac:dyDescent="0.2">
      <c r="A26" s="75" t="s">
        <v>21</v>
      </c>
      <c r="B26" s="76">
        <v>79</v>
      </c>
      <c r="C26" s="77">
        <v>79</v>
      </c>
      <c r="D26" s="77">
        <v>79</v>
      </c>
      <c r="E26" s="77">
        <v>79</v>
      </c>
      <c r="F26" s="77">
        <v>79</v>
      </c>
      <c r="G26" s="77">
        <v>79</v>
      </c>
      <c r="H26" s="77">
        <v>79</v>
      </c>
      <c r="I26" s="77">
        <v>79</v>
      </c>
      <c r="J26" s="77">
        <v>95</v>
      </c>
      <c r="K26" s="77">
        <v>95</v>
      </c>
      <c r="L26" s="77">
        <v>95</v>
      </c>
      <c r="M26" s="77">
        <v>95</v>
      </c>
      <c r="N26" s="77">
        <v>95</v>
      </c>
      <c r="O26" s="77">
        <v>95</v>
      </c>
      <c r="P26" s="77">
        <v>95</v>
      </c>
      <c r="Q26" s="77">
        <v>95</v>
      </c>
      <c r="R26" s="77">
        <v>95</v>
      </c>
      <c r="S26" s="77">
        <v>95</v>
      </c>
      <c r="T26" s="77">
        <v>79</v>
      </c>
      <c r="U26" s="77">
        <v>79</v>
      </c>
      <c r="V26" s="77">
        <v>79</v>
      </c>
      <c r="W26" s="77">
        <v>79</v>
      </c>
      <c r="X26" s="77">
        <v>79</v>
      </c>
      <c r="Y26" s="77">
        <v>79</v>
      </c>
      <c r="Z26" s="78"/>
      <c r="AA26" s="65">
        <f>SUM(B26:Z26)</f>
        <v>2056</v>
      </c>
    </row>
    <row r="27" spans="1:27" ht="20.100000000000001" customHeight="1" x14ac:dyDescent="0.2">
      <c r="A27" s="75" t="s">
        <v>22</v>
      </c>
      <c r="B27" s="76"/>
      <c r="C27" s="77"/>
      <c r="D27" s="77"/>
      <c r="E27" s="77"/>
      <c r="F27" s="77"/>
      <c r="G27" s="77"/>
      <c r="H27" s="77"/>
      <c r="I27" s="77"/>
      <c r="J27" s="77"/>
      <c r="K27" s="77"/>
      <c r="L27" s="77"/>
      <c r="M27" s="77"/>
      <c r="N27" s="77"/>
      <c r="O27" s="77"/>
      <c r="P27" s="77"/>
      <c r="Q27" s="77"/>
      <c r="R27" s="77"/>
      <c r="S27" s="77"/>
      <c r="T27" s="77"/>
      <c r="U27" s="77"/>
      <c r="V27" s="77"/>
      <c r="W27" s="77"/>
      <c r="X27" s="77"/>
      <c r="Y27" s="77"/>
      <c r="Z27" s="78"/>
      <c r="AA27" s="65">
        <f>SUM(B27:Z27)</f>
        <v>0</v>
      </c>
    </row>
    <row r="28" spans="1:27" ht="20.100000000000001" customHeight="1" x14ac:dyDescent="0.2">
      <c r="A28" s="75" t="s">
        <v>23</v>
      </c>
      <c r="B28" s="76">
        <v>43</v>
      </c>
      <c r="C28" s="77">
        <v>43</v>
      </c>
      <c r="D28" s="77">
        <v>43</v>
      </c>
      <c r="E28" s="77">
        <v>43</v>
      </c>
      <c r="F28" s="77">
        <v>43</v>
      </c>
      <c r="G28" s="77">
        <v>43</v>
      </c>
      <c r="H28" s="77">
        <v>43</v>
      </c>
      <c r="I28" s="77">
        <v>43</v>
      </c>
      <c r="J28" s="77">
        <v>43</v>
      </c>
      <c r="K28" s="77">
        <v>43</v>
      </c>
      <c r="L28" s="77">
        <v>43</v>
      </c>
      <c r="M28" s="77">
        <v>43</v>
      </c>
      <c r="N28" s="77">
        <v>43</v>
      </c>
      <c r="O28" s="77">
        <v>43</v>
      </c>
      <c r="P28" s="77">
        <v>43</v>
      </c>
      <c r="Q28" s="77">
        <v>43</v>
      </c>
      <c r="R28" s="77">
        <v>43</v>
      </c>
      <c r="S28" s="77">
        <v>43</v>
      </c>
      <c r="T28" s="77">
        <v>43</v>
      </c>
      <c r="U28" s="77">
        <v>43</v>
      </c>
      <c r="V28" s="77">
        <v>43</v>
      </c>
      <c r="W28" s="77">
        <v>43</v>
      </c>
      <c r="X28" s="77">
        <v>43</v>
      </c>
      <c r="Y28" s="77">
        <v>43</v>
      </c>
      <c r="Z28" s="78"/>
      <c r="AA28" s="65">
        <f>SUM(B28:Z28)</f>
        <v>1032</v>
      </c>
    </row>
    <row r="29" spans="1:27" ht="20.100000000000001" customHeight="1" x14ac:dyDescent="0.2">
      <c r="A29" s="75" t="s">
        <v>24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/>
      <c r="O29" s="77"/>
      <c r="P29" s="77"/>
      <c r="Q29" s="77"/>
      <c r="R29" s="77"/>
      <c r="S29" s="77"/>
      <c r="T29" s="77"/>
      <c r="U29" s="77"/>
      <c r="V29" s="77"/>
      <c r="W29" s="77"/>
      <c r="X29" s="77"/>
      <c r="Y29" s="77"/>
      <c r="Z29" s="78"/>
      <c r="AA29" s="65">
        <f>SUM(B29:Z29)</f>
        <v>0</v>
      </c>
    </row>
    <row r="30" spans="1:27" ht="30" customHeight="1" thickBot="1" x14ac:dyDescent="0.25">
      <c r="A30" s="47" t="s">
        <v>25</v>
      </c>
      <c r="B30" s="48">
        <f>SUM(B25:B29)</f>
        <v>186</v>
      </c>
      <c r="C30" s="49">
        <f t="shared" ref="C30:AA30" si="2">SUM(C25:C29)</f>
        <v>186</v>
      </c>
      <c r="D30" s="49">
        <f t="shared" si="2"/>
        <v>186</v>
      </c>
      <c r="E30" s="49">
        <f t="shared" si="2"/>
        <v>186</v>
      </c>
      <c r="F30" s="49">
        <f t="shared" si="2"/>
        <v>186</v>
      </c>
      <c r="G30" s="49">
        <f t="shared" si="2"/>
        <v>186</v>
      </c>
      <c r="H30" s="49">
        <f t="shared" si="2"/>
        <v>190</v>
      </c>
      <c r="I30" s="49">
        <f t="shared" si="2"/>
        <v>240</v>
      </c>
      <c r="J30" s="49">
        <f t="shared" si="2"/>
        <v>256</v>
      </c>
      <c r="K30" s="49">
        <f t="shared" si="2"/>
        <v>256</v>
      </c>
      <c r="L30" s="49">
        <f t="shared" si="2"/>
        <v>236</v>
      </c>
      <c r="M30" s="49">
        <f t="shared" si="2"/>
        <v>236</v>
      </c>
      <c r="N30" s="49">
        <f t="shared" si="2"/>
        <v>236</v>
      </c>
      <c r="O30" s="49">
        <f t="shared" si="2"/>
        <v>236</v>
      </c>
      <c r="P30" s="49">
        <f t="shared" si="2"/>
        <v>236</v>
      </c>
      <c r="Q30" s="49">
        <f t="shared" si="2"/>
        <v>238</v>
      </c>
      <c r="R30" s="49">
        <f t="shared" si="2"/>
        <v>228</v>
      </c>
      <c r="S30" s="49">
        <f t="shared" si="2"/>
        <v>228</v>
      </c>
      <c r="T30" s="49">
        <f t="shared" si="2"/>
        <v>208</v>
      </c>
      <c r="U30" s="49">
        <f t="shared" si="2"/>
        <v>226</v>
      </c>
      <c r="V30" s="49">
        <f t="shared" si="2"/>
        <v>226</v>
      </c>
      <c r="W30" s="49">
        <f t="shared" si="2"/>
        <v>226</v>
      </c>
      <c r="X30" s="49">
        <f t="shared" si="2"/>
        <v>181</v>
      </c>
      <c r="Y30" s="49">
        <f t="shared" si="2"/>
        <v>181</v>
      </c>
      <c r="Z30" s="50">
        <f t="shared" si="2"/>
        <v>0</v>
      </c>
      <c r="AA30" s="51">
        <f t="shared" si="2"/>
        <v>5180</v>
      </c>
    </row>
    <row r="31" spans="1:27" ht="30" customHeight="1" thickBot="1" x14ac:dyDescent="0.25">
      <c r="A31" s="28" t="s">
        <v>26</v>
      </c>
      <c r="B31" s="29"/>
      <c r="C31" s="30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30"/>
      <c r="P31" s="30"/>
      <c r="Q31" s="30"/>
      <c r="R31" s="30"/>
      <c r="S31" s="30"/>
      <c r="T31" s="30"/>
      <c r="U31" s="30"/>
      <c r="V31" s="30"/>
      <c r="W31" s="30"/>
      <c r="X31" s="30"/>
      <c r="Y31" s="30"/>
      <c r="Z31" s="31"/>
      <c r="AA31" s="11" t="s">
        <v>2</v>
      </c>
    </row>
    <row r="32" spans="1:27" ht="20.100000000000001" customHeight="1" x14ac:dyDescent="0.2">
      <c r="A32" s="56" t="s">
        <v>27</v>
      </c>
      <c r="B32" s="72"/>
      <c r="C32" s="79"/>
      <c r="D32" s="79"/>
      <c r="E32" s="79"/>
      <c r="F32" s="79"/>
      <c r="G32" s="79"/>
      <c r="H32" s="79"/>
      <c r="I32" s="79"/>
      <c r="J32" s="79"/>
      <c r="K32" s="79"/>
      <c r="L32" s="79"/>
      <c r="M32" s="79"/>
      <c r="N32" s="79"/>
      <c r="O32" s="79"/>
      <c r="P32" s="79"/>
      <c r="Q32" s="79"/>
      <c r="R32" s="79"/>
      <c r="S32" s="79"/>
      <c r="T32" s="79"/>
      <c r="U32" s="79"/>
      <c r="V32" s="79"/>
      <c r="W32" s="79"/>
      <c r="X32" s="79"/>
      <c r="Y32" s="80"/>
      <c r="Z32" s="74"/>
      <c r="AA32" s="60">
        <f>SUM(B32:Z32)</f>
        <v>0</v>
      </c>
    </row>
    <row r="33" spans="1:27" ht="20.100000000000001" customHeight="1" x14ac:dyDescent="0.2">
      <c r="A33" s="75" t="s">
        <v>28</v>
      </c>
      <c r="B33" s="76"/>
      <c r="C33" s="77"/>
      <c r="D33" s="77"/>
      <c r="E33" s="77"/>
      <c r="F33" s="77"/>
      <c r="G33" s="77"/>
      <c r="H33" s="77"/>
      <c r="I33" s="77"/>
      <c r="J33" s="77"/>
      <c r="K33" s="77"/>
      <c r="L33" s="77"/>
      <c r="M33" s="77"/>
      <c r="N33" s="77"/>
      <c r="O33" s="77"/>
      <c r="P33" s="77"/>
      <c r="Q33" s="77"/>
      <c r="R33" s="77"/>
      <c r="S33" s="77"/>
      <c r="T33" s="77"/>
      <c r="U33" s="77"/>
      <c r="V33" s="77"/>
      <c r="W33" s="77"/>
      <c r="X33" s="77"/>
      <c r="Y33" s="81"/>
      <c r="Z33" s="78"/>
      <c r="AA33" s="65">
        <f>SUM(B33:Z33)</f>
        <v>0</v>
      </c>
    </row>
    <row r="34" spans="1:27" ht="20.100000000000001" customHeight="1" x14ac:dyDescent="0.2">
      <c r="A34" s="75" t="s">
        <v>29</v>
      </c>
      <c r="B34" s="76"/>
      <c r="C34" s="77"/>
      <c r="D34" s="77"/>
      <c r="E34" s="77"/>
      <c r="F34" s="77"/>
      <c r="G34" s="77"/>
      <c r="H34" s="77"/>
      <c r="I34" s="77"/>
      <c r="J34" s="77"/>
      <c r="K34" s="77"/>
      <c r="L34" s="77"/>
      <c r="M34" s="77"/>
      <c r="N34" s="77"/>
      <c r="O34" s="77"/>
      <c r="P34" s="77"/>
      <c r="Q34" s="77"/>
      <c r="R34" s="77"/>
      <c r="S34" s="77"/>
      <c r="T34" s="77"/>
      <c r="U34" s="77"/>
      <c r="V34" s="77"/>
      <c r="W34" s="77"/>
      <c r="X34" s="77"/>
      <c r="Y34" s="81"/>
      <c r="Z34" s="78"/>
      <c r="AA34" s="65">
        <f>SUM(B34:Z34)</f>
        <v>0</v>
      </c>
    </row>
    <row r="35" spans="1:27" ht="20.100000000000001" customHeight="1" x14ac:dyDescent="0.2">
      <c r="A35" s="75" t="s">
        <v>30</v>
      </c>
      <c r="B35" s="76"/>
      <c r="C35" s="82"/>
      <c r="D35" s="82"/>
      <c r="E35" s="82"/>
      <c r="F35" s="82"/>
      <c r="G35" s="82"/>
      <c r="H35" s="82"/>
      <c r="I35" s="82"/>
      <c r="J35" s="82"/>
      <c r="K35" s="82"/>
      <c r="L35" s="82"/>
      <c r="M35" s="82"/>
      <c r="N35" s="82"/>
      <c r="O35" s="82"/>
      <c r="P35" s="82"/>
      <c r="Q35" s="82"/>
      <c r="R35" s="82"/>
      <c r="S35" s="82"/>
      <c r="T35" s="82"/>
      <c r="U35" s="82"/>
      <c r="V35" s="82"/>
      <c r="W35" s="82"/>
      <c r="X35" s="82"/>
      <c r="Y35" s="82"/>
      <c r="Z35" s="78"/>
      <c r="AA35" s="65">
        <f>SUM(B35:Z35)</f>
        <v>0</v>
      </c>
    </row>
    <row r="36" spans="1:27" ht="20.100000000000001" customHeight="1" x14ac:dyDescent="0.2">
      <c r="A36" s="75" t="s">
        <v>31</v>
      </c>
      <c r="B36" s="76"/>
      <c r="C36" s="82"/>
      <c r="D36" s="82"/>
      <c r="E36" s="82"/>
      <c r="F36" s="82"/>
      <c r="G36" s="82"/>
      <c r="H36" s="82"/>
      <c r="I36" s="82"/>
      <c r="J36" s="82"/>
      <c r="K36" s="82"/>
      <c r="L36" s="82"/>
      <c r="M36" s="82"/>
      <c r="N36" s="82"/>
      <c r="O36" s="82"/>
      <c r="P36" s="82"/>
      <c r="Q36" s="82"/>
      <c r="R36" s="82"/>
      <c r="S36" s="82"/>
      <c r="T36" s="82"/>
      <c r="U36" s="82"/>
      <c r="V36" s="77"/>
      <c r="W36" s="82"/>
      <c r="X36" s="82"/>
      <c r="Y36" s="82"/>
      <c r="Z36" s="78"/>
      <c r="AA36" s="65">
        <f>SUM(B36:Z36)</f>
        <v>0</v>
      </c>
    </row>
    <row r="37" spans="1:27" ht="30" customHeight="1" thickBot="1" x14ac:dyDescent="0.25">
      <c r="A37" s="47" t="s">
        <v>32</v>
      </c>
      <c r="B37" s="48">
        <f>SUM(B32:B36)</f>
        <v>0</v>
      </c>
      <c r="C37" s="49">
        <f t="shared" ref="C37:AA37" si="3">SUM(C32:C36)</f>
        <v>0</v>
      </c>
      <c r="D37" s="49">
        <f t="shared" si="3"/>
        <v>0</v>
      </c>
      <c r="E37" s="49">
        <f t="shared" si="3"/>
        <v>0</v>
      </c>
      <c r="F37" s="49">
        <f t="shared" si="3"/>
        <v>0</v>
      </c>
      <c r="G37" s="49">
        <f t="shared" si="3"/>
        <v>0</v>
      </c>
      <c r="H37" s="49">
        <f t="shared" si="3"/>
        <v>0</v>
      </c>
      <c r="I37" s="49">
        <f t="shared" si="3"/>
        <v>0</v>
      </c>
      <c r="J37" s="49">
        <f t="shared" si="3"/>
        <v>0</v>
      </c>
      <c r="K37" s="49">
        <f t="shared" si="3"/>
        <v>0</v>
      </c>
      <c r="L37" s="49">
        <f t="shared" si="3"/>
        <v>0</v>
      </c>
      <c r="M37" s="49">
        <f t="shared" si="3"/>
        <v>0</v>
      </c>
      <c r="N37" s="49">
        <f t="shared" si="3"/>
        <v>0</v>
      </c>
      <c r="O37" s="49">
        <f t="shared" si="3"/>
        <v>0</v>
      </c>
      <c r="P37" s="49">
        <f t="shared" si="3"/>
        <v>0</v>
      </c>
      <c r="Q37" s="49">
        <f t="shared" si="3"/>
        <v>0</v>
      </c>
      <c r="R37" s="49">
        <f t="shared" si="3"/>
        <v>0</v>
      </c>
      <c r="S37" s="49">
        <f t="shared" si="3"/>
        <v>0</v>
      </c>
      <c r="T37" s="49">
        <f t="shared" si="3"/>
        <v>0</v>
      </c>
      <c r="U37" s="49">
        <f t="shared" si="3"/>
        <v>0</v>
      </c>
      <c r="V37" s="49">
        <f t="shared" si="3"/>
        <v>0</v>
      </c>
      <c r="W37" s="49">
        <f t="shared" si="3"/>
        <v>0</v>
      </c>
      <c r="X37" s="49">
        <f t="shared" si="3"/>
        <v>0</v>
      </c>
      <c r="Y37" s="49">
        <f t="shared" si="3"/>
        <v>0</v>
      </c>
      <c r="Z37" s="50">
        <f t="shared" si="3"/>
        <v>0</v>
      </c>
      <c r="AA37" s="51">
        <f t="shared" si="3"/>
        <v>0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17</vt:i4>
      </vt:variant>
    </vt:vector>
  </HeadingPairs>
  <TitlesOfParts>
    <vt:vector size="18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2023-05-10T07:32:35Z</dcterms:created>
  <dcterms:modified xsi:type="dcterms:W3CDTF">2023-05-10T07:32:36Z</dcterms:modified>
</cp:coreProperties>
</file>